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Кондиционирование ТСН январь 2025\"/>
    </mc:Choice>
  </mc:AlternateContent>
  <xr:revisionPtr revIDLastSave="0" documentId="13_ncr:1_{603686BE-043A-44AD-8C98-D6BAA9041852}" xr6:coauthVersionLast="47" xr6:coauthVersionMax="47" xr10:uidLastSave="{00000000-0000-0000-0000-000000000000}"/>
  <bookViews>
    <workbookView xWindow="-120" yWindow="-120" windowWidth="29040" windowHeight="15840" activeTab="2" xr2:uid="{E7800CFC-F978-4FAB-9D56-CF8B18B4C565}"/>
  </bookViews>
  <sheets>
    <sheet name="02-01-01" sheetId="7" r:id="rId1"/>
    <sheet name="02-02-01" sheetId="8" r:id="rId2"/>
    <sheet name="09-01-01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'02-01-01'!$34:$34</definedName>
    <definedName name="_xlnm.Print_Titles" localSheetId="1">'02-02-01'!$34:$34</definedName>
    <definedName name="_xlnm.Print_Titles" localSheetId="2">'09-01-01'!$34:$34</definedName>
    <definedName name="_xlnm.Print_Area" localSheetId="0">'02-01-01'!$A$1:$K$232</definedName>
    <definedName name="_xlnm.Print_Area" localSheetId="1">'02-02-01'!$A$1:$K$588</definedName>
    <definedName name="_xlnm.Print_Area" localSheetId="2">'09-01-01'!$A$1:$K$118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9" l="1"/>
  <c r="A18" i="8"/>
  <c r="A18" i="7"/>
  <c r="H116" i="9"/>
  <c r="H113" i="9"/>
  <c r="C116" i="9"/>
  <c r="C113" i="9"/>
  <c r="J29" i="9"/>
  <c r="J26" i="9"/>
  <c r="J25" i="9"/>
  <c r="J24" i="9"/>
  <c r="J23" i="9"/>
  <c r="J22" i="9"/>
  <c r="J21" i="9" s="1"/>
  <c r="I29" i="9"/>
  <c r="H110" i="9"/>
  <c r="J110" i="9"/>
  <c r="H109" i="9"/>
  <c r="J109" i="9"/>
  <c r="A108" i="9"/>
  <c r="Z105" i="9"/>
  <c r="Y105" i="9"/>
  <c r="X105" i="9"/>
  <c r="H104" i="9"/>
  <c r="J104" i="9"/>
  <c r="I102" i="9"/>
  <c r="AB102" i="9" s="1"/>
  <c r="H102" i="9"/>
  <c r="G102" i="9"/>
  <c r="E102" i="9"/>
  <c r="J101" i="9"/>
  <c r="E101" i="9"/>
  <c r="K100" i="9"/>
  <c r="J103" i="9" s="1"/>
  <c r="J100" i="9"/>
  <c r="E100" i="9"/>
  <c r="K99" i="9"/>
  <c r="P105" i="9" s="1"/>
  <c r="J99" i="9"/>
  <c r="W99" i="9"/>
  <c r="I99" i="9"/>
  <c r="O105" i="9" s="1"/>
  <c r="H99" i="9"/>
  <c r="G99" i="9"/>
  <c r="F99" i="9"/>
  <c r="V98" i="9"/>
  <c r="T98" i="9"/>
  <c r="K101" i="9" s="1"/>
  <c r="R98" i="9"/>
  <c r="U98" i="9"/>
  <c r="S98" i="9"/>
  <c r="I101" i="9" s="1"/>
  <c r="Q98" i="9"/>
  <c r="I100" i="9" s="1"/>
  <c r="E98" i="9"/>
  <c r="D98" i="9"/>
  <c r="Z96" i="9"/>
  <c r="Y96" i="9"/>
  <c r="X96" i="9"/>
  <c r="H95" i="9"/>
  <c r="J95" i="9"/>
  <c r="I93" i="9"/>
  <c r="AB93" i="9" s="1"/>
  <c r="H93" i="9"/>
  <c r="G93" i="9"/>
  <c r="E93" i="9"/>
  <c r="K92" i="9"/>
  <c r="J92" i="9"/>
  <c r="I92" i="9"/>
  <c r="E92" i="9"/>
  <c r="K91" i="9"/>
  <c r="P96" i="9" s="1"/>
  <c r="J91" i="9"/>
  <c r="E91" i="9"/>
  <c r="K90" i="9"/>
  <c r="J94" i="9" s="1"/>
  <c r="J90" i="9"/>
  <c r="W90" i="9"/>
  <c r="I90" i="9"/>
  <c r="H90" i="9"/>
  <c r="G90" i="9"/>
  <c r="F90" i="9"/>
  <c r="V89" i="9"/>
  <c r="T89" i="9"/>
  <c r="R89" i="9"/>
  <c r="U89" i="9"/>
  <c r="S89" i="9"/>
  <c r="Q89" i="9"/>
  <c r="I91" i="9" s="1"/>
  <c r="E89" i="9"/>
  <c r="D89" i="9"/>
  <c r="Z87" i="9"/>
  <c r="Y87" i="9"/>
  <c r="X87" i="9"/>
  <c r="H86" i="9"/>
  <c r="J86" i="9"/>
  <c r="I84" i="9"/>
  <c r="AB84" i="9" s="1"/>
  <c r="H84" i="9"/>
  <c r="G84" i="9"/>
  <c r="E84" i="9"/>
  <c r="J83" i="9"/>
  <c r="I83" i="9"/>
  <c r="E83" i="9"/>
  <c r="K82" i="9"/>
  <c r="J82" i="9"/>
  <c r="E82" i="9"/>
  <c r="K81" i="9"/>
  <c r="P87" i="9" s="1"/>
  <c r="J81" i="9"/>
  <c r="W81" i="9"/>
  <c r="I81" i="9"/>
  <c r="O87" i="9" s="1"/>
  <c r="H81" i="9"/>
  <c r="G81" i="9"/>
  <c r="F81" i="9"/>
  <c r="V80" i="9"/>
  <c r="T80" i="9"/>
  <c r="K83" i="9" s="1"/>
  <c r="R80" i="9"/>
  <c r="U80" i="9"/>
  <c r="S80" i="9"/>
  <c r="Q80" i="9"/>
  <c r="I82" i="9" s="1"/>
  <c r="H85" i="9" s="1"/>
  <c r="E80" i="9"/>
  <c r="D80" i="9"/>
  <c r="Z78" i="9"/>
  <c r="Y78" i="9"/>
  <c r="X78" i="9"/>
  <c r="H77" i="9"/>
  <c r="J77" i="9"/>
  <c r="AB75" i="9"/>
  <c r="I75" i="9"/>
  <c r="H75" i="9"/>
  <c r="G75" i="9"/>
  <c r="E75" i="9"/>
  <c r="J74" i="9"/>
  <c r="E74" i="9"/>
  <c r="K73" i="9"/>
  <c r="J73" i="9"/>
  <c r="I73" i="9"/>
  <c r="E73" i="9"/>
  <c r="K72" i="9"/>
  <c r="J72" i="9"/>
  <c r="W72" i="9"/>
  <c r="I72" i="9"/>
  <c r="H72" i="9"/>
  <c r="G72" i="9"/>
  <c r="F72" i="9"/>
  <c r="V71" i="9"/>
  <c r="T71" i="9"/>
  <c r="K74" i="9" s="1"/>
  <c r="R71" i="9"/>
  <c r="U71" i="9"/>
  <c r="S71" i="9"/>
  <c r="I74" i="9" s="1"/>
  <c r="Q71" i="9"/>
  <c r="E71" i="9"/>
  <c r="D71" i="9"/>
  <c r="Z69" i="9"/>
  <c r="Y69" i="9"/>
  <c r="X69" i="9"/>
  <c r="H69" i="9"/>
  <c r="H68" i="9"/>
  <c r="J68" i="9"/>
  <c r="I66" i="9"/>
  <c r="AB66" i="9" s="1"/>
  <c r="H66" i="9"/>
  <c r="G66" i="9"/>
  <c r="E66" i="9"/>
  <c r="K65" i="9"/>
  <c r="P69" i="9" s="1"/>
  <c r="J65" i="9"/>
  <c r="I65" i="9"/>
  <c r="E65" i="9"/>
  <c r="K64" i="9"/>
  <c r="J69" i="9" s="1"/>
  <c r="J64" i="9"/>
  <c r="I64" i="9"/>
  <c r="H67" i="9" s="1"/>
  <c r="E64" i="9"/>
  <c r="K63" i="9"/>
  <c r="J63" i="9"/>
  <c r="W63" i="9"/>
  <c r="I63" i="9"/>
  <c r="AA69" i="9" s="1"/>
  <c r="H63" i="9"/>
  <c r="G63" i="9"/>
  <c r="F63" i="9"/>
  <c r="V62" i="9"/>
  <c r="T62" i="9"/>
  <c r="R62" i="9"/>
  <c r="U62" i="9"/>
  <c r="S62" i="9"/>
  <c r="Q62" i="9"/>
  <c r="E62" i="9"/>
  <c r="D62" i="9"/>
  <c r="Z60" i="9"/>
  <c r="Y60" i="9"/>
  <c r="X60" i="9"/>
  <c r="H59" i="9"/>
  <c r="J59" i="9"/>
  <c r="I57" i="9"/>
  <c r="AB57" i="9" s="1"/>
  <c r="H57" i="9"/>
  <c r="G57" i="9"/>
  <c r="E57" i="9"/>
  <c r="J56" i="9"/>
  <c r="I56" i="9"/>
  <c r="E56" i="9"/>
  <c r="K55" i="9"/>
  <c r="J55" i="9"/>
  <c r="E55" i="9"/>
  <c r="K54" i="9"/>
  <c r="J54" i="9"/>
  <c r="I54" i="9"/>
  <c r="W54" i="9" s="1"/>
  <c r="H54" i="9"/>
  <c r="G54" i="9"/>
  <c r="F54" i="9"/>
  <c r="V53" i="9"/>
  <c r="T53" i="9"/>
  <c r="K56" i="9" s="1"/>
  <c r="R53" i="9"/>
  <c r="U53" i="9"/>
  <c r="S53" i="9"/>
  <c r="Q53" i="9"/>
  <c r="I55" i="9" s="1"/>
  <c r="H58" i="9" s="1"/>
  <c r="E53" i="9"/>
  <c r="D53" i="9"/>
  <c r="Z51" i="9"/>
  <c r="Y51" i="9"/>
  <c r="X51" i="9"/>
  <c r="H50" i="9"/>
  <c r="J50" i="9"/>
  <c r="AB48" i="9"/>
  <c r="I48" i="9"/>
  <c r="H48" i="9"/>
  <c r="G48" i="9"/>
  <c r="E48" i="9"/>
  <c r="J47" i="9"/>
  <c r="E47" i="9"/>
  <c r="K46" i="9"/>
  <c r="J46" i="9"/>
  <c r="I46" i="9"/>
  <c r="H51" i="9" s="1"/>
  <c r="E46" i="9"/>
  <c r="K45" i="9"/>
  <c r="P51" i="9" s="1"/>
  <c r="J45" i="9"/>
  <c r="W45" i="9"/>
  <c r="I45" i="9"/>
  <c r="H45" i="9"/>
  <c r="G45" i="9"/>
  <c r="F45" i="9"/>
  <c r="V44" i="9"/>
  <c r="T44" i="9"/>
  <c r="K47" i="9" s="1"/>
  <c r="R44" i="9"/>
  <c r="U44" i="9"/>
  <c r="S44" i="9"/>
  <c r="I47" i="9" s="1"/>
  <c r="AA51" i="9" s="1"/>
  <c r="Q44" i="9"/>
  <c r="E44" i="9"/>
  <c r="D44" i="9"/>
  <c r="Z42" i="9"/>
  <c r="I24" i="9" s="1"/>
  <c r="Y42" i="9"/>
  <c r="I23" i="9" s="1"/>
  <c r="X42" i="9"/>
  <c r="I22" i="9" s="1"/>
  <c r="H42" i="9"/>
  <c r="H41" i="9"/>
  <c r="J41" i="9"/>
  <c r="I39" i="9"/>
  <c r="AB39" i="9" s="1"/>
  <c r="H39" i="9"/>
  <c r="G39" i="9"/>
  <c r="E39" i="9"/>
  <c r="K38" i="9"/>
  <c r="P42" i="9" s="1"/>
  <c r="J38" i="9"/>
  <c r="I38" i="9"/>
  <c r="E38" i="9"/>
  <c r="K37" i="9"/>
  <c r="J42" i="9" s="1"/>
  <c r="J37" i="9"/>
  <c r="I37" i="9"/>
  <c r="H40" i="9" s="1"/>
  <c r="E37" i="9"/>
  <c r="K36" i="9"/>
  <c r="J36" i="9"/>
  <c r="W36" i="9"/>
  <c r="I26" i="9" s="1"/>
  <c r="I36" i="9"/>
  <c r="AA42" i="9" s="1"/>
  <c r="H36" i="9"/>
  <c r="G36" i="9"/>
  <c r="F36" i="9"/>
  <c r="V35" i="9"/>
  <c r="T35" i="9"/>
  <c r="R35" i="9"/>
  <c r="U35" i="9"/>
  <c r="S35" i="9"/>
  <c r="Q35" i="9"/>
  <c r="E35" i="9"/>
  <c r="D35" i="9"/>
  <c r="A15" i="9"/>
  <c r="A13" i="9"/>
  <c r="G6" i="9"/>
  <c r="B6" i="9"/>
  <c r="A1" i="9"/>
  <c r="H586" i="8"/>
  <c r="H583" i="8"/>
  <c r="C586" i="8"/>
  <c r="C583" i="8"/>
  <c r="J29" i="8"/>
  <c r="J26" i="8"/>
  <c r="J25" i="8"/>
  <c r="J24" i="8"/>
  <c r="J21" i="8" s="1"/>
  <c r="J23" i="8"/>
  <c r="J22" i="8"/>
  <c r="I29" i="8"/>
  <c r="H580" i="8"/>
  <c r="J580" i="8"/>
  <c r="H579" i="8"/>
  <c r="J579" i="8"/>
  <c r="AQ578" i="8"/>
  <c r="A578" i="8"/>
  <c r="H576" i="8"/>
  <c r="J576" i="8"/>
  <c r="H575" i="8"/>
  <c r="J575" i="8"/>
  <c r="A574" i="8"/>
  <c r="H572" i="8"/>
  <c r="J572" i="8"/>
  <c r="H571" i="8"/>
  <c r="J571" i="8"/>
  <c r="H570" i="8"/>
  <c r="A570" i="8"/>
  <c r="AA567" i="8"/>
  <c r="Z567" i="8"/>
  <c r="Y567" i="8"/>
  <c r="X567" i="8"/>
  <c r="O567" i="8"/>
  <c r="H567" i="8"/>
  <c r="P567" i="8"/>
  <c r="J570" i="8" s="1"/>
  <c r="K566" i="8"/>
  <c r="J567" i="8" s="1"/>
  <c r="J566" i="8"/>
  <c r="I566" i="8"/>
  <c r="H566" i="8"/>
  <c r="G566" i="8"/>
  <c r="F566" i="8"/>
  <c r="V566" i="8"/>
  <c r="T566" i="8"/>
  <c r="R566" i="8"/>
  <c r="U566" i="8"/>
  <c r="S566" i="8"/>
  <c r="Q566" i="8"/>
  <c r="E566" i="8"/>
  <c r="D566" i="8"/>
  <c r="B566" i="8"/>
  <c r="A565" i="8"/>
  <c r="H563" i="8"/>
  <c r="J563" i="8"/>
  <c r="H562" i="8"/>
  <c r="J562" i="8"/>
  <c r="A561" i="8"/>
  <c r="AA558" i="8"/>
  <c r="Z558" i="8"/>
  <c r="Y558" i="8"/>
  <c r="H557" i="8"/>
  <c r="J557" i="8"/>
  <c r="I555" i="8"/>
  <c r="AB555" i="8" s="1"/>
  <c r="H555" i="8"/>
  <c r="G555" i="8"/>
  <c r="E555" i="8"/>
  <c r="J554" i="8"/>
  <c r="I554" i="8"/>
  <c r="E554" i="8"/>
  <c r="J553" i="8"/>
  <c r="E553" i="8"/>
  <c r="J552" i="8"/>
  <c r="E552" i="8"/>
  <c r="K551" i="8"/>
  <c r="J551" i="8"/>
  <c r="H551" i="8"/>
  <c r="AA551" i="8"/>
  <c r="Z551" i="8"/>
  <c r="Y551" i="8"/>
  <c r="X551" i="8"/>
  <c r="I551" i="8"/>
  <c r="F551" i="8"/>
  <c r="V551" i="8"/>
  <c r="T551" i="8"/>
  <c r="R551" i="8"/>
  <c r="U551" i="8"/>
  <c r="S551" i="8"/>
  <c r="Q551" i="8"/>
  <c r="E551" i="8"/>
  <c r="D551" i="8"/>
  <c r="B551" i="8"/>
  <c r="K550" i="8"/>
  <c r="J550" i="8"/>
  <c r="I550" i="8"/>
  <c r="H550" i="8"/>
  <c r="G550" i="8"/>
  <c r="F550" i="8"/>
  <c r="K549" i="8"/>
  <c r="J549" i="8"/>
  <c r="W549" i="8"/>
  <c r="I549" i="8"/>
  <c r="H549" i="8"/>
  <c r="G549" i="8"/>
  <c r="F549" i="8"/>
  <c r="K548" i="8"/>
  <c r="J548" i="8"/>
  <c r="I548" i="8"/>
  <c r="H548" i="8"/>
  <c r="G548" i="8"/>
  <c r="F548" i="8"/>
  <c r="K547" i="8"/>
  <c r="J547" i="8"/>
  <c r="I547" i="8"/>
  <c r="W547" i="8" s="1"/>
  <c r="H547" i="8"/>
  <c r="G547" i="8"/>
  <c r="F547" i="8"/>
  <c r="C546" i="8"/>
  <c r="V545" i="8"/>
  <c r="K554" i="8" s="1"/>
  <c r="T545" i="8"/>
  <c r="K553" i="8" s="1"/>
  <c r="R545" i="8"/>
  <c r="K552" i="8" s="1"/>
  <c r="U545" i="8"/>
  <c r="S545" i="8"/>
  <c r="I553" i="8" s="1"/>
  <c r="Q545" i="8"/>
  <c r="I552" i="8" s="1"/>
  <c r="H556" i="8" s="1"/>
  <c r="E545" i="8"/>
  <c r="D545" i="8"/>
  <c r="B545" i="8"/>
  <c r="AA543" i="8"/>
  <c r="Z543" i="8"/>
  <c r="Y543" i="8"/>
  <c r="H542" i="8"/>
  <c r="J542" i="8"/>
  <c r="AB540" i="8"/>
  <c r="I540" i="8"/>
  <c r="H540" i="8"/>
  <c r="G540" i="8"/>
  <c r="E540" i="8"/>
  <c r="J539" i="8"/>
  <c r="I539" i="8"/>
  <c r="E539" i="8"/>
  <c r="J538" i="8"/>
  <c r="E538" i="8"/>
  <c r="J537" i="8"/>
  <c r="E537" i="8"/>
  <c r="K536" i="8"/>
  <c r="J536" i="8"/>
  <c r="H536" i="8"/>
  <c r="AA536" i="8"/>
  <c r="Z536" i="8"/>
  <c r="Y536" i="8"/>
  <c r="I536" i="8"/>
  <c r="X536" i="8" s="1"/>
  <c r="F536" i="8"/>
  <c r="V536" i="8"/>
  <c r="T536" i="8"/>
  <c r="R536" i="8"/>
  <c r="U536" i="8"/>
  <c r="S536" i="8"/>
  <c r="Q536" i="8"/>
  <c r="E536" i="8"/>
  <c r="D536" i="8"/>
  <c r="B536" i="8"/>
  <c r="K535" i="8"/>
  <c r="J535" i="8"/>
  <c r="I535" i="8"/>
  <c r="H535" i="8"/>
  <c r="G535" i="8"/>
  <c r="F535" i="8"/>
  <c r="K534" i="8"/>
  <c r="J534" i="8"/>
  <c r="I534" i="8"/>
  <c r="W534" i="8" s="1"/>
  <c r="H534" i="8"/>
  <c r="G534" i="8"/>
  <c r="F534" i="8"/>
  <c r="K533" i="8"/>
  <c r="J533" i="8"/>
  <c r="I533" i="8"/>
  <c r="H543" i="8" s="1"/>
  <c r="H533" i="8"/>
  <c r="G533" i="8"/>
  <c r="F533" i="8"/>
  <c r="K532" i="8"/>
  <c r="J532" i="8"/>
  <c r="W532" i="8"/>
  <c r="I532" i="8"/>
  <c r="H532" i="8"/>
  <c r="G532" i="8"/>
  <c r="F532" i="8"/>
  <c r="C531" i="8"/>
  <c r="V530" i="8"/>
  <c r="K539" i="8" s="1"/>
  <c r="T530" i="8"/>
  <c r="K538" i="8" s="1"/>
  <c r="R530" i="8"/>
  <c r="K537" i="8" s="1"/>
  <c r="U530" i="8"/>
  <c r="S530" i="8"/>
  <c r="I538" i="8" s="1"/>
  <c r="Q530" i="8"/>
  <c r="I537" i="8" s="1"/>
  <c r="E530" i="8"/>
  <c r="D530" i="8"/>
  <c r="B530" i="8"/>
  <c r="AA528" i="8"/>
  <c r="Z528" i="8"/>
  <c r="X528" i="8"/>
  <c r="O528" i="8"/>
  <c r="K527" i="8"/>
  <c r="P528" i="8" s="1"/>
  <c r="J527" i="8"/>
  <c r="I527" i="8"/>
  <c r="Y528" i="8" s="1"/>
  <c r="H527" i="8"/>
  <c r="G527" i="8"/>
  <c r="F527" i="8"/>
  <c r="V527" i="8"/>
  <c r="T527" i="8"/>
  <c r="R527" i="8"/>
  <c r="U527" i="8"/>
  <c r="S527" i="8"/>
  <c r="Q527" i="8"/>
  <c r="E527" i="8"/>
  <c r="D527" i="8"/>
  <c r="B527" i="8"/>
  <c r="AA525" i="8"/>
  <c r="Z525" i="8"/>
  <c r="Y525" i="8"/>
  <c r="J525" i="8"/>
  <c r="K524" i="8"/>
  <c r="P525" i="8" s="1"/>
  <c r="J524" i="8"/>
  <c r="I524" i="8"/>
  <c r="X525" i="8" s="1"/>
  <c r="H524" i="8"/>
  <c r="G524" i="8"/>
  <c r="F524" i="8"/>
  <c r="V524" i="8"/>
  <c r="T524" i="8"/>
  <c r="R524" i="8"/>
  <c r="U524" i="8"/>
  <c r="S524" i="8"/>
  <c r="Q524" i="8"/>
  <c r="E524" i="8"/>
  <c r="D524" i="8"/>
  <c r="B524" i="8"/>
  <c r="AA522" i="8"/>
  <c r="Z522" i="8"/>
  <c r="Y522" i="8"/>
  <c r="P522" i="8"/>
  <c r="K521" i="8"/>
  <c r="J522" i="8" s="1"/>
  <c r="J521" i="8"/>
  <c r="I521" i="8"/>
  <c r="X522" i="8" s="1"/>
  <c r="H521" i="8"/>
  <c r="G521" i="8"/>
  <c r="F521" i="8"/>
  <c r="V521" i="8"/>
  <c r="T521" i="8"/>
  <c r="R521" i="8"/>
  <c r="U521" i="8"/>
  <c r="S521" i="8"/>
  <c r="Q521" i="8"/>
  <c r="E521" i="8"/>
  <c r="D521" i="8"/>
  <c r="B521" i="8"/>
  <c r="AA519" i="8"/>
  <c r="Z519" i="8"/>
  <c r="Y519" i="8"/>
  <c r="X519" i="8"/>
  <c r="O519" i="8"/>
  <c r="P519" i="8"/>
  <c r="J519" i="8"/>
  <c r="K518" i="8"/>
  <c r="J518" i="8"/>
  <c r="I518" i="8"/>
  <c r="H519" i="8" s="1"/>
  <c r="H518" i="8"/>
  <c r="G518" i="8"/>
  <c r="F518" i="8"/>
  <c r="V518" i="8"/>
  <c r="T518" i="8"/>
  <c r="R518" i="8"/>
  <c r="U518" i="8"/>
  <c r="S518" i="8"/>
  <c r="Q518" i="8"/>
  <c r="E518" i="8"/>
  <c r="D518" i="8"/>
  <c r="B518" i="8"/>
  <c r="AA516" i="8"/>
  <c r="Z516" i="8"/>
  <c r="Y516" i="8"/>
  <c r="H515" i="8"/>
  <c r="J515" i="8"/>
  <c r="I513" i="8"/>
  <c r="AB513" i="8" s="1"/>
  <c r="H513" i="8"/>
  <c r="G513" i="8"/>
  <c r="E513" i="8"/>
  <c r="J512" i="8"/>
  <c r="E512" i="8"/>
  <c r="J511" i="8"/>
  <c r="E511" i="8"/>
  <c r="K510" i="8"/>
  <c r="J510" i="8"/>
  <c r="E510" i="8"/>
  <c r="K509" i="8"/>
  <c r="J509" i="8"/>
  <c r="H509" i="8"/>
  <c r="AA509" i="8"/>
  <c r="Z509" i="8"/>
  <c r="Y509" i="8"/>
  <c r="I509" i="8"/>
  <c r="X509" i="8" s="1"/>
  <c r="F509" i="8"/>
  <c r="V509" i="8"/>
  <c r="T509" i="8"/>
  <c r="R509" i="8"/>
  <c r="U509" i="8"/>
  <c r="S509" i="8"/>
  <c r="Q509" i="8"/>
  <c r="E509" i="8"/>
  <c r="D509" i="8"/>
  <c r="B509" i="8"/>
  <c r="K508" i="8"/>
  <c r="J508" i="8"/>
  <c r="H508" i="8"/>
  <c r="AA508" i="8"/>
  <c r="Z508" i="8"/>
  <c r="Y508" i="8"/>
  <c r="X508" i="8"/>
  <c r="I508" i="8"/>
  <c r="F508" i="8"/>
  <c r="V508" i="8"/>
  <c r="T508" i="8"/>
  <c r="R508" i="8"/>
  <c r="U508" i="8"/>
  <c r="S508" i="8"/>
  <c r="Q508" i="8"/>
  <c r="E508" i="8"/>
  <c r="D508" i="8"/>
  <c r="B508" i="8"/>
  <c r="K507" i="8"/>
  <c r="J507" i="8"/>
  <c r="H507" i="8"/>
  <c r="AA507" i="8"/>
  <c r="Z507" i="8"/>
  <c r="Y507" i="8"/>
  <c r="I507" i="8"/>
  <c r="X507" i="8" s="1"/>
  <c r="F507" i="8"/>
  <c r="V507" i="8"/>
  <c r="T507" i="8"/>
  <c r="R507" i="8"/>
  <c r="U507" i="8"/>
  <c r="S507" i="8"/>
  <c r="Q507" i="8"/>
  <c r="E507" i="8"/>
  <c r="D507" i="8"/>
  <c r="B507" i="8"/>
  <c r="K506" i="8"/>
  <c r="J506" i="8"/>
  <c r="I506" i="8"/>
  <c r="H506" i="8"/>
  <c r="G506" i="8"/>
  <c r="F506" i="8"/>
  <c r="K505" i="8"/>
  <c r="J505" i="8"/>
  <c r="I505" i="8"/>
  <c r="W505" i="8" s="1"/>
  <c r="H505" i="8"/>
  <c r="G505" i="8"/>
  <c r="F505" i="8"/>
  <c r="K504" i="8"/>
  <c r="P516" i="8" s="1"/>
  <c r="J504" i="8"/>
  <c r="I504" i="8"/>
  <c r="H504" i="8"/>
  <c r="G504" i="8"/>
  <c r="F504" i="8"/>
  <c r="K503" i="8"/>
  <c r="J516" i="8" s="1"/>
  <c r="J503" i="8"/>
  <c r="W503" i="8"/>
  <c r="I503" i="8"/>
  <c r="H503" i="8"/>
  <c r="G503" i="8"/>
  <c r="F503" i="8"/>
  <c r="C502" i="8"/>
  <c r="V501" i="8"/>
  <c r="K512" i="8" s="1"/>
  <c r="T501" i="8"/>
  <c r="K511" i="8" s="1"/>
  <c r="R501" i="8"/>
  <c r="U501" i="8"/>
  <c r="I512" i="8" s="1"/>
  <c r="S501" i="8"/>
  <c r="I511" i="8" s="1"/>
  <c r="Q501" i="8"/>
  <c r="I510" i="8" s="1"/>
  <c r="E501" i="8"/>
  <c r="D501" i="8"/>
  <c r="B501" i="8"/>
  <c r="AA499" i="8"/>
  <c r="Z499" i="8"/>
  <c r="X499" i="8"/>
  <c r="H498" i="8"/>
  <c r="J498" i="8"/>
  <c r="I496" i="8"/>
  <c r="AB496" i="8" s="1"/>
  <c r="H496" i="8"/>
  <c r="G496" i="8"/>
  <c r="E496" i="8"/>
  <c r="J495" i="8"/>
  <c r="E495" i="8"/>
  <c r="K494" i="8"/>
  <c r="J494" i="8"/>
  <c r="E494" i="8"/>
  <c r="K493" i="8"/>
  <c r="J493" i="8"/>
  <c r="E493" i="8"/>
  <c r="K492" i="8"/>
  <c r="J492" i="8"/>
  <c r="H492" i="8"/>
  <c r="AA492" i="8"/>
  <c r="Z492" i="8"/>
  <c r="Y492" i="8"/>
  <c r="X492" i="8"/>
  <c r="I492" i="8"/>
  <c r="F492" i="8"/>
  <c r="V492" i="8"/>
  <c r="T492" i="8"/>
  <c r="R492" i="8"/>
  <c r="U492" i="8"/>
  <c r="S492" i="8"/>
  <c r="Q492" i="8"/>
  <c r="E492" i="8"/>
  <c r="D492" i="8"/>
  <c r="B492" i="8"/>
  <c r="K491" i="8"/>
  <c r="J491" i="8"/>
  <c r="I491" i="8"/>
  <c r="H491" i="8"/>
  <c r="G491" i="8"/>
  <c r="F491" i="8"/>
  <c r="K490" i="8"/>
  <c r="J490" i="8"/>
  <c r="I490" i="8"/>
  <c r="W490" i="8" s="1"/>
  <c r="H490" i="8"/>
  <c r="G490" i="8"/>
  <c r="F490" i="8"/>
  <c r="K489" i="8"/>
  <c r="J489" i="8"/>
  <c r="I489" i="8"/>
  <c r="Y499" i="8" s="1"/>
  <c r="H489" i="8"/>
  <c r="G489" i="8"/>
  <c r="F489" i="8"/>
  <c r="K488" i="8"/>
  <c r="J488" i="8"/>
  <c r="I488" i="8"/>
  <c r="O499" i="8" s="1"/>
  <c r="H488" i="8"/>
  <c r="G488" i="8"/>
  <c r="F488" i="8"/>
  <c r="C487" i="8"/>
  <c r="V486" i="8"/>
  <c r="K495" i="8" s="1"/>
  <c r="T486" i="8"/>
  <c r="R486" i="8"/>
  <c r="U486" i="8"/>
  <c r="I495" i="8" s="1"/>
  <c r="S486" i="8"/>
  <c r="I494" i="8" s="1"/>
  <c r="Q486" i="8"/>
  <c r="I493" i="8" s="1"/>
  <c r="E486" i="8"/>
  <c r="D486" i="8"/>
  <c r="B486" i="8"/>
  <c r="AA484" i="8"/>
  <c r="Z484" i="8"/>
  <c r="Y484" i="8"/>
  <c r="X484" i="8"/>
  <c r="P484" i="8"/>
  <c r="J484" i="8"/>
  <c r="K483" i="8"/>
  <c r="J483" i="8"/>
  <c r="I483" i="8"/>
  <c r="O484" i="8" s="1"/>
  <c r="H483" i="8"/>
  <c r="G483" i="8"/>
  <c r="F483" i="8"/>
  <c r="V483" i="8"/>
  <c r="T483" i="8"/>
  <c r="R483" i="8"/>
  <c r="U483" i="8"/>
  <c r="S483" i="8"/>
  <c r="Q483" i="8"/>
  <c r="E483" i="8"/>
  <c r="D483" i="8"/>
  <c r="B483" i="8"/>
  <c r="AA481" i="8"/>
  <c r="Z481" i="8"/>
  <c r="X481" i="8"/>
  <c r="O481" i="8"/>
  <c r="K480" i="8"/>
  <c r="P481" i="8" s="1"/>
  <c r="J480" i="8"/>
  <c r="I480" i="8"/>
  <c r="H481" i="8" s="1"/>
  <c r="H480" i="8"/>
  <c r="G480" i="8"/>
  <c r="F480" i="8"/>
  <c r="V480" i="8"/>
  <c r="T480" i="8"/>
  <c r="R480" i="8"/>
  <c r="U480" i="8"/>
  <c r="S480" i="8"/>
  <c r="Q480" i="8"/>
  <c r="E480" i="8"/>
  <c r="D480" i="8"/>
  <c r="B480" i="8"/>
  <c r="AA478" i="8"/>
  <c r="Z478" i="8"/>
  <c r="X478" i="8"/>
  <c r="H477" i="8"/>
  <c r="J477" i="8"/>
  <c r="I475" i="8"/>
  <c r="AB475" i="8" s="1"/>
  <c r="H475" i="8"/>
  <c r="G475" i="8"/>
  <c r="E475" i="8"/>
  <c r="K474" i="8"/>
  <c r="J474" i="8"/>
  <c r="E474" i="8"/>
  <c r="J473" i="8"/>
  <c r="E473" i="8"/>
  <c r="K472" i="8"/>
  <c r="J472" i="8"/>
  <c r="E472" i="8"/>
  <c r="K471" i="8"/>
  <c r="J471" i="8"/>
  <c r="I471" i="8"/>
  <c r="H471" i="8"/>
  <c r="G471" i="8"/>
  <c r="F471" i="8"/>
  <c r="K470" i="8"/>
  <c r="J470" i="8"/>
  <c r="W470" i="8"/>
  <c r="I470" i="8"/>
  <c r="H470" i="8"/>
  <c r="G470" i="8"/>
  <c r="F470" i="8"/>
  <c r="K469" i="8"/>
  <c r="J469" i="8"/>
  <c r="I469" i="8"/>
  <c r="H469" i="8"/>
  <c r="G469" i="8"/>
  <c r="F469" i="8"/>
  <c r="K468" i="8"/>
  <c r="P478" i="8" s="1"/>
  <c r="J468" i="8"/>
  <c r="I468" i="8"/>
  <c r="H468" i="8"/>
  <c r="G468" i="8"/>
  <c r="F468" i="8"/>
  <c r="C467" i="8"/>
  <c r="V466" i="8"/>
  <c r="T466" i="8"/>
  <c r="K473" i="8" s="1"/>
  <c r="R466" i="8"/>
  <c r="U466" i="8"/>
  <c r="I474" i="8" s="1"/>
  <c r="S466" i="8"/>
  <c r="I473" i="8" s="1"/>
  <c r="Q466" i="8"/>
  <c r="I472" i="8" s="1"/>
  <c r="E466" i="8"/>
  <c r="D466" i="8"/>
  <c r="B466" i="8"/>
  <c r="AA464" i="8"/>
  <c r="Z464" i="8"/>
  <c r="X464" i="8"/>
  <c r="H463" i="8"/>
  <c r="J463" i="8"/>
  <c r="AB461" i="8"/>
  <c r="I461" i="8"/>
  <c r="H461" i="8"/>
  <c r="G461" i="8"/>
  <c r="E461" i="8"/>
  <c r="J460" i="8"/>
  <c r="E460" i="8"/>
  <c r="J459" i="8"/>
  <c r="I459" i="8"/>
  <c r="E459" i="8"/>
  <c r="K458" i="8"/>
  <c r="J458" i="8"/>
  <c r="H458" i="8"/>
  <c r="AA458" i="8"/>
  <c r="Z458" i="8"/>
  <c r="X458" i="8"/>
  <c r="I458" i="8"/>
  <c r="Y458" i="8" s="1"/>
  <c r="F458" i="8"/>
  <c r="V458" i="8"/>
  <c r="T458" i="8"/>
  <c r="R458" i="8"/>
  <c r="U458" i="8"/>
  <c r="S458" i="8"/>
  <c r="Q458" i="8"/>
  <c r="E458" i="8"/>
  <c r="D458" i="8"/>
  <c r="B458" i="8"/>
  <c r="K457" i="8"/>
  <c r="J457" i="8"/>
  <c r="I457" i="8"/>
  <c r="H457" i="8"/>
  <c r="G457" i="8"/>
  <c r="F457" i="8"/>
  <c r="K456" i="8"/>
  <c r="J456" i="8"/>
  <c r="I456" i="8"/>
  <c r="H456" i="8"/>
  <c r="G456" i="8"/>
  <c r="F456" i="8"/>
  <c r="K455" i="8"/>
  <c r="J464" i="8" s="1"/>
  <c r="J455" i="8"/>
  <c r="I455" i="8"/>
  <c r="Y464" i="8" s="1"/>
  <c r="H455" i="8"/>
  <c r="G455" i="8"/>
  <c r="F455" i="8"/>
  <c r="V454" i="8"/>
  <c r="T454" i="8"/>
  <c r="K460" i="8" s="1"/>
  <c r="R454" i="8"/>
  <c r="K459" i="8" s="1"/>
  <c r="U454" i="8"/>
  <c r="S454" i="8"/>
  <c r="I460" i="8" s="1"/>
  <c r="Q454" i="8"/>
  <c r="E454" i="8"/>
  <c r="D454" i="8"/>
  <c r="B454" i="8"/>
  <c r="AA452" i="8"/>
  <c r="Z452" i="8"/>
  <c r="X452" i="8"/>
  <c r="H451" i="8"/>
  <c r="J451" i="8"/>
  <c r="I449" i="8"/>
  <c r="AB449" i="8" s="1"/>
  <c r="H449" i="8"/>
  <c r="G449" i="8"/>
  <c r="E449" i="8"/>
  <c r="J448" i="8"/>
  <c r="E448" i="8"/>
  <c r="J447" i="8"/>
  <c r="E447" i="8"/>
  <c r="K446" i="8"/>
  <c r="J446" i="8"/>
  <c r="E446" i="8"/>
  <c r="K445" i="8"/>
  <c r="J445" i="8"/>
  <c r="H445" i="8"/>
  <c r="AA445" i="8"/>
  <c r="Z445" i="8"/>
  <c r="X445" i="8"/>
  <c r="I445" i="8"/>
  <c r="Y445" i="8" s="1"/>
  <c r="F445" i="8"/>
  <c r="V445" i="8"/>
  <c r="T445" i="8"/>
  <c r="R445" i="8"/>
  <c r="U445" i="8"/>
  <c r="S445" i="8"/>
  <c r="Q445" i="8"/>
  <c r="E445" i="8"/>
  <c r="D445" i="8"/>
  <c r="B445" i="8"/>
  <c r="K444" i="8"/>
  <c r="J444" i="8"/>
  <c r="H444" i="8"/>
  <c r="AA444" i="8"/>
  <c r="Z444" i="8"/>
  <c r="Y444" i="8"/>
  <c r="X444" i="8"/>
  <c r="I444" i="8"/>
  <c r="F444" i="8"/>
  <c r="V444" i="8"/>
  <c r="T444" i="8"/>
  <c r="R444" i="8"/>
  <c r="U444" i="8"/>
  <c r="S444" i="8"/>
  <c r="Q444" i="8"/>
  <c r="E444" i="8"/>
  <c r="D444" i="8"/>
  <c r="B444" i="8"/>
  <c r="K443" i="8"/>
  <c r="J443" i="8"/>
  <c r="I443" i="8"/>
  <c r="H443" i="8"/>
  <c r="G443" i="8"/>
  <c r="F443" i="8"/>
  <c r="K442" i="8"/>
  <c r="J442" i="8"/>
  <c r="W442" i="8"/>
  <c r="I442" i="8"/>
  <c r="H442" i="8"/>
  <c r="G442" i="8"/>
  <c r="F442" i="8"/>
  <c r="K441" i="8"/>
  <c r="J441" i="8"/>
  <c r="I441" i="8"/>
  <c r="H441" i="8"/>
  <c r="G441" i="8"/>
  <c r="F441" i="8"/>
  <c r="K440" i="8"/>
  <c r="P452" i="8" s="1"/>
  <c r="J440" i="8"/>
  <c r="I440" i="8"/>
  <c r="H440" i="8"/>
  <c r="G440" i="8"/>
  <c r="F440" i="8"/>
  <c r="C439" i="8"/>
  <c r="V438" i="8"/>
  <c r="K448" i="8" s="1"/>
  <c r="T438" i="8"/>
  <c r="K447" i="8" s="1"/>
  <c r="R438" i="8"/>
  <c r="U438" i="8"/>
  <c r="I448" i="8" s="1"/>
  <c r="S438" i="8"/>
  <c r="I447" i="8" s="1"/>
  <c r="Q438" i="8"/>
  <c r="I446" i="8" s="1"/>
  <c r="E438" i="8"/>
  <c r="D438" i="8"/>
  <c r="B438" i="8"/>
  <c r="AA436" i="8"/>
  <c r="Z436" i="8"/>
  <c r="X436" i="8"/>
  <c r="H435" i="8"/>
  <c r="J435" i="8"/>
  <c r="AB433" i="8"/>
  <c r="I433" i="8"/>
  <c r="H433" i="8"/>
  <c r="G433" i="8"/>
  <c r="E433" i="8"/>
  <c r="J432" i="8"/>
  <c r="I432" i="8"/>
  <c r="E432" i="8"/>
  <c r="J431" i="8"/>
  <c r="E431" i="8"/>
  <c r="J430" i="8"/>
  <c r="E430" i="8"/>
  <c r="K429" i="8"/>
  <c r="J429" i="8"/>
  <c r="H429" i="8"/>
  <c r="AA429" i="8"/>
  <c r="Z429" i="8"/>
  <c r="Y429" i="8"/>
  <c r="X429" i="8"/>
  <c r="I429" i="8"/>
  <c r="F429" i="8"/>
  <c r="V429" i="8"/>
  <c r="T429" i="8"/>
  <c r="R429" i="8"/>
  <c r="U429" i="8"/>
  <c r="S429" i="8"/>
  <c r="Q429" i="8"/>
  <c r="I430" i="8" s="1"/>
  <c r="E429" i="8"/>
  <c r="D429" i="8"/>
  <c r="B429" i="8"/>
  <c r="K428" i="8"/>
  <c r="J428" i="8"/>
  <c r="H428" i="8"/>
  <c r="AA428" i="8"/>
  <c r="Z428" i="8"/>
  <c r="X428" i="8"/>
  <c r="I428" i="8"/>
  <c r="Y428" i="8" s="1"/>
  <c r="F428" i="8"/>
  <c r="V428" i="8"/>
  <c r="T428" i="8"/>
  <c r="R428" i="8"/>
  <c r="U428" i="8"/>
  <c r="S428" i="8"/>
  <c r="Q428" i="8"/>
  <c r="E428" i="8"/>
  <c r="D428" i="8"/>
  <c r="B428" i="8"/>
  <c r="K427" i="8"/>
  <c r="J427" i="8"/>
  <c r="I427" i="8"/>
  <c r="H427" i="8"/>
  <c r="G427" i="8"/>
  <c r="F427" i="8"/>
  <c r="K426" i="8"/>
  <c r="J426" i="8"/>
  <c r="I426" i="8"/>
  <c r="W426" i="8" s="1"/>
  <c r="H426" i="8"/>
  <c r="G426" i="8"/>
  <c r="F426" i="8"/>
  <c r="K425" i="8"/>
  <c r="J425" i="8"/>
  <c r="I425" i="8"/>
  <c r="H425" i="8"/>
  <c r="G425" i="8"/>
  <c r="F425" i="8"/>
  <c r="K424" i="8"/>
  <c r="J424" i="8"/>
  <c r="W424" i="8"/>
  <c r="I424" i="8"/>
  <c r="H424" i="8"/>
  <c r="G424" i="8"/>
  <c r="F424" i="8"/>
  <c r="C423" i="8"/>
  <c r="V422" i="8"/>
  <c r="K432" i="8" s="1"/>
  <c r="T422" i="8"/>
  <c r="K431" i="8" s="1"/>
  <c r="R422" i="8"/>
  <c r="K430" i="8" s="1"/>
  <c r="P436" i="8" s="1"/>
  <c r="U422" i="8"/>
  <c r="S422" i="8"/>
  <c r="I431" i="8" s="1"/>
  <c r="Q422" i="8"/>
  <c r="E422" i="8"/>
  <c r="D422" i="8"/>
  <c r="B422" i="8"/>
  <c r="AA420" i="8"/>
  <c r="Z420" i="8"/>
  <c r="Y420" i="8"/>
  <c r="X420" i="8"/>
  <c r="P420" i="8"/>
  <c r="J420" i="8"/>
  <c r="K419" i="8"/>
  <c r="J419" i="8"/>
  <c r="I419" i="8"/>
  <c r="O420" i="8" s="1"/>
  <c r="H419" i="8"/>
  <c r="G419" i="8"/>
  <c r="F419" i="8"/>
  <c r="V419" i="8"/>
  <c r="T419" i="8"/>
  <c r="R419" i="8"/>
  <c r="U419" i="8"/>
  <c r="S419" i="8"/>
  <c r="Q419" i="8"/>
  <c r="E419" i="8"/>
  <c r="D419" i="8"/>
  <c r="B419" i="8"/>
  <c r="AA417" i="8"/>
  <c r="Z417" i="8"/>
  <c r="Y417" i="8"/>
  <c r="X417" i="8"/>
  <c r="O417" i="8"/>
  <c r="P417" i="8"/>
  <c r="K416" i="8"/>
  <c r="J417" i="8" s="1"/>
  <c r="J416" i="8"/>
  <c r="I416" i="8"/>
  <c r="H417" i="8" s="1"/>
  <c r="H416" i="8"/>
  <c r="G416" i="8"/>
  <c r="F416" i="8"/>
  <c r="V416" i="8"/>
  <c r="T416" i="8"/>
  <c r="R416" i="8"/>
  <c r="U416" i="8"/>
  <c r="S416" i="8"/>
  <c r="Q416" i="8"/>
  <c r="E416" i="8"/>
  <c r="D416" i="8"/>
  <c r="B416" i="8"/>
  <c r="A415" i="8"/>
  <c r="H413" i="8"/>
  <c r="J413" i="8"/>
  <c r="H412" i="8"/>
  <c r="J412" i="8"/>
  <c r="A411" i="8"/>
  <c r="AA408" i="8"/>
  <c r="Z408" i="8"/>
  <c r="X408" i="8"/>
  <c r="H407" i="8"/>
  <c r="J407" i="8"/>
  <c r="AB405" i="8"/>
  <c r="I405" i="8"/>
  <c r="H405" i="8"/>
  <c r="G405" i="8"/>
  <c r="E405" i="8"/>
  <c r="J404" i="8"/>
  <c r="I404" i="8"/>
  <c r="E404" i="8"/>
  <c r="K403" i="8"/>
  <c r="J403" i="8"/>
  <c r="I403" i="8"/>
  <c r="E403" i="8"/>
  <c r="K402" i="8"/>
  <c r="J402" i="8"/>
  <c r="I402" i="8"/>
  <c r="Y408" i="8" s="1"/>
  <c r="H402" i="8"/>
  <c r="G402" i="8"/>
  <c r="F402" i="8"/>
  <c r="V401" i="8"/>
  <c r="T401" i="8"/>
  <c r="K404" i="8" s="1"/>
  <c r="J408" i="8" s="1"/>
  <c r="R401" i="8"/>
  <c r="U401" i="8"/>
  <c r="S401" i="8"/>
  <c r="Q401" i="8"/>
  <c r="E401" i="8"/>
  <c r="D401" i="8"/>
  <c r="B401" i="8"/>
  <c r="AA399" i="8"/>
  <c r="Z399" i="8"/>
  <c r="X399" i="8"/>
  <c r="H398" i="8"/>
  <c r="J398" i="8"/>
  <c r="AB396" i="8"/>
  <c r="I396" i="8"/>
  <c r="H396" i="8"/>
  <c r="G396" i="8"/>
  <c r="E396" i="8"/>
  <c r="J395" i="8"/>
  <c r="E395" i="8"/>
  <c r="J394" i="8"/>
  <c r="E394" i="8"/>
  <c r="K393" i="8"/>
  <c r="J393" i="8"/>
  <c r="H393" i="8"/>
  <c r="AA393" i="8"/>
  <c r="Y393" i="8"/>
  <c r="X393" i="8"/>
  <c r="I393" i="8"/>
  <c r="Z393" i="8" s="1"/>
  <c r="F393" i="8"/>
  <c r="V393" i="8"/>
  <c r="T393" i="8"/>
  <c r="R393" i="8"/>
  <c r="U393" i="8"/>
  <c r="S393" i="8"/>
  <c r="Q393" i="8"/>
  <c r="I394" i="8" s="1"/>
  <c r="E393" i="8"/>
  <c r="D393" i="8"/>
  <c r="B393" i="8"/>
  <c r="K392" i="8"/>
  <c r="J392" i="8"/>
  <c r="H392" i="8"/>
  <c r="AA392" i="8"/>
  <c r="Z392" i="8"/>
  <c r="X392" i="8"/>
  <c r="I392" i="8"/>
  <c r="Y392" i="8" s="1"/>
  <c r="F392" i="8"/>
  <c r="V392" i="8"/>
  <c r="T392" i="8"/>
  <c r="R392" i="8"/>
  <c r="U392" i="8"/>
  <c r="S392" i="8"/>
  <c r="Q392" i="8"/>
  <c r="E392" i="8"/>
  <c r="D392" i="8"/>
  <c r="B392" i="8"/>
  <c r="K391" i="8"/>
  <c r="J391" i="8"/>
  <c r="I391" i="8"/>
  <c r="H399" i="8" s="1"/>
  <c r="H391" i="8"/>
  <c r="G391" i="8"/>
  <c r="F391" i="8"/>
  <c r="V390" i="8"/>
  <c r="T390" i="8"/>
  <c r="K395" i="8" s="1"/>
  <c r="R390" i="8"/>
  <c r="K394" i="8" s="1"/>
  <c r="U390" i="8"/>
  <c r="S390" i="8"/>
  <c r="I395" i="8" s="1"/>
  <c r="Q390" i="8"/>
  <c r="E390" i="8"/>
  <c r="D390" i="8"/>
  <c r="B390" i="8"/>
  <c r="AA388" i="8"/>
  <c r="Z388" i="8"/>
  <c r="Y388" i="8"/>
  <c r="H387" i="8"/>
  <c r="J387" i="8"/>
  <c r="I385" i="8"/>
  <c r="AB385" i="8" s="1"/>
  <c r="H385" i="8"/>
  <c r="G385" i="8"/>
  <c r="E385" i="8"/>
  <c r="J384" i="8"/>
  <c r="E384" i="8"/>
  <c r="K383" i="8"/>
  <c r="J383" i="8"/>
  <c r="I383" i="8"/>
  <c r="E383" i="8"/>
  <c r="J382" i="8"/>
  <c r="E382" i="8"/>
  <c r="K381" i="8"/>
  <c r="J381" i="8"/>
  <c r="H381" i="8"/>
  <c r="AA381" i="8"/>
  <c r="Z381" i="8"/>
  <c r="Y381" i="8"/>
  <c r="X381" i="8"/>
  <c r="I381" i="8"/>
  <c r="F381" i="8"/>
  <c r="V381" i="8"/>
  <c r="T381" i="8"/>
  <c r="R381" i="8"/>
  <c r="U381" i="8"/>
  <c r="I384" i="8" s="1"/>
  <c r="S381" i="8"/>
  <c r="Q381" i="8"/>
  <c r="E381" i="8"/>
  <c r="D381" i="8"/>
  <c r="B381" i="8"/>
  <c r="K380" i="8"/>
  <c r="J386" i="8" s="1"/>
  <c r="J380" i="8"/>
  <c r="I380" i="8"/>
  <c r="H380" i="8"/>
  <c r="G380" i="8"/>
  <c r="F380" i="8"/>
  <c r="K379" i="8"/>
  <c r="J379" i="8"/>
  <c r="W379" i="8"/>
  <c r="I379" i="8"/>
  <c r="H379" i="8"/>
  <c r="G379" i="8"/>
  <c r="F379" i="8"/>
  <c r="K378" i="8"/>
  <c r="J378" i="8"/>
  <c r="I378" i="8"/>
  <c r="H378" i="8"/>
  <c r="G378" i="8"/>
  <c r="F378" i="8"/>
  <c r="K377" i="8"/>
  <c r="P388" i="8" s="1"/>
  <c r="J377" i="8"/>
  <c r="I377" i="8"/>
  <c r="H377" i="8"/>
  <c r="G377" i="8"/>
  <c r="F377" i="8"/>
  <c r="V376" i="8"/>
  <c r="K384" i="8" s="1"/>
  <c r="T376" i="8"/>
  <c r="R376" i="8"/>
  <c r="K382" i="8" s="1"/>
  <c r="U376" i="8"/>
  <c r="S376" i="8"/>
  <c r="Q376" i="8"/>
  <c r="I382" i="8" s="1"/>
  <c r="E376" i="8"/>
  <c r="D376" i="8"/>
  <c r="B376" i="8"/>
  <c r="AA374" i="8"/>
  <c r="Z374" i="8"/>
  <c r="Y374" i="8"/>
  <c r="X374" i="8"/>
  <c r="O374" i="8"/>
  <c r="H374" i="8"/>
  <c r="K373" i="8"/>
  <c r="P374" i="8" s="1"/>
  <c r="J373" i="8"/>
  <c r="I373" i="8"/>
  <c r="H373" i="8"/>
  <c r="G373" i="8"/>
  <c r="F373" i="8"/>
  <c r="V373" i="8"/>
  <c r="T373" i="8"/>
  <c r="R373" i="8"/>
  <c r="U373" i="8"/>
  <c r="S373" i="8"/>
  <c r="Q373" i="8"/>
  <c r="E373" i="8"/>
  <c r="D373" i="8"/>
  <c r="B373" i="8"/>
  <c r="AA371" i="8"/>
  <c r="Z371" i="8"/>
  <c r="Y371" i="8"/>
  <c r="O371" i="8"/>
  <c r="H371" i="8"/>
  <c r="C370" i="8"/>
  <c r="K369" i="8"/>
  <c r="P371" i="8" s="1"/>
  <c r="J369" i="8"/>
  <c r="I369" i="8"/>
  <c r="X371" i="8" s="1"/>
  <c r="H369" i="8"/>
  <c r="G369" i="8"/>
  <c r="F369" i="8"/>
  <c r="V369" i="8"/>
  <c r="T369" i="8"/>
  <c r="R369" i="8"/>
  <c r="U369" i="8"/>
  <c r="S369" i="8"/>
  <c r="Q369" i="8"/>
  <c r="E369" i="8"/>
  <c r="D369" i="8"/>
  <c r="B369" i="8"/>
  <c r="AA367" i="8"/>
  <c r="Z367" i="8"/>
  <c r="Y367" i="8"/>
  <c r="H366" i="8"/>
  <c r="J366" i="8"/>
  <c r="I364" i="8"/>
  <c r="AB364" i="8" s="1"/>
  <c r="H364" i="8"/>
  <c r="G364" i="8"/>
  <c r="E364" i="8"/>
  <c r="J363" i="8"/>
  <c r="E363" i="8"/>
  <c r="J362" i="8"/>
  <c r="E362" i="8"/>
  <c r="K361" i="8"/>
  <c r="J361" i="8"/>
  <c r="E361" i="8"/>
  <c r="K360" i="8"/>
  <c r="J360" i="8"/>
  <c r="H360" i="8"/>
  <c r="AA360" i="8"/>
  <c r="Z360" i="8"/>
  <c r="X360" i="8"/>
  <c r="I360" i="8"/>
  <c r="Y360" i="8" s="1"/>
  <c r="F360" i="8"/>
  <c r="V360" i="8"/>
  <c r="T360" i="8"/>
  <c r="R360" i="8"/>
  <c r="U360" i="8"/>
  <c r="S360" i="8"/>
  <c r="Q360" i="8"/>
  <c r="E360" i="8"/>
  <c r="D360" i="8"/>
  <c r="B360" i="8"/>
  <c r="K359" i="8"/>
  <c r="J359" i="8"/>
  <c r="I359" i="8"/>
  <c r="H359" i="8"/>
  <c r="G359" i="8"/>
  <c r="F359" i="8"/>
  <c r="K358" i="8"/>
  <c r="J358" i="8"/>
  <c r="I358" i="8"/>
  <c r="W358" i="8" s="1"/>
  <c r="H358" i="8"/>
  <c r="G358" i="8"/>
  <c r="F358" i="8"/>
  <c r="K357" i="8"/>
  <c r="J357" i="8"/>
  <c r="I357" i="8"/>
  <c r="H357" i="8"/>
  <c r="G357" i="8"/>
  <c r="F357" i="8"/>
  <c r="K356" i="8"/>
  <c r="P367" i="8" s="1"/>
  <c r="J356" i="8"/>
  <c r="I356" i="8"/>
  <c r="H356" i="8"/>
  <c r="G356" i="8"/>
  <c r="F356" i="8"/>
  <c r="V355" i="8"/>
  <c r="K363" i="8" s="1"/>
  <c r="T355" i="8"/>
  <c r="K362" i="8" s="1"/>
  <c r="R355" i="8"/>
  <c r="U355" i="8"/>
  <c r="I363" i="8" s="1"/>
  <c r="S355" i="8"/>
  <c r="I362" i="8" s="1"/>
  <c r="Q355" i="8"/>
  <c r="I361" i="8" s="1"/>
  <c r="E355" i="8"/>
  <c r="D355" i="8"/>
  <c r="B355" i="8"/>
  <c r="AA353" i="8"/>
  <c r="Z353" i="8"/>
  <c r="Y353" i="8"/>
  <c r="H352" i="8"/>
  <c r="J352" i="8"/>
  <c r="AB350" i="8"/>
  <c r="I350" i="8"/>
  <c r="H350" i="8"/>
  <c r="G350" i="8"/>
  <c r="E350" i="8"/>
  <c r="J349" i="8"/>
  <c r="I349" i="8"/>
  <c r="E349" i="8"/>
  <c r="J348" i="8"/>
  <c r="E348" i="8"/>
  <c r="J347" i="8"/>
  <c r="I347" i="8"/>
  <c r="E347" i="8"/>
  <c r="K346" i="8"/>
  <c r="J346" i="8"/>
  <c r="H346" i="8"/>
  <c r="AA346" i="8"/>
  <c r="Z346" i="8"/>
  <c r="Y346" i="8"/>
  <c r="X346" i="8"/>
  <c r="I346" i="8"/>
  <c r="F346" i="8"/>
  <c r="V346" i="8"/>
  <c r="T346" i="8"/>
  <c r="R346" i="8"/>
  <c r="U346" i="8"/>
  <c r="S346" i="8"/>
  <c r="Q346" i="8"/>
  <c r="E346" i="8"/>
  <c r="D346" i="8"/>
  <c r="B346" i="8"/>
  <c r="K345" i="8"/>
  <c r="J345" i="8"/>
  <c r="I345" i="8"/>
  <c r="H345" i="8"/>
  <c r="G345" i="8"/>
  <c r="F345" i="8"/>
  <c r="K344" i="8"/>
  <c r="J344" i="8"/>
  <c r="I344" i="8"/>
  <c r="W344" i="8" s="1"/>
  <c r="H344" i="8"/>
  <c r="G344" i="8"/>
  <c r="F344" i="8"/>
  <c r="K343" i="8"/>
  <c r="J343" i="8"/>
  <c r="I343" i="8"/>
  <c r="H351" i="8" s="1"/>
  <c r="H343" i="8"/>
  <c r="G343" i="8"/>
  <c r="F343" i="8"/>
  <c r="K342" i="8"/>
  <c r="J342" i="8"/>
  <c r="W342" i="8"/>
  <c r="I342" i="8"/>
  <c r="H353" i="8" s="1"/>
  <c r="H342" i="8"/>
  <c r="G342" i="8"/>
  <c r="F342" i="8"/>
  <c r="C341" i="8"/>
  <c r="V340" i="8"/>
  <c r="K349" i="8" s="1"/>
  <c r="T340" i="8"/>
  <c r="K348" i="8" s="1"/>
  <c r="R340" i="8"/>
  <c r="K347" i="8" s="1"/>
  <c r="U340" i="8"/>
  <c r="S340" i="8"/>
  <c r="I348" i="8" s="1"/>
  <c r="O353" i="8" s="1"/>
  <c r="Q340" i="8"/>
  <c r="E340" i="8"/>
  <c r="D340" i="8"/>
  <c r="B340" i="8"/>
  <c r="AA338" i="8"/>
  <c r="Z338" i="8"/>
  <c r="Y338" i="8"/>
  <c r="AB335" i="8"/>
  <c r="I335" i="8"/>
  <c r="H335" i="8"/>
  <c r="G335" i="8"/>
  <c r="E335" i="8"/>
  <c r="K334" i="8"/>
  <c r="J334" i="8"/>
  <c r="E334" i="8"/>
  <c r="J333" i="8"/>
  <c r="E333" i="8"/>
  <c r="J332" i="8"/>
  <c r="E332" i="8"/>
  <c r="K331" i="8"/>
  <c r="J337" i="8" s="1"/>
  <c r="J331" i="8"/>
  <c r="H331" i="8"/>
  <c r="AA331" i="8"/>
  <c r="Y331" i="8"/>
  <c r="X331" i="8"/>
  <c r="I331" i="8"/>
  <c r="H337" i="8" s="1"/>
  <c r="F331" i="8"/>
  <c r="V331" i="8"/>
  <c r="T331" i="8"/>
  <c r="R331" i="8"/>
  <c r="U331" i="8"/>
  <c r="S331" i="8"/>
  <c r="Q331" i="8"/>
  <c r="E331" i="8"/>
  <c r="D331" i="8"/>
  <c r="B331" i="8"/>
  <c r="K330" i="8"/>
  <c r="J330" i="8"/>
  <c r="H330" i="8"/>
  <c r="AA330" i="8"/>
  <c r="Z330" i="8"/>
  <c r="Y330" i="8"/>
  <c r="X330" i="8"/>
  <c r="I330" i="8"/>
  <c r="F330" i="8"/>
  <c r="V330" i="8"/>
  <c r="T330" i="8"/>
  <c r="R330" i="8"/>
  <c r="U330" i="8"/>
  <c r="S330" i="8"/>
  <c r="Q330" i="8"/>
  <c r="E330" i="8"/>
  <c r="D330" i="8"/>
  <c r="B330" i="8"/>
  <c r="K329" i="8"/>
  <c r="J329" i="8"/>
  <c r="H329" i="8"/>
  <c r="AA329" i="8"/>
  <c r="Z329" i="8"/>
  <c r="Y329" i="8"/>
  <c r="I329" i="8"/>
  <c r="X329" i="8" s="1"/>
  <c r="F329" i="8"/>
  <c r="V329" i="8"/>
  <c r="T329" i="8"/>
  <c r="R329" i="8"/>
  <c r="U329" i="8"/>
  <c r="S329" i="8"/>
  <c r="Q329" i="8"/>
  <c r="I332" i="8" s="1"/>
  <c r="E329" i="8"/>
  <c r="D329" i="8"/>
  <c r="B329" i="8"/>
  <c r="K328" i="8"/>
  <c r="J328" i="8"/>
  <c r="I328" i="8"/>
  <c r="H328" i="8"/>
  <c r="G328" i="8"/>
  <c r="F328" i="8"/>
  <c r="K327" i="8"/>
  <c r="J327" i="8"/>
  <c r="W327" i="8"/>
  <c r="I327" i="8"/>
  <c r="H327" i="8"/>
  <c r="G327" i="8"/>
  <c r="F327" i="8"/>
  <c r="K326" i="8"/>
  <c r="J326" i="8"/>
  <c r="I326" i="8"/>
  <c r="H326" i="8"/>
  <c r="G326" i="8"/>
  <c r="F326" i="8"/>
  <c r="K325" i="8"/>
  <c r="J325" i="8"/>
  <c r="I325" i="8"/>
  <c r="H325" i="8"/>
  <c r="G325" i="8"/>
  <c r="F325" i="8"/>
  <c r="V324" i="8"/>
  <c r="T324" i="8"/>
  <c r="K333" i="8" s="1"/>
  <c r="R324" i="8"/>
  <c r="K332" i="8" s="1"/>
  <c r="U324" i="8"/>
  <c r="I334" i="8" s="1"/>
  <c r="S324" i="8"/>
  <c r="I333" i="8" s="1"/>
  <c r="Q324" i="8"/>
  <c r="E324" i="8"/>
  <c r="D324" i="8"/>
  <c r="B324" i="8"/>
  <c r="AA322" i="8"/>
  <c r="Z322" i="8"/>
  <c r="Y322" i="8"/>
  <c r="H321" i="8"/>
  <c r="I319" i="8"/>
  <c r="AB319" i="8" s="1"/>
  <c r="H319" i="8"/>
  <c r="G319" i="8"/>
  <c r="E319" i="8"/>
  <c r="J318" i="8"/>
  <c r="I318" i="8"/>
  <c r="E318" i="8"/>
  <c r="J317" i="8"/>
  <c r="E317" i="8"/>
  <c r="K316" i="8"/>
  <c r="J316" i="8"/>
  <c r="E316" i="8"/>
  <c r="K315" i="8"/>
  <c r="J321" i="8" s="1"/>
  <c r="J315" i="8"/>
  <c r="H315" i="8"/>
  <c r="AA315" i="8"/>
  <c r="Z315" i="8"/>
  <c r="Y315" i="8"/>
  <c r="X315" i="8"/>
  <c r="I315" i="8"/>
  <c r="F315" i="8"/>
  <c r="V315" i="8"/>
  <c r="T315" i="8"/>
  <c r="R315" i="8"/>
  <c r="U315" i="8"/>
  <c r="S315" i="8"/>
  <c r="Q315" i="8"/>
  <c r="E315" i="8"/>
  <c r="D315" i="8"/>
  <c r="B315" i="8"/>
  <c r="K314" i="8"/>
  <c r="J314" i="8"/>
  <c r="I314" i="8"/>
  <c r="H314" i="8"/>
  <c r="G314" i="8"/>
  <c r="F314" i="8"/>
  <c r="K313" i="8"/>
  <c r="J313" i="8"/>
  <c r="W313" i="8"/>
  <c r="I313" i="8"/>
  <c r="H313" i="8"/>
  <c r="G313" i="8"/>
  <c r="F313" i="8"/>
  <c r="K312" i="8"/>
  <c r="J312" i="8"/>
  <c r="I312" i="8"/>
  <c r="H312" i="8"/>
  <c r="G312" i="8"/>
  <c r="F312" i="8"/>
  <c r="K311" i="8"/>
  <c r="P322" i="8" s="1"/>
  <c r="J311" i="8"/>
  <c r="I311" i="8"/>
  <c r="W311" i="8" s="1"/>
  <c r="H311" i="8"/>
  <c r="G311" i="8"/>
  <c r="F311" i="8"/>
  <c r="V310" i="8"/>
  <c r="K318" i="8" s="1"/>
  <c r="T310" i="8"/>
  <c r="K317" i="8" s="1"/>
  <c r="R310" i="8"/>
  <c r="U310" i="8"/>
  <c r="S310" i="8"/>
  <c r="I317" i="8" s="1"/>
  <c r="Q310" i="8"/>
  <c r="I316" i="8" s="1"/>
  <c r="H320" i="8" s="1"/>
  <c r="E310" i="8"/>
  <c r="D310" i="8"/>
  <c r="B310" i="8"/>
  <c r="A309" i="8"/>
  <c r="A307" i="8"/>
  <c r="H305" i="8"/>
  <c r="J305" i="8"/>
  <c r="H304" i="8"/>
  <c r="J304" i="8"/>
  <c r="A303" i="8"/>
  <c r="H301" i="8"/>
  <c r="J301" i="8"/>
  <c r="H300" i="8"/>
  <c r="J300" i="8"/>
  <c r="A299" i="8"/>
  <c r="AA296" i="8"/>
  <c r="Z296" i="8"/>
  <c r="X296" i="8"/>
  <c r="H296" i="8"/>
  <c r="H295" i="8"/>
  <c r="J295" i="8"/>
  <c r="AB293" i="8"/>
  <c r="I293" i="8"/>
  <c r="H293" i="8"/>
  <c r="G293" i="8"/>
  <c r="E293" i="8"/>
  <c r="K292" i="8"/>
  <c r="J292" i="8"/>
  <c r="I292" i="8"/>
  <c r="E292" i="8"/>
  <c r="J291" i="8"/>
  <c r="I291" i="8"/>
  <c r="E291" i="8"/>
  <c r="K290" i="8"/>
  <c r="J290" i="8"/>
  <c r="I290" i="8"/>
  <c r="H294" i="8" s="1"/>
  <c r="H290" i="8"/>
  <c r="G290" i="8"/>
  <c r="F290" i="8"/>
  <c r="K289" i="8"/>
  <c r="J289" i="8"/>
  <c r="W289" i="8"/>
  <c r="I289" i="8"/>
  <c r="H289" i="8"/>
  <c r="G289" i="8"/>
  <c r="F289" i="8"/>
  <c r="V288" i="8"/>
  <c r="T288" i="8"/>
  <c r="R288" i="8"/>
  <c r="K291" i="8" s="1"/>
  <c r="J294" i="8" s="1"/>
  <c r="U288" i="8"/>
  <c r="S288" i="8"/>
  <c r="Q288" i="8"/>
  <c r="E288" i="8"/>
  <c r="D288" i="8"/>
  <c r="B288" i="8"/>
  <c r="AA286" i="8"/>
  <c r="Z286" i="8"/>
  <c r="Y286" i="8"/>
  <c r="H285" i="8"/>
  <c r="J285" i="8"/>
  <c r="I283" i="8"/>
  <c r="AB283" i="8" s="1"/>
  <c r="H283" i="8"/>
  <c r="G283" i="8"/>
  <c r="E283" i="8"/>
  <c r="K282" i="8"/>
  <c r="J282" i="8"/>
  <c r="E282" i="8"/>
  <c r="J281" i="8"/>
  <c r="E281" i="8"/>
  <c r="J280" i="8"/>
  <c r="I280" i="8"/>
  <c r="E280" i="8"/>
  <c r="K279" i="8"/>
  <c r="J279" i="8"/>
  <c r="H279" i="8"/>
  <c r="AA279" i="8"/>
  <c r="Z279" i="8"/>
  <c r="Y279" i="8"/>
  <c r="I279" i="8"/>
  <c r="X279" i="8" s="1"/>
  <c r="F279" i="8"/>
  <c r="V279" i="8"/>
  <c r="T279" i="8"/>
  <c r="R279" i="8"/>
  <c r="U279" i="8"/>
  <c r="S279" i="8"/>
  <c r="Q279" i="8"/>
  <c r="E279" i="8"/>
  <c r="D279" i="8"/>
  <c r="B279" i="8"/>
  <c r="K278" i="8"/>
  <c r="J278" i="8"/>
  <c r="I278" i="8"/>
  <c r="H278" i="8"/>
  <c r="G278" i="8"/>
  <c r="F278" i="8"/>
  <c r="K277" i="8"/>
  <c r="J277" i="8"/>
  <c r="I277" i="8"/>
  <c r="W277" i="8" s="1"/>
  <c r="H277" i="8"/>
  <c r="G277" i="8"/>
  <c r="F277" i="8"/>
  <c r="K276" i="8"/>
  <c r="J276" i="8"/>
  <c r="I276" i="8"/>
  <c r="H276" i="8"/>
  <c r="G276" i="8"/>
  <c r="F276" i="8"/>
  <c r="K275" i="8"/>
  <c r="P286" i="8" s="1"/>
  <c r="J275" i="8"/>
  <c r="W275" i="8"/>
  <c r="I275" i="8"/>
  <c r="H275" i="8"/>
  <c r="G275" i="8"/>
  <c r="F275" i="8"/>
  <c r="C274" i="8"/>
  <c r="V273" i="8"/>
  <c r="T273" i="8"/>
  <c r="K281" i="8" s="1"/>
  <c r="R273" i="8"/>
  <c r="K280" i="8" s="1"/>
  <c r="U273" i="8"/>
  <c r="I282" i="8" s="1"/>
  <c r="S273" i="8"/>
  <c r="I281" i="8" s="1"/>
  <c r="Q273" i="8"/>
  <c r="E273" i="8"/>
  <c r="D273" i="8"/>
  <c r="B273" i="8"/>
  <c r="AA271" i="8"/>
  <c r="Z271" i="8"/>
  <c r="Y271" i="8"/>
  <c r="H270" i="8"/>
  <c r="J270" i="8"/>
  <c r="I268" i="8"/>
  <c r="AB268" i="8" s="1"/>
  <c r="H268" i="8"/>
  <c r="G268" i="8"/>
  <c r="E268" i="8"/>
  <c r="J267" i="8"/>
  <c r="I267" i="8"/>
  <c r="E267" i="8"/>
  <c r="J266" i="8"/>
  <c r="E266" i="8"/>
  <c r="K265" i="8"/>
  <c r="J265" i="8"/>
  <c r="E265" i="8"/>
  <c r="K264" i="8"/>
  <c r="J264" i="8"/>
  <c r="H264" i="8"/>
  <c r="AA264" i="8"/>
  <c r="Z264" i="8"/>
  <c r="Y264" i="8"/>
  <c r="X264" i="8"/>
  <c r="I264" i="8"/>
  <c r="F264" i="8"/>
  <c r="V264" i="8"/>
  <c r="T264" i="8"/>
  <c r="R264" i="8"/>
  <c r="U264" i="8"/>
  <c r="S264" i="8"/>
  <c r="Q264" i="8"/>
  <c r="E264" i="8"/>
  <c r="D264" i="8"/>
  <c r="B264" i="8"/>
  <c r="K263" i="8"/>
  <c r="J263" i="8"/>
  <c r="I263" i="8"/>
  <c r="H263" i="8"/>
  <c r="G263" i="8"/>
  <c r="F263" i="8"/>
  <c r="K262" i="8"/>
  <c r="J262" i="8"/>
  <c r="W262" i="8"/>
  <c r="I262" i="8"/>
  <c r="H262" i="8"/>
  <c r="G262" i="8"/>
  <c r="F262" i="8"/>
  <c r="K261" i="8"/>
  <c r="J261" i="8"/>
  <c r="I261" i="8"/>
  <c r="H261" i="8"/>
  <c r="G261" i="8"/>
  <c r="F261" i="8"/>
  <c r="K260" i="8"/>
  <c r="J260" i="8"/>
  <c r="I260" i="8"/>
  <c r="W260" i="8" s="1"/>
  <c r="H260" i="8"/>
  <c r="G260" i="8"/>
  <c r="F260" i="8"/>
  <c r="C259" i="8"/>
  <c r="V258" i="8"/>
  <c r="K267" i="8" s="1"/>
  <c r="T258" i="8"/>
  <c r="K266" i="8" s="1"/>
  <c r="R258" i="8"/>
  <c r="U258" i="8"/>
  <c r="S258" i="8"/>
  <c r="I266" i="8" s="1"/>
  <c r="Q258" i="8"/>
  <c r="I265" i="8" s="1"/>
  <c r="H269" i="8" s="1"/>
  <c r="E258" i="8"/>
  <c r="D258" i="8"/>
  <c r="B258" i="8"/>
  <c r="AA256" i="8"/>
  <c r="Z256" i="8"/>
  <c r="Y256" i="8"/>
  <c r="H255" i="8"/>
  <c r="J255" i="8"/>
  <c r="AB253" i="8"/>
  <c r="I253" i="8"/>
  <c r="H253" i="8"/>
  <c r="G253" i="8"/>
  <c r="E253" i="8"/>
  <c r="J252" i="8"/>
  <c r="I252" i="8"/>
  <c r="E252" i="8"/>
  <c r="J251" i="8"/>
  <c r="E251" i="8"/>
  <c r="J250" i="8"/>
  <c r="E250" i="8"/>
  <c r="K249" i="8"/>
  <c r="J249" i="8"/>
  <c r="H249" i="8"/>
  <c r="AA249" i="8"/>
  <c r="Z249" i="8"/>
  <c r="Y249" i="8"/>
  <c r="I249" i="8"/>
  <c r="X249" i="8" s="1"/>
  <c r="F249" i="8"/>
  <c r="V249" i="8"/>
  <c r="T249" i="8"/>
  <c r="R249" i="8"/>
  <c r="U249" i="8"/>
  <c r="S249" i="8"/>
  <c r="Q249" i="8"/>
  <c r="E249" i="8"/>
  <c r="D249" i="8"/>
  <c r="B249" i="8"/>
  <c r="K248" i="8"/>
  <c r="J248" i="8"/>
  <c r="H248" i="8"/>
  <c r="AA248" i="8"/>
  <c r="Z248" i="8"/>
  <c r="Y248" i="8"/>
  <c r="I248" i="8"/>
  <c r="X248" i="8" s="1"/>
  <c r="F248" i="8"/>
  <c r="V248" i="8"/>
  <c r="T248" i="8"/>
  <c r="R248" i="8"/>
  <c r="U248" i="8"/>
  <c r="S248" i="8"/>
  <c r="Q248" i="8"/>
  <c r="E248" i="8"/>
  <c r="D248" i="8"/>
  <c r="B248" i="8"/>
  <c r="K247" i="8"/>
  <c r="J247" i="8"/>
  <c r="H247" i="8"/>
  <c r="AA247" i="8"/>
  <c r="Z247" i="8"/>
  <c r="Y247" i="8"/>
  <c r="I247" i="8"/>
  <c r="X247" i="8" s="1"/>
  <c r="F247" i="8"/>
  <c r="V247" i="8"/>
  <c r="T247" i="8"/>
  <c r="R247" i="8"/>
  <c r="U247" i="8"/>
  <c r="S247" i="8"/>
  <c r="Q247" i="8"/>
  <c r="E247" i="8"/>
  <c r="D247" i="8"/>
  <c r="B247" i="8"/>
  <c r="K246" i="8"/>
  <c r="J246" i="8"/>
  <c r="I246" i="8"/>
  <c r="H246" i="8"/>
  <c r="G246" i="8"/>
  <c r="F246" i="8"/>
  <c r="K245" i="8"/>
  <c r="J245" i="8"/>
  <c r="I245" i="8"/>
  <c r="W245" i="8" s="1"/>
  <c r="H245" i="8"/>
  <c r="G245" i="8"/>
  <c r="F245" i="8"/>
  <c r="K244" i="8"/>
  <c r="J244" i="8"/>
  <c r="I244" i="8"/>
  <c r="X256" i="8" s="1"/>
  <c r="H244" i="8"/>
  <c r="G244" i="8"/>
  <c r="F244" i="8"/>
  <c r="K243" i="8"/>
  <c r="J243" i="8"/>
  <c r="W243" i="8"/>
  <c r="I243" i="8"/>
  <c r="H243" i="8"/>
  <c r="G243" i="8"/>
  <c r="F243" i="8"/>
  <c r="C242" i="8"/>
  <c r="V241" i="8"/>
  <c r="K252" i="8" s="1"/>
  <c r="T241" i="8"/>
  <c r="K251" i="8" s="1"/>
  <c r="R241" i="8"/>
  <c r="K250" i="8" s="1"/>
  <c r="U241" i="8"/>
  <c r="S241" i="8"/>
  <c r="I251" i="8" s="1"/>
  <c r="Q241" i="8"/>
  <c r="I250" i="8" s="1"/>
  <c r="E241" i="8"/>
  <c r="D241" i="8"/>
  <c r="B241" i="8"/>
  <c r="AA239" i="8"/>
  <c r="Z239" i="8"/>
  <c r="X239" i="8"/>
  <c r="H238" i="8"/>
  <c r="J238" i="8"/>
  <c r="I236" i="8"/>
  <c r="AB236" i="8" s="1"/>
  <c r="H236" i="8"/>
  <c r="G236" i="8"/>
  <c r="E236" i="8"/>
  <c r="J235" i="8"/>
  <c r="I235" i="8"/>
  <c r="E235" i="8"/>
  <c r="K234" i="8"/>
  <c r="J234" i="8"/>
  <c r="I234" i="8"/>
  <c r="E234" i="8"/>
  <c r="J233" i="8"/>
  <c r="E233" i="8"/>
  <c r="K232" i="8"/>
  <c r="J232" i="8"/>
  <c r="H232" i="8"/>
  <c r="AA232" i="8"/>
  <c r="Z232" i="8"/>
  <c r="X232" i="8"/>
  <c r="I232" i="8"/>
  <c r="Y232" i="8" s="1"/>
  <c r="F232" i="8"/>
  <c r="V232" i="8"/>
  <c r="T232" i="8"/>
  <c r="R232" i="8"/>
  <c r="U232" i="8"/>
  <c r="S232" i="8"/>
  <c r="Q232" i="8"/>
  <c r="E232" i="8"/>
  <c r="D232" i="8"/>
  <c r="B232" i="8"/>
  <c r="K231" i="8"/>
  <c r="J231" i="8"/>
  <c r="I231" i="8"/>
  <c r="H231" i="8"/>
  <c r="G231" i="8"/>
  <c r="F231" i="8"/>
  <c r="K230" i="8"/>
  <c r="J230" i="8"/>
  <c r="W230" i="8"/>
  <c r="I230" i="8"/>
  <c r="H230" i="8"/>
  <c r="G230" i="8"/>
  <c r="F230" i="8"/>
  <c r="K229" i="8"/>
  <c r="J229" i="8"/>
  <c r="I229" i="8"/>
  <c r="H229" i="8"/>
  <c r="G229" i="8"/>
  <c r="F229" i="8"/>
  <c r="K228" i="8"/>
  <c r="J228" i="8"/>
  <c r="I228" i="8"/>
  <c r="Y239" i="8" s="1"/>
  <c r="H228" i="8"/>
  <c r="G228" i="8"/>
  <c r="F228" i="8"/>
  <c r="C227" i="8"/>
  <c r="V226" i="8"/>
  <c r="K235" i="8" s="1"/>
  <c r="T226" i="8"/>
  <c r="R226" i="8"/>
  <c r="K233" i="8" s="1"/>
  <c r="U226" i="8"/>
  <c r="S226" i="8"/>
  <c r="Q226" i="8"/>
  <c r="I233" i="8" s="1"/>
  <c r="E226" i="8"/>
  <c r="D226" i="8"/>
  <c r="B226" i="8"/>
  <c r="AA224" i="8"/>
  <c r="Z224" i="8"/>
  <c r="X224" i="8"/>
  <c r="H223" i="8"/>
  <c r="J223" i="8"/>
  <c r="AB221" i="8"/>
  <c r="I221" i="8"/>
  <c r="H221" i="8"/>
  <c r="G221" i="8"/>
  <c r="E221" i="8"/>
  <c r="J220" i="8"/>
  <c r="E220" i="8"/>
  <c r="K219" i="8"/>
  <c r="J219" i="8"/>
  <c r="E219" i="8"/>
  <c r="J218" i="8"/>
  <c r="E218" i="8"/>
  <c r="K217" i="8"/>
  <c r="J217" i="8"/>
  <c r="H217" i="8"/>
  <c r="AA217" i="8"/>
  <c r="Z217" i="8"/>
  <c r="Y217" i="8"/>
  <c r="X217" i="8"/>
  <c r="I217" i="8"/>
  <c r="F217" i="8"/>
  <c r="V217" i="8"/>
  <c r="T217" i="8"/>
  <c r="R217" i="8"/>
  <c r="U217" i="8"/>
  <c r="S217" i="8"/>
  <c r="Q217" i="8"/>
  <c r="E217" i="8"/>
  <c r="D217" i="8"/>
  <c r="B217" i="8"/>
  <c r="K216" i="8"/>
  <c r="J216" i="8"/>
  <c r="I216" i="8"/>
  <c r="H216" i="8"/>
  <c r="G216" i="8"/>
  <c r="F216" i="8"/>
  <c r="K215" i="8"/>
  <c r="J215" i="8"/>
  <c r="I215" i="8"/>
  <c r="W215" i="8" s="1"/>
  <c r="H215" i="8"/>
  <c r="G215" i="8"/>
  <c r="F215" i="8"/>
  <c r="K214" i="8"/>
  <c r="J214" i="8"/>
  <c r="I214" i="8"/>
  <c r="H214" i="8"/>
  <c r="G214" i="8"/>
  <c r="F214" i="8"/>
  <c r="K213" i="8"/>
  <c r="J222" i="8" s="1"/>
  <c r="J213" i="8"/>
  <c r="W213" i="8"/>
  <c r="I213" i="8"/>
  <c r="H213" i="8"/>
  <c r="G213" i="8"/>
  <c r="F213" i="8"/>
  <c r="C212" i="8"/>
  <c r="V211" i="8"/>
  <c r="K220" i="8" s="1"/>
  <c r="T211" i="8"/>
  <c r="R211" i="8"/>
  <c r="K218" i="8" s="1"/>
  <c r="U211" i="8"/>
  <c r="I220" i="8" s="1"/>
  <c r="S211" i="8"/>
  <c r="I219" i="8" s="1"/>
  <c r="Q211" i="8"/>
  <c r="I218" i="8" s="1"/>
  <c r="E211" i="8"/>
  <c r="D211" i="8"/>
  <c r="B211" i="8"/>
  <c r="AA209" i="8"/>
  <c r="Z209" i="8"/>
  <c r="X209" i="8"/>
  <c r="H208" i="8"/>
  <c r="J208" i="8"/>
  <c r="I206" i="8"/>
  <c r="AB206" i="8" s="1"/>
  <c r="H206" i="8"/>
  <c r="G206" i="8"/>
  <c r="E206" i="8"/>
  <c r="K205" i="8"/>
  <c r="J205" i="8"/>
  <c r="E205" i="8"/>
  <c r="J204" i="8"/>
  <c r="I204" i="8"/>
  <c r="E204" i="8"/>
  <c r="J203" i="8"/>
  <c r="I203" i="8"/>
  <c r="E203" i="8"/>
  <c r="K202" i="8"/>
  <c r="J202" i="8"/>
  <c r="H202" i="8"/>
  <c r="AA202" i="8"/>
  <c r="Z202" i="8"/>
  <c r="Y202" i="8"/>
  <c r="X202" i="8"/>
  <c r="I202" i="8"/>
  <c r="F202" i="8"/>
  <c r="V202" i="8"/>
  <c r="T202" i="8"/>
  <c r="R202" i="8"/>
  <c r="U202" i="8"/>
  <c r="S202" i="8"/>
  <c r="Q202" i="8"/>
  <c r="E202" i="8"/>
  <c r="D202" i="8"/>
  <c r="B202" i="8"/>
  <c r="K201" i="8"/>
  <c r="J201" i="8"/>
  <c r="H201" i="8"/>
  <c r="AA201" i="8"/>
  <c r="Z201" i="8"/>
  <c r="X201" i="8"/>
  <c r="I201" i="8"/>
  <c r="Y201" i="8" s="1"/>
  <c r="F201" i="8"/>
  <c r="V201" i="8"/>
  <c r="T201" i="8"/>
  <c r="R201" i="8"/>
  <c r="U201" i="8"/>
  <c r="S201" i="8"/>
  <c r="Q201" i="8"/>
  <c r="E201" i="8"/>
  <c r="D201" i="8"/>
  <c r="B201" i="8"/>
  <c r="K200" i="8"/>
  <c r="J200" i="8"/>
  <c r="I200" i="8"/>
  <c r="H200" i="8"/>
  <c r="G200" i="8"/>
  <c r="F200" i="8"/>
  <c r="K199" i="8"/>
  <c r="J199" i="8"/>
  <c r="W199" i="8"/>
  <c r="I199" i="8"/>
  <c r="H199" i="8"/>
  <c r="G199" i="8"/>
  <c r="F199" i="8"/>
  <c r="K198" i="8"/>
  <c r="P209" i="8" s="1"/>
  <c r="J198" i="8"/>
  <c r="I198" i="8"/>
  <c r="H198" i="8"/>
  <c r="G198" i="8"/>
  <c r="F198" i="8"/>
  <c r="K197" i="8"/>
  <c r="J197" i="8"/>
  <c r="I197" i="8"/>
  <c r="Y209" i="8" s="1"/>
  <c r="H197" i="8"/>
  <c r="G197" i="8"/>
  <c r="F197" i="8"/>
  <c r="C196" i="8"/>
  <c r="V195" i="8"/>
  <c r="T195" i="8"/>
  <c r="K204" i="8" s="1"/>
  <c r="R195" i="8"/>
  <c r="K203" i="8" s="1"/>
  <c r="U195" i="8"/>
  <c r="I205" i="8" s="1"/>
  <c r="S195" i="8"/>
  <c r="Q195" i="8"/>
  <c r="E195" i="8"/>
  <c r="D195" i="8"/>
  <c r="B195" i="8"/>
  <c r="AA193" i="8"/>
  <c r="Z193" i="8"/>
  <c r="X193" i="8"/>
  <c r="H192" i="8"/>
  <c r="J192" i="8"/>
  <c r="I190" i="8"/>
  <c r="AB190" i="8" s="1"/>
  <c r="H190" i="8"/>
  <c r="G190" i="8"/>
  <c r="E190" i="8"/>
  <c r="J189" i="8"/>
  <c r="E189" i="8"/>
  <c r="J188" i="8"/>
  <c r="E188" i="8"/>
  <c r="J187" i="8"/>
  <c r="E187" i="8"/>
  <c r="K186" i="8"/>
  <c r="J186" i="8"/>
  <c r="H186" i="8"/>
  <c r="AA186" i="8"/>
  <c r="Z186" i="8"/>
  <c r="Y186" i="8"/>
  <c r="X186" i="8"/>
  <c r="I186" i="8"/>
  <c r="F186" i="8"/>
  <c r="V186" i="8"/>
  <c r="T186" i="8"/>
  <c r="R186" i="8"/>
  <c r="U186" i="8"/>
  <c r="S186" i="8"/>
  <c r="Q186" i="8"/>
  <c r="E186" i="8"/>
  <c r="D186" i="8"/>
  <c r="B186" i="8"/>
  <c r="K185" i="8"/>
  <c r="J185" i="8"/>
  <c r="H185" i="8"/>
  <c r="AA185" i="8"/>
  <c r="Z185" i="8"/>
  <c r="X185" i="8"/>
  <c r="I185" i="8"/>
  <c r="Y185" i="8" s="1"/>
  <c r="F185" i="8"/>
  <c r="V185" i="8"/>
  <c r="T185" i="8"/>
  <c r="R185" i="8"/>
  <c r="U185" i="8"/>
  <c r="S185" i="8"/>
  <c r="Q185" i="8"/>
  <c r="E185" i="8"/>
  <c r="D185" i="8"/>
  <c r="B185" i="8"/>
  <c r="K184" i="8"/>
  <c r="J184" i="8"/>
  <c r="I184" i="8"/>
  <c r="H184" i="8"/>
  <c r="G184" i="8"/>
  <c r="F184" i="8"/>
  <c r="K183" i="8"/>
  <c r="J183" i="8"/>
  <c r="W183" i="8"/>
  <c r="I183" i="8"/>
  <c r="H183" i="8"/>
  <c r="G183" i="8"/>
  <c r="F183" i="8"/>
  <c r="K182" i="8"/>
  <c r="J182" i="8"/>
  <c r="I182" i="8"/>
  <c r="H182" i="8"/>
  <c r="G182" i="8"/>
  <c r="F182" i="8"/>
  <c r="K181" i="8"/>
  <c r="P193" i="8" s="1"/>
  <c r="J181" i="8"/>
  <c r="I181" i="8"/>
  <c r="H181" i="8"/>
  <c r="G181" i="8"/>
  <c r="F181" i="8"/>
  <c r="C180" i="8"/>
  <c r="V179" i="8"/>
  <c r="K189" i="8" s="1"/>
  <c r="T179" i="8"/>
  <c r="K188" i="8" s="1"/>
  <c r="R179" i="8"/>
  <c r="K187" i="8" s="1"/>
  <c r="U179" i="8"/>
  <c r="I189" i="8" s="1"/>
  <c r="S179" i="8"/>
  <c r="I188" i="8" s="1"/>
  <c r="Q179" i="8"/>
  <c r="I187" i="8" s="1"/>
  <c r="E179" i="8"/>
  <c r="D179" i="8"/>
  <c r="B179" i="8"/>
  <c r="AA177" i="8"/>
  <c r="Z177" i="8"/>
  <c r="Y177" i="8"/>
  <c r="H176" i="8"/>
  <c r="J176" i="8"/>
  <c r="I174" i="8"/>
  <c r="AB174" i="8" s="1"/>
  <c r="H174" i="8"/>
  <c r="G174" i="8"/>
  <c r="E174" i="8"/>
  <c r="J173" i="8"/>
  <c r="E173" i="8"/>
  <c r="J172" i="8"/>
  <c r="E172" i="8"/>
  <c r="K171" i="8"/>
  <c r="J171" i="8"/>
  <c r="E171" i="8"/>
  <c r="K170" i="8"/>
  <c r="J170" i="8"/>
  <c r="H170" i="8"/>
  <c r="AA170" i="8"/>
  <c r="Z170" i="8"/>
  <c r="Y170" i="8"/>
  <c r="I170" i="8"/>
  <c r="X170" i="8" s="1"/>
  <c r="F170" i="8"/>
  <c r="V170" i="8"/>
  <c r="T170" i="8"/>
  <c r="R170" i="8"/>
  <c r="U170" i="8"/>
  <c r="S170" i="8"/>
  <c r="Q170" i="8"/>
  <c r="E170" i="8"/>
  <c r="D170" i="8"/>
  <c r="B170" i="8"/>
  <c r="K169" i="8"/>
  <c r="J169" i="8"/>
  <c r="H169" i="8"/>
  <c r="AA169" i="8"/>
  <c r="Z169" i="8"/>
  <c r="Y169" i="8"/>
  <c r="X169" i="8"/>
  <c r="I169" i="8"/>
  <c r="F169" i="8"/>
  <c r="V169" i="8"/>
  <c r="T169" i="8"/>
  <c r="R169" i="8"/>
  <c r="U169" i="8"/>
  <c r="S169" i="8"/>
  <c r="Q169" i="8"/>
  <c r="E169" i="8"/>
  <c r="D169" i="8"/>
  <c r="B169" i="8"/>
  <c r="K168" i="8"/>
  <c r="J168" i="8"/>
  <c r="H168" i="8"/>
  <c r="AA168" i="8"/>
  <c r="Z168" i="8"/>
  <c r="Y168" i="8"/>
  <c r="I168" i="8"/>
  <c r="X168" i="8" s="1"/>
  <c r="F168" i="8"/>
  <c r="V168" i="8"/>
  <c r="T168" i="8"/>
  <c r="R168" i="8"/>
  <c r="U168" i="8"/>
  <c r="S168" i="8"/>
  <c r="Q168" i="8"/>
  <c r="E168" i="8"/>
  <c r="D168" i="8"/>
  <c r="B168" i="8"/>
  <c r="K167" i="8"/>
  <c r="J167" i="8"/>
  <c r="H167" i="8"/>
  <c r="AA167" i="8"/>
  <c r="Z167" i="8"/>
  <c r="Y167" i="8"/>
  <c r="X167" i="8"/>
  <c r="I167" i="8"/>
  <c r="F167" i="8"/>
  <c r="V167" i="8"/>
  <c r="K173" i="8" s="1"/>
  <c r="T167" i="8"/>
  <c r="R167" i="8"/>
  <c r="U167" i="8"/>
  <c r="S167" i="8"/>
  <c r="Q167" i="8"/>
  <c r="E167" i="8"/>
  <c r="D167" i="8"/>
  <c r="B167" i="8"/>
  <c r="K166" i="8"/>
  <c r="J166" i="8"/>
  <c r="H166" i="8"/>
  <c r="AA166" i="8"/>
  <c r="Z166" i="8"/>
  <c r="Y166" i="8"/>
  <c r="I166" i="8"/>
  <c r="X166" i="8" s="1"/>
  <c r="F166" i="8"/>
  <c r="V166" i="8"/>
  <c r="T166" i="8"/>
  <c r="R166" i="8"/>
  <c r="U166" i="8"/>
  <c r="S166" i="8"/>
  <c r="Q166" i="8"/>
  <c r="E166" i="8"/>
  <c r="D166" i="8"/>
  <c r="B166" i="8"/>
  <c r="K165" i="8"/>
  <c r="J165" i="8"/>
  <c r="I165" i="8"/>
  <c r="H165" i="8"/>
  <c r="G165" i="8"/>
  <c r="F165" i="8"/>
  <c r="K164" i="8"/>
  <c r="J164" i="8"/>
  <c r="I164" i="8"/>
  <c r="W164" i="8" s="1"/>
  <c r="H164" i="8"/>
  <c r="G164" i="8"/>
  <c r="F164" i="8"/>
  <c r="K163" i="8"/>
  <c r="P177" i="8" s="1"/>
  <c r="J163" i="8"/>
  <c r="I163" i="8"/>
  <c r="H163" i="8"/>
  <c r="G163" i="8"/>
  <c r="F163" i="8"/>
  <c r="K162" i="8"/>
  <c r="J177" i="8" s="1"/>
  <c r="J162" i="8"/>
  <c r="W162" i="8"/>
  <c r="I162" i="8"/>
  <c r="H162" i="8"/>
  <c r="G162" i="8"/>
  <c r="F162" i="8"/>
  <c r="C161" i="8"/>
  <c r="V160" i="8"/>
  <c r="T160" i="8"/>
  <c r="K172" i="8" s="1"/>
  <c r="R160" i="8"/>
  <c r="U160" i="8"/>
  <c r="I173" i="8" s="1"/>
  <c r="S160" i="8"/>
  <c r="I172" i="8" s="1"/>
  <c r="Q160" i="8"/>
  <c r="I171" i="8" s="1"/>
  <c r="E160" i="8"/>
  <c r="D160" i="8"/>
  <c r="B160" i="8"/>
  <c r="AA158" i="8"/>
  <c r="Z158" i="8"/>
  <c r="Y158" i="8"/>
  <c r="P158" i="8"/>
  <c r="K157" i="8"/>
  <c r="J158" i="8" s="1"/>
  <c r="J157" i="8"/>
  <c r="I157" i="8"/>
  <c r="X158" i="8" s="1"/>
  <c r="H157" i="8"/>
  <c r="G157" i="8"/>
  <c r="F157" i="8"/>
  <c r="V157" i="8"/>
  <c r="T157" i="8"/>
  <c r="R157" i="8"/>
  <c r="U157" i="8"/>
  <c r="S157" i="8"/>
  <c r="Q157" i="8"/>
  <c r="E157" i="8"/>
  <c r="D157" i="8"/>
  <c r="B157" i="8"/>
  <c r="AA155" i="8"/>
  <c r="Z155" i="8"/>
  <c r="Y155" i="8"/>
  <c r="X155" i="8"/>
  <c r="J155" i="8"/>
  <c r="C154" i="8"/>
  <c r="K153" i="8"/>
  <c r="P155" i="8" s="1"/>
  <c r="J153" i="8"/>
  <c r="I153" i="8"/>
  <c r="O155" i="8" s="1"/>
  <c r="H153" i="8"/>
  <c r="G153" i="8"/>
  <c r="F153" i="8"/>
  <c r="V153" i="8"/>
  <c r="T153" i="8"/>
  <c r="R153" i="8"/>
  <c r="U153" i="8"/>
  <c r="S153" i="8"/>
  <c r="Q153" i="8"/>
  <c r="E153" i="8"/>
  <c r="D153" i="8"/>
  <c r="B153" i="8"/>
  <c r="AA151" i="8"/>
  <c r="Z151" i="8"/>
  <c r="Y151" i="8"/>
  <c r="X151" i="8"/>
  <c r="J151" i="8"/>
  <c r="K150" i="8"/>
  <c r="P151" i="8" s="1"/>
  <c r="J150" i="8"/>
  <c r="I150" i="8"/>
  <c r="O151" i="8" s="1"/>
  <c r="H150" i="8"/>
  <c r="G150" i="8"/>
  <c r="F150" i="8"/>
  <c r="V150" i="8"/>
  <c r="T150" i="8"/>
  <c r="R150" i="8"/>
  <c r="U150" i="8"/>
  <c r="S150" i="8"/>
  <c r="Q150" i="8"/>
  <c r="E150" i="8"/>
  <c r="D150" i="8"/>
  <c r="B150" i="8"/>
  <c r="AA148" i="8"/>
  <c r="Z148" i="8"/>
  <c r="Y148" i="8"/>
  <c r="X148" i="8"/>
  <c r="O148" i="8"/>
  <c r="K147" i="8"/>
  <c r="P148" i="8" s="1"/>
  <c r="J147" i="8"/>
  <c r="I147" i="8"/>
  <c r="H148" i="8" s="1"/>
  <c r="H147" i="8"/>
  <c r="G147" i="8"/>
  <c r="F147" i="8"/>
  <c r="V147" i="8"/>
  <c r="T147" i="8"/>
  <c r="R147" i="8"/>
  <c r="U147" i="8"/>
  <c r="S147" i="8"/>
  <c r="Q147" i="8"/>
  <c r="E147" i="8"/>
  <c r="D147" i="8"/>
  <c r="B147" i="8"/>
  <c r="AA145" i="8"/>
  <c r="Z145" i="8"/>
  <c r="X145" i="8"/>
  <c r="O145" i="8"/>
  <c r="H145" i="8"/>
  <c r="J145" i="8"/>
  <c r="K144" i="8"/>
  <c r="P145" i="8" s="1"/>
  <c r="J144" i="8"/>
  <c r="I144" i="8"/>
  <c r="Y145" i="8" s="1"/>
  <c r="H144" i="8"/>
  <c r="G144" i="8"/>
  <c r="F144" i="8"/>
  <c r="V144" i="8"/>
  <c r="T144" i="8"/>
  <c r="R144" i="8"/>
  <c r="U144" i="8"/>
  <c r="S144" i="8"/>
  <c r="Q144" i="8"/>
  <c r="E144" i="8"/>
  <c r="D144" i="8"/>
  <c r="B144" i="8"/>
  <c r="AA142" i="8"/>
  <c r="Z142" i="8"/>
  <c r="X142" i="8"/>
  <c r="O142" i="8"/>
  <c r="P142" i="8"/>
  <c r="K141" i="8"/>
  <c r="J142" i="8" s="1"/>
  <c r="J141" i="8"/>
  <c r="I141" i="8"/>
  <c r="Y142" i="8" s="1"/>
  <c r="H141" i="8"/>
  <c r="G141" i="8"/>
  <c r="F141" i="8"/>
  <c r="V141" i="8"/>
  <c r="T141" i="8"/>
  <c r="R141" i="8"/>
  <c r="U141" i="8"/>
  <c r="S141" i="8"/>
  <c r="Q141" i="8"/>
  <c r="E141" i="8"/>
  <c r="D141" i="8"/>
  <c r="B141" i="8"/>
  <c r="AA139" i="8"/>
  <c r="Z139" i="8"/>
  <c r="Y139" i="8"/>
  <c r="X139" i="8"/>
  <c r="O139" i="8"/>
  <c r="H139" i="8"/>
  <c r="P139" i="8"/>
  <c r="J139" i="8"/>
  <c r="K138" i="8"/>
  <c r="J138" i="8"/>
  <c r="I138" i="8"/>
  <c r="H138" i="8"/>
  <c r="G138" i="8"/>
  <c r="F138" i="8"/>
  <c r="V138" i="8"/>
  <c r="T138" i="8"/>
  <c r="R138" i="8"/>
  <c r="U138" i="8"/>
  <c r="S138" i="8"/>
  <c r="Q138" i="8"/>
  <c r="E138" i="8"/>
  <c r="D138" i="8"/>
  <c r="B138" i="8"/>
  <c r="AA136" i="8"/>
  <c r="Z136" i="8"/>
  <c r="Y136" i="8"/>
  <c r="X136" i="8"/>
  <c r="K135" i="8"/>
  <c r="P136" i="8" s="1"/>
  <c r="J135" i="8"/>
  <c r="I135" i="8"/>
  <c r="O136" i="8" s="1"/>
  <c r="H135" i="8"/>
  <c r="G135" i="8"/>
  <c r="F135" i="8"/>
  <c r="V135" i="8"/>
  <c r="T135" i="8"/>
  <c r="R135" i="8"/>
  <c r="U135" i="8"/>
  <c r="S135" i="8"/>
  <c r="Q135" i="8"/>
  <c r="E135" i="8"/>
  <c r="D135" i="8"/>
  <c r="B135" i="8"/>
  <c r="AA133" i="8"/>
  <c r="Z133" i="8"/>
  <c r="Y133" i="8"/>
  <c r="X133" i="8"/>
  <c r="O133" i="8"/>
  <c r="H133" i="8"/>
  <c r="J133" i="8"/>
  <c r="K132" i="8"/>
  <c r="P133" i="8" s="1"/>
  <c r="J132" i="8"/>
  <c r="I132" i="8"/>
  <c r="H132" i="8"/>
  <c r="G132" i="8"/>
  <c r="F132" i="8"/>
  <c r="V132" i="8"/>
  <c r="T132" i="8"/>
  <c r="R132" i="8"/>
  <c r="U132" i="8"/>
  <c r="S132" i="8"/>
  <c r="Q132" i="8"/>
  <c r="E132" i="8"/>
  <c r="D132" i="8"/>
  <c r="B132" i="8"/>
  <c r="AA130" i="8"/>
  <c r="Z130" i="8"/>
  <c r="X130" i="8"/>
  <c r="H129" i="8"/>
  <c r="J129" i="8"/>
  <c r="AB127" i="8"/>
  <c r="I127" i="8"/>
  <c r="H127" i="8"/>
  <c r="G127" i="8"/>
  <c r="E127" i="8"/>
  <c r="J126" i="8"/>
  <c r="E126" i="8"/>
  <c r="K125" i="8"/>
  <c r="J125" i="8"/>
  <c r="E125" i="8"/>
  <c r="J124" i="8"/>
  <c r="E124" i="8"/>
  <c r="K123" i="8"/>
  <c r="J123" i="8"/>
  <c r="H123" i="8"/>
  <c r="AA123" i="8"/>
  <c r="Z123" i="8"/>
  <c r="Y123" i="8"/>
  <c r="X123" i="8"/>
  <c r="I123" i="8"/>
  <c r="F123" i="8"/>
  <c r="V123" i="8"/>
  <c r="T123" i="8"/>
  <c r="R123" i="8"/>
  <c r="U123" i="8"/>
  <c r="S123" i="8"/>
  <c r="Q123" i="8"/>
  <c r="E123" i="8"/>
  <c r="D123" i="8"/>
  <c r="B123" i="8"/>
  <c r="K122" i="8"/>
  <c r="J122" i="8"/>
  <c r="I122" i="8"/>
  <c r="H122" i="8"/>
  <c r="G122" i="8"/>
  <c r="F122" i="8"/>
  <c r="K121" i="8"/>
  <c r="J121" i="8"/>
  <c r="I121" i="8"/>
  <c r="W121" i="8" s="1"/>
  <c r="H121" i="8"/>
  <c r="G121" i="8"/>
  <c r="F121" i="8"/>
  <c r="K120" i="8"/>
  <c r="J120" i="8"/>
  <c r="I120" i="8"/>
  <c r="H120" i="8"/>
  <c r="G120" i="8"/>
  <c r="F120" i="8"/>
  <c r="K119" i="8"/>
  <c r="J119" i="8"/>
  <c r="W119" i="8"/>
  <c r="I119" i="8"/>
  <c r="Y130" i="8" s="1"/>
  <c r="H119" i="8"/>
  <c r="G119" i="8"/>
  <c r="F119" i="8"/>
  <c r="C118" i="8"/>
  <c r="V117" i="8"/>
  <c r="K126" i="8" s="1"/>
  <c r="T117" i="8"/>
  <c r="R117" i="8"/>
  <c r="K124" i="8" s="1"/>
  <c r="U117" i="8"/>
  <c r="I126" i="8" s="1"/>
  <c r="S117" i="8"/>
  <c r="I125" i="8" s="1"/>
  <c r="Q117" i="8"/>
  <c r="I124" i="8" s="1"/>
  <c r="E117" i="8"/>
  <c r="D117" i="8"/>
  <c r="B117" i="8"/>
  <c r="AA115" i="8"/>
  <c r="Z115" i="8"/>
  <c r="Y115" i="8"/>
  <c r="X115" i="8"/>
  <c r="P115" i="8"/>
  <c r="J115" i="8"/>
  <c r="K114" i="8"/>
  <c r="J114" i="8"/>
  <c r="I114" i="8"/>
  <c r="O115" i="8" s="1"/>
  <c r="H114" i="8"/>
  <c r="G114" i="8"/>
  <c r="F114" i="8"/>
  <c r="V114" i="8"/>
  <c r="T114" i="8"/>
  <c r="R114" i="8"/>
  <c r="U114" i="8"/>
  <c r="S114" i="8"/>
  <c r="Q114" i="8"/>
  <c r="E114" i="8"/>
  <c r="D114" i="8"/>
  <c r="B114" i="8"/>
  <c r="AA112" i="8"/>
  <c r="Z112" i="8"/>
  <c r="X112" i="8"/>
  <c r="J112" i="8"/>
  <c r="K111" i="8"/>
  <c r="P112" i="8" s="1"/>
  <c r="J111" i="8"/>
  <c r="I111" i="8"/>
  <c r="Y112" i="8" s="1"/>
  <c r="H111" i="8"/>
  <c r="G111" i="8"/>
  <c r="F111" i="8"/>
  <c r="V111" i="8"/>
  <c r="T111" i="8"/>
  <c r="R111" i="8"/>
  <c r="U111" i="8"/>
  <c r="S111" i="8"/>
  <c r="Q111" i="8"/>
  <c r="E111" i="8"/>
  <c r="D111" i="8"/>
  <c r="B111" i="8"/>
  <c r="AA109" i="8"/>
  <c r="Z109" i="8"/>
  <c r="X109" i="8"/>
  <c r="H109" i="8"/>
  <c r="K108" i="8"/>
  <c r="P109" i="8" s="1"/>
  <c r="J108" i="8"/>
  <c r="I108" i="8"/>
  <c r="Y109" i="8" s="1"/>
  <c r="H108" i="8"/>
  <c r="G108" i="8"/>
  <c r="F108" i="8"/>
  <c r="V108" i="8"/>
  <c r="T108" i="8"/>
  <c r="R108" i="8"/>
  <c r="U108" i="8"/>
  <c r="S108" i="8"/>
  <c r="Q108" i="8"/>
  <c r="E108" i="8"/>
  <c r="D108" i="8"/>
  <c r="B108" i="8"/>
  <c r="AA106" i="8"/>
  <c r="Z106" i="8"/>
  <c r="X106" i="8"/>
  <c r="H105" i="8"/>
  <c r="J105" i="8"/>
  <c r="AB103" i="8"/>
  <c r="I103" i="8"/>
  <c r="H103" i="8"/>
  <c r="G103" i="8"/>
  <c r="E103" i="8"/>
  <c r="J102" i="8"/>
  <c r="E102" i="8"/>
  <c r="K101" i="8"/>
  <c r="J101" i="8"/>
  <c r="E101" i="8"/>
  <c r="K100" i="8"/>
  <c r="J100" i="8"/>
  <c r="E100" i="8"/>
  <c r="K99" i="8"/>
  <c r="J99" i="8"/>
  <c r="H99" i="8"/>
  <c r="AA99" i="8"/>
  <c r="Z99" i="8"/>
  <c r="X99" i="8"/>
  <c r="I99" i="8"/>
  <c r="Y99" i="8" s="1"/>
  <c r="F99" i="8"/>
  <c r="V99" i="8"/>
  <c r="T99" i="8"/>
  <c r="R99" i="8"/>
  <c r="U99" i="8"/>
  <c r="S99" i="8"/>
  <c r="Q99" i="8"/>
  <c r="E99" i="8"/>
  <c r="D99" i="8"/>
  <c r="B99" i="8"/>
  <c r="K98" i="8"/>
  <c r="J98" i="8"/>
  <c r="I98" i="8"/>
  <c r="H98" i="8"/>
  <c r="G98" i="8"/>
  <c r="F98" i="8"/>
  <c r="K97" i="8"/>
  <c r="J97" i="8"/>
  <c r="I97" i="8"/>
  <c r="W97" i="8" s="1"/>
  <c r="H97" i="8"/>
  <c r="G97" i="8"/>
  <c r="F97" i="8"/>
  <c r="K96" i="8"/>
  <c r="J96" i="8"/>
  <c r="I96" i="8"/>
  <c r="H96" i="8"/>
  <c r="G96" i="8"/>
  <c r="F96" i="8"/>
  <c r="K95" i="8"/>
  <c r="P106" i="8" s="1"/>
  <c r="J95" i="8"/>
  <c r="I95" i="8"/>
  <c r="H95" i="8"/>
  <c r="G95" i="8"/>
  <c r="F95" i="8"/>
  <c r="C94" i="8"/>
  <c r="V93" i="8"/>
  <c r="K102" i="8" s="1"/>
  <c r="T93" i="8"/>
  <c r="R93" i="8"/>
  <c r="U93" i="8"/>
  <c r="I102" i="8" s="1"/>
  <c r="S93" i="8"/>
  <c r="I101" i="8" s="1"/>
  <c r="Q93" i="8"/>
  <c r="I100" i="8" s="1"/>
  <c r="E93" i="8"/>
  <c r="D93" i="8"/>
  <c r="B93" i="8"/>
  <c r="A92" i="8"/>
  <c r="H90" i="8"/>
  <c r="J90" i="8"/>
  <c r="H89" i="8"/>
  <c r="J89" i="8"/>
  <c r="A88" i="8"/>
  <c r="AA85" i="8"/>
  <c r="Z85" i="8"/>
  <c r="X85" i="8"/>
  <c r="H84" i="8"/>
  <c r="J84" i="8"/>
  <c r="AB82" i="8"/>
  <c r="I82" i="8"/>
  <c r="H82" i="8"/>
  <c r="G82" i="8"/>
  <c r="E82" i="8"/>
  <c r="J81" i="8"/>
  <c r="I81" i="8"/>
  <c r="E81" i="8"/>
  <c r="J80" i="8"/>
  <c r="E80" i="8"/>
  <c r="K79" i="8"/>
  <c r="J79" i="8"/>
  <c r="H79" i="8"/>
  <c r="AA79" i="8"/>
  <c r="Z79" i="8"/>
  <c r="Y79" i="8"/>
  <c r="X79" i="8"/>
  <c r="I79" i="8"/>
  <c r="F79" i="8"/>
  <c r="V79" i="8"/>
  <c r="T79" i="8"/>
  <c r="K81" i="8" s="1"/>
  <c r="R79" i="8"/>
  <c r="U79" i="8"/>
  <c r="S79" i="8"/>
  <c r="Q79" i="8"/>
  <c r="E79" i="8"/>
  <c r="D79" i="8"/>
  <c r="B79" i="8"/>
  <c r="K78" i="8"/>
  <c r="J78" i="8"/>
  <c r="I78" i="8"/>
  <c r="W78" i="8" s="1"/>
  <c r="H78" i="8"/>
  <c r="G78" i="8"/>
  <c r="F78" i="8"/>
  <c r="V77" i="8"/>
  <c r="T77" i="8"/>
  <c r="R77" i="8"/>
  <c r="K80" i="8" s="1"/>
  <c r="U77" i="8"/>
  <c r="S77" i="8"/>
  <c r="Q77" i="8"/>
  <c r="I80" i="8" s="1"/>
  <c r="E77" i="8"/>
  <c r="D77" i="8"/>
  <c r="B77" i="8"/>
  <c r="AA75" i="8"/>
  <c r="Z75" i="8"/>
  <c r="X75" i="8"/>
  <c r="H74" i="8"/>
  <c r="J74" i="8"/>
  <c r="AB72" i="8"/>
  <c r="I72" i="8"/>
  <c r="H72" i="8"/>
  <c r="G72" i="8"/>
  <c r="E72" i="8"/>
  <c r="K71" i="8"/>
  <c r="J71" i="8"/>
  <c r="E71" i="8"/>
  <c r="J70" i="8"/>
  <c r="E70" i="8"/>
  <c r="K69" i="8"/>
  <c r="J75" i="8" s="1"/>
  <c r="J69" i="8"/>
  <c r="W69" i="8"/>
  <c r="I69" i="8"/>
  <c r="H69" i="8"/>
  <c r="G69" i="8"/>
  <c r="F69" i="8"/>
  <c r="V68" i="8"/>
  <c r="T68" i="8"/>
  <c r="R68" i="8"/>
  <c r="K70" i="8" s="1"/>
  <c r="P75" i="8" s="1"/>
  <c r="U68" i="8"/>
  <c r="S68" i="8"/>
  <c r="I71" i="8" s="1"/>
  <c r="Q68" i="8"/>
  <c r="I70" i="8" s="1"/>
  <c r="H73" i="8" s="1"/>
  <c r="E68" i="8"/>
  <c r="D68" i="8"/>
  <c r="B68" i="8"/>
  <c r="AA66" i="8"/>
  <c r="Z66" i="8"/>
  <c r="Y66" i="8"/>
  <c r="H65" i="8"/>
  <c r="J65" i="8"/>
  <c r="I63" i="8"/>
  <c r="AB63" i="8" s="1"/>
  <c r="H63" i="8"/>
  <c r="G63" i="8"/>
  <c r="E63" i="8"/>
  <c r="J62" i="8"/>
  <c r="I62" i="8"/>
  <c r="E62" i="8"/>
  <c r="J61" i="8"/>
  <c r="E61" i="8"/>
  <c r="K60" i="8"/>
  <c r="J60" i="8"/>
  <c r="I60" i="8"/>
  <c r="E60" i="8"/>
  <c r="K59" i="8"/>
  <c r="J59" i="8"/>
  <c r="I59" i="8"/>
  <c r="H59" i="8"/>
  <c r="G59" i="8"/>
  <c r="F59" i="8"/>
  <c r="K58" i="8"/>
  <c r="J58" i="8"/>
  <c r="W58" i="8"/>
  <c r="I58" i="8"/>
  <c r="H58" i="8"/>
  <c r="G58" i="8"/>
  <c r="F58" i="8"/>
  <c r="K57" i="8"/>
  <c r="J57" i="8"/>
  <c r="I57" i="8"/>
  <c r="H57" i="8"/>
  <c r="G57" i="8"/>
  <c r="F57" i="8"/>
  <c r="K56" i="8"/>
  <c r="J56" i="8"/>
  <c r="I56" i="8"/>
  <c r="O66" i="8" s="1"/>
  <c r="H56" i="8"/>
  <c r="G56" i="8"/>
  <c r="F56" i="8"/>
  <c r="V55" i="8"/>
  <c r="K62" i="8" s="1"/>
  <c r="T55" i="8"/>
  <c r="K61" i="8" s="1"/>
  <c r="R55" i="8"/>
  <c r="U55" i="8"/>
  <c r="S55" i="8"/>
  <c r="I61" i="8" s="1"/>
  <c r="Q55" i="8"/>
  <c r="E55" i="8"/>
  <c r="D55" i="8"/>
  <c r="B55" i="8"/>
  <c r="AA53" i="8"/>
  <c r="Y53" i="8"/>
  <c r="X53" i="8"/>
  <c r="P53" i="8"/>
  <c r="J53" i="8"/>
  <c r="K52" i="8"/>
  <c r="J52" i="8"/>
  <c r="I52" i="8"/>
  <c r="Z53" i="8" s="1"/>
  <c r="H52" i="8"/>
  <c r="G52" i="8"/>
  <c r="F52" i="8"/>
  <c r="V52" i="8"/>
  <c r="T52" i="8"/>
  <c r="R52" i="8"/>
  <c r="U52" i="8"/>
  <c r="S52" i="8"/>
  <c r="Q52" i="8"/>
  <c r="E52" i="8"/>
  <c r="D52" i="8"/>
  <c r="B52" i="8"/>
  <c r="AA50" i="8"/>
  <c r="I25" i="8" s="1"/>
  <c r="Z50" i="8"/>
  <c r="Y50" i="8"/>
  <c r="H49" i="8"/>
  <c r="J49" i="8"/>
  <c r="AB47" i="8"/>
  <c r="I47" i="8"/>
  <c r="H47" i="8"/>
  <c r="G47" i="8"/>
  <c r="E47" i="8"/>
  <c r="J46" i="8"/>
  <c r="E46" i="8"/>
  <c r="J45" i="8"/>
  <c r="E45" i="8"/>
  <c r="J44" i="8"/>
  <c r="E44" i="8"/>
  <c r="K43" i="8"/>
  <c r="J43" i="8"/>
  <c r="I43" i="8"/>
  <c r="H43" i="8"/>
  <c r="G43" i="8"/>
  <c r="F43" i="8"/>
  <c r="K42" i="8"/>
  <c r="J42" i="8"/>
  <c r="I42" i="8"/>
  <c r="W42" i="8" s="1"/>
  <c r="H42" i="8"/>
  <c r="G42" i="8"/>
  <c r="F42" i="8"/>
  <c r="K41" i="8"/>
  <c r="J41" i="8"/>
  <c r="I41" i="8"/>
  <c r="H41" i="8"/>
  <c r="G41" i="8"/>
  <c r="F41" i="8"/>
  <c r="K40" i="8"/>
  <c r="J40" i="8"/>
  <c r="I40" i="8"/>
  <c r="W40" i="8" s="1"/>
  <c r="H40" i="8"/>
  <c r="G40" i="8"/>
  <c r="F40" i="8"/>
  <c r="V39" i="8"/>
  <c r="K46" i="8" s="1"/>
  <c r="T39" i="8"/>
  <c r="K45" i="8" s="1"/>
  <c r="R39" i="8"/>
  <c r="K44" i="8" s="1"/>
  <c r="U39" i="8"/>
  <c r="I46" i="8" s="1"/>
  <c r="S39" i="8"/>
  <c r="I45" i="8" s="1"/>
  <c r="Q39" i="8"/>
  <c r="I44" i="8" s="1"/>
  <c r="E39" i="8"/>
  <c r="D39" i="8"/>
  <c r="B39" i="8"/>
  <c r="A38" i="8"/>
  <c r="A36" i="8"/>
  <c r="A15" i="8"/>
  <c r="A13" i="8"/>
  <c r="G6" i="8"/>
  <c r="B6" i="8"/>
  <c r="A1" i="8"/>
  <c r="H230" i="7"/>
  <c r="H227" i="7"/>
  <c r="C230" i="7"/>
  <c r="C227" i="7"/>
  <c r="J29" i="7"/>
  <c r="J26" i="7"/>
  <c r="J25" i="7"/>
  <c r="J24" i="7"/>
  <c r="J23" i="7"/>
  <c r="J22" i="7"/>
  <c r="J21" i="7"/>
  <c r="I29" i="7"/>
  <c r="H224" i="7"/>
  <c r="J224" i="7"/>
  <c r="H223" i="7"/>
  <c r="J223" i="7"/>
  <c r="A222" i="7"/>
  <c r="H220" i="7"/>
  <c r="J220" i="7"/>
  <c r="H219" i="7"/>
  <c r="J219" i="7"/>
  <c r="A218" i="7"/>
  <c r="H216" i="7"/>
  <c r="J216" i="7"/>
  <c r="H215" i="7"/>
  <c r="J215" i="7"/>
  <c r="A214" i="7"/>
  <c r="AA211" i="7"/>
  <c r="Z211" i="7"/>
  <c r="Y211" i="7"/>
  <c r="H210" i="7"/>
  <c r="J210" i="7"/>
  <c r="AB208" i="7"/>
  <c r="I208" i="7"/>
  <c r="H208" i="7"/>
  <c r="G208" i="7"/>
  <c r="E208" i="7"/>
  <c r="K207" i="7"/>
  <c r="J207" i="7"/>
  <c r="I207" i="7"/>
  <c r="E207" i="7"/>
  <c r="J206" i="7"/>
  <c r="E206" i="7"/>
  <c r="J205" i="7"/>
  <c r="E205" i="7"/>
  <c r="K204" i="7"/>
  <c r="J204" i="7"/>
  <c r="I204" i="7"/>
  <c r="W204" i="7" s="1"/>
  <c r="H204" i="7"/>
  <c r="G204" i="7"/>
  <c r="F204" i="7"/>
  <c r="K203" i="7"/>
  <c r="J203" i="7"/>
  <c r="I203" i="7"/>
  <c r="H203" i="7"/>
  <c r="G203" i="7"/>
  <c r="F203" i="7"/>
  <c r="K202" i="7"/>
  <c r="J211" i="7" s="1"/>
  <c r="J202" i="7"/>
  <c r="W202" i="7"/>
  <c r="I202" i="7"/>
  <c r="H202" i="7"/>
  <c r="G202" i="7"/>
  <c r="F202" i="7"/>
  <c r="C201" i="7"/>
  <c r="V200" i="7"/>
  <c r="T200" i="7"/>
  <c r="K206" i="7" s="1"/>
  <c r="R200" i="7"/>
  <c r="K205" i="7" s="1"/>
  <c r="U200" i="7"/>
  <c r="S200" i="7"/>
  <c r="I206" i="7" s="1"/>
  <c r="Q200" i="7"/>
  <c r="I205" i="7" s="1"/>
  <c r="E200" i="7"/>
  <c r="D200" i="7"/>
  <c r="B200" i="7"/>
  <c r="AA198" i="7"/>
  <c r="Z198" i="7"/>
  <c r="Y198" i="7"/>
  <c r="H197" i="7"/>
  <c r="J197" i="7"/>
  <c r="I195" i="7"/>
  <c r="AB195" i="7" s="1"/>
  <c r="H195" i="7"/>
  <c r="G195" i="7"/>
  <c r="E195" i="7"/>
  <c r="J194" i="7"/>
  <c r="E194" i="7"/>
  <c r="K193" i="7"/>
  <c r="P198" i="7" s="1"/>
  <c r="J193" i="7"/>
  <c r="E193" i="7"/>
  <c r="K192" i="7"/>
  <c r="J192" i="7"/>
  <c r="E192" i="7"/>
  <c r="K191" i="7"/>
  <c r="J191" i="7"/>
  <c r="I191" i="7"/>
  <c r="W191" i="7" s="1"/>
  <c r="H191" i="7"/>
  <c r="G191" i="7"/>
  <c r="F191" i="7"/>
  <c r="K190" i="7"/>
  <c r="J190" i="7"/>
  <c r="I190" i="7"/>
  <c r="H190" i="7"/>
  <c r="G190" i="7"/>
  <c r="F190" i="7"/>
  <c r="K189" i="7"/>
  <c r="J196" i="7" s="1"/>
  <c r="J189" i="7"/>
  <c r="I189" i="7"/>
  <c r="X198" i="7" s="1"/>
  <c r="H189" i="7"/>
  <c r="G189" i="7"/>
  <c r="F189" i="7"/>
  <c r="C188" i="7"/>
  <c r="V187" i="7"/>
  <c r="K194" i="7" s="1"/>
  <c r="J198" i="7" s="1"/>
  <c r="T187" i="7"/>
  <c r="R187" i="7"/>
  <c r="U187" i="7"/>
  <c r="I194" i="7" s="1"/>
  <c r="S187" i="7"/>
  <c r="I193" i="7" s="1"/>
  <c r="Q187" i="7"/>
  <c r="I192" i="7" s="1"/>
  <c r="E187" i="7"/>
  <c r="D187" i="7"/>
  <c r="B187" i="7"/>
  <c r="AA185" i="7"/>
  <c r="Z185" i="7"/>
  <c r="Y185" i="7"/>
  <c r="H184" i="7"/>
  <c r="J184" i="7"/>
  <c r="I182" i="7"/>
  <c r="AB182" i="7" s="1"/>
  <c r="H182" i="7"/>
  <c r="G182" i="7"/>
  <c r="E182" i="7"/>
  <c r="J181" i="7"/>
  <c r="E181" i="7"/>
  <c r="K180" i="7"/>
  <c r="J185" i="7" s="1"/>
  <c r="J180" i="7"/>
  <c r="E180" i="7"/>
  <c r="K179" i="7"/>
  <c r="J179" i="7"/>
  <c r="I179" i="7"/>
  <c r="E179" i="7"/>
  <c r="K178" i="7"/>
  <c r="J178" i="7"/>
  <c r="I178" i="7"/>
  <c r="W178" i="7" s="1"/>
  <c r="H178" i="7"/>
  <c r="G178" i="7"/>
  <c r="F178" i="7"/>
  <c r="K177" i="7"/>
  <c r="J177" i="7"/>
  <c r="I177" i="7"/>
  <c r="H177" i="7"/>
  <c r="G177" i="7"/>
  <c r="F177" i="7"/>
  <c r="K176" i="7"/>
  <c r="J183" i="7" s="1"/>
  <c r="J176" i="7"/>
  <c r="I176" i="7"/>
  <c r="H176" i="7"/>
  <c r="G176" i="7"/>
  <c r="F176" i="7"/>
  <c r="C175" i="7"/>
  <c r="V174" i="7"/>
  <c r="K181" i="7" s="1"/>
  <c r="T174" i="7"/>
  <c r="R174" i="7"/>
  <c r="U174" i="7"/>
  <c r="I181" i="7" s="1"/>
  <c r="S174" i="7"/>
  <c r="I180" i="7" s="1"/>
  <c r="Q174" i="7"/>
  <c r="E174" i="7"/>
  <c r="D174" i="7"/>
  <c r="B174" i="7"/>
  <c r="AA172" i="7"/>
  <c r="Z172" i="7"/>
  <c r="Y172" i="7"/>
  <c r="H171" i="7"/>
  <c r="J171" i="7"/>
  <c r="I169" i="7"/>
  <c r="AB169" i="7" s="1"/>
  <c r="H169" i="7"/>
  <c r="G169" i="7"/>
  <c r="E169" i="7"/>
  <c r="J168" i="7"/>
  <c r="I168" i="7"/>
  <c r="E168" i="7"/>
  <c r="J167" i="7"/>
  <c r="I167" i="7"/>
  <c r="E167" i="7"/>
  <c r="J166" i="7"/>
  <c r="I166" i="7"/>
  <c r="E166" i="7"/>
  <c r="K165" i="7"/>
  <c r="J165" i="7"/>
  <c r="W165" i="7"/>
  <c r="I165" i="7"/>
  <c r="H165" i="7"/>
  <c r="G165" i="7"/>
  <c r="F165" i="7"/>
  <c r="K164" i="7"/>
  <c r="J164" i="7"/>
  <c r="I164" i="7"/>
  <c r="H164" i="7"/>
  <c r="G164" i="7"/>
  <c r="F164" i="7"/>
  <c r="K163" i="7"/>
  <c r="J163" i="7"/>
  <c r="I163" i="7"/>
  <c r="X172" i="7" s="1"/>
  <c r="H163" i="7"/>
  <c r="G163" i="7"/>
  <c r="F163" i="7"/>
  <c r="C162" i="7"/>
  <c r="V161" i="7"/>
  <c r="K168" i="7" s="1"/>
  <c r="T161" i="7"/>
  <c r="K167" i="7" s="1"/>
  <c r="R161" i="7"/>
  <c r="K166" i="7" s="1"/>
  <c r="U161" i="7"/>
  <c r="S161" i="7"/>
  <c r="Q161" i="7"/>
  <c r="E161" i="7"/>
  <c r="D161" i="7"/>
  <c r="B161" i="7"/>
  <c r="A160" i="7"/>
  <c r="H158" i="7"/>
  <c r="J158" i="7"/>
  <c r="H157" i="7"/>
  <c r="J157" i="7"/>
  <c r="A156" i="7"/>
  <c r="AA153" i="7"/>
  <c r="Z153" i="7"/>
  <c r="Y153" i="7"/>
  <c r="H152" i="7"/>
  <c r="J152" i="7"/>
  <c r="AB150" i="7"/>
  <c r="I150" i="7"/>
  <c r="H150" i="7"/>
  <c r="G150" i="7"/>
  <c r="E150" i="7"/>
  <c r="J149" i="7"/>
  <c r="E149" i="7"/>
  <c r="J148" i="7"/>
  <c r="I148" i="7"/>
  <c r="E148" i="7"/>
  <c r="J147" i="7"/>
  <c r="I147" i="7"/>
  <c r="E147" i="7"/>
  <c r="K146" i="7"/>
  <c r="J146" i="7"/>
  <c r="I146" i="7"/>
  <c r="W146" i="7" s="1"/>
  <c r="H146" i="7"/>
  <c r="G146" i="7"/>
  <c r="F146" i="7"/>
  <c r="K145" i="7"/>
  <c r="J145" i="7"/>
  <c r="I145" i="7"/>
  <c r="X153" i="7" s="1"/>
  <c r="H145" i="7"/>
  <c r="G145" i="7"/>
  <c r="F145" i="7"/>
  <c r="K144" i="7"/>
  <c r="J144" i="7"/>
  <c r="W144" i="7"/>
  <c r="I144" i="7"/>
  <c r="H153" i="7" s="1"/>
  <c r="H144" i="7"/>
  <c r="G144" i="7"/>
  <c r="F144" i="7"/>
  <c r="V143" i="7"/>
  <c r="K149" i="7" s="1"/>
  <c r="T143" i="7"/>
  <c r="K148" i="7" s="1"/>
  <c r="R143" i="7"/>
  <c r="K147" i="7" s="1"/>
  <c r="U143" i="7"/>
  <c r="I149" i="7" s="1"/>
  <c r="O153" i="7" s="1"/>
  <c r="S143" i="7"/>
  <c r="Q143" i="7"/>
  <c r="E143" i="7"/>
  <c r="D143" i="7"/>
  <c r="AA141" i="7"/>
  <c r="Z141" i="7"/>
  <c r="Y141" i="7"/>
  <c r="H140" i="7"/>
  <c r="J140" i="7"/>
  <c r="AB138" i="7"/>
  <c r="I138" i="7"/>
  <c r="H138" i="7"/>
  <c r="G138" i="7"/>
  <c r="E138" i="7"/>
  <c r="K137" i="7"/>
  <c r="J137" i="7"/>
  <c r="I137" i="7"/>
  <c r="E137" i="7"/>
  <c r="J136" i="7"/>
  <c r="E136" i="7"/>
  <c r="J135" i="7"/>
  <c r="E135" i="7"/>
  <c r="K134" i="7"/>
  <c r="J134" i="7"/>
  <c r="W134" i="7"/>
  <c r="I134" i="7"/>
  <c r="H134" i="7"/>
  <c r="G134" i="7"/>
  <c r="F134" i="7"/>
  <c r="K133" i="7"/>
  <c r="J133" i="7"/>
  <c r="I133" i="7"/>
  <c r="H133" i="7"/>
  <c r="G133" i="7"/>
  <c r="F133" i="7"/>
  <c r="K132" i="7"/>
  <c r="P141" i="7" s="1"/>
  <c r="J132" i="7"/>
  <c r="I132" i="7"/>
  <c r="W132" i="7" s="1"/>
  <c r="H132" i="7"/>
  <c r="G132" i="7"/>
  <c r="F132" i="7"/>
  <c r="V131" i="7"/>
  <c r="T131" i="7"/>
  <c r="K136" i="7" s="1"/>
  <c r="R131" i="7"/>
  <c r="K135" i="7" s="1"/>
  <c r="J139" i="7" s="1"/>
  <c r="U131" i="7"/>
  <c r="S131" i="7"/>
  <c r="I136" i="7" s="1"/>
  <c r="Q131" i="7"/>
  <c r="I135" i="7" s="1"/>
  <c r="E131" i="7"/>
  <c r="D131" i="7"/>
  <c r="AA129" i="7"/>
  <c r="Z129" i="7"/>
  <c r="Y129" i="7"/>
  <c r="H128" i="7"/>
  <c r="J128" i="7"/>
  <c r="I126" i="7"/>
  <c r="AB126" i="7" s="1"/>
  <c r="H126" i="7"/>
  <c r="G126" i="7"/>
  <c r="E126" i="7"/>
  <c r="K125" i="7"/>
  <c r="J125" i="7"/>
  <c r="I125" i="7"/>
  <c r="E125" i="7"/>
  <c r="J124" i="7"/>
  <c r="E124" i="7"/>
  <c r="J123" i="7"/>
  <c r="E123" i="7"/>
  <c r="K122" i="7"/>
  <c r="J122" i="7"/>
  <c r="I122" i="7"/>
  <c r="W122" i="7" s="1"/>
  <c r="H122" i="7"/>
  <c r="G122" i="7"/>
  <c r="F122" i="7"/>
  <c r="K121" i="7"/>
  <c r="J121" i="7"/>
  <c r="I121" i="7"/>
  <c r="H121" i="7"/>
  <c r="G121" i="7"/>
  <c r="F121" i="7"/>
  <c r="K120" i="7"/>
  <c r="J120" i="7"/>
  <c r="W120" i="7"/>
  <c r="I120" i="7"/>
  <c r="X129" i="7" s="1"/>
  <c r="H120" i="7"/>
  <c r="G120" i="7"/>
  <c r="F120" i="7"/>
  <c r="V119" i="7"/>
  <c r="T119" i="7"/>
  <c r="K124" i="7" s="1"/>
  <c r="R119" i="7"/>
  <c r="K123" i="7" s="1"/>
  <c r="U119" i="7"/>
  <c r="S119" i="7"/>
  <c r="I124" i="7" s="1"/>
  <c r="Q119" i="7"/>
  <c r="I123" i="7" s="1"/>
  <c r="E119" i="7"/>
  <c r="D119" i="7"/>
  <c r="AA117" i="7"/>
  <c r="Z117" i="7"/>
  <c r="Y117" i="7"/>
  <c r="H116" i="7"/>
  <c r="J116" i="7"/>
  <c r="I114" i="7"/>
  <c r="AB114" i="7" s="1"/>
  <c r="H114" i="7"/>
  <c r="G114" i="7"/>
  <c r="E114" i="7"/>
  <c r="J113" i="7"/>
  <c r="E113" i="7"/>
  <c r="K112" i="7"/>
  <c r="J112" i="7"/>
  <c r="E112" i="7"/>
  <c r="K111" i="7"/>
  <c r="J111" i="7"/>
  <c r="E111" i="7"/>
  <c r="K110" i="7"/>
  <c r="J110" i="7"/>
  <c r="I110" i="7"/>
  <c r="W110" i="7" s="1"/>
  <c r="H110" i="7"/>
  <c r="G110" i="7"/>
  <c r="F110" i="7"/>
  <c r="K109" i="7"/>
  <c r="J109" i="7"/>
  <c r="I109" i="7"/>
  <c r="H109" i="7"/>
  <c r="G109" i="7"/>
  <c r="F109" i="7"/>
  <c r="K108" i="7"/>
  <c r="J108" i="7"/>
  <c r="I108" i="7"/>
  <c r="X117" i="7" s="1"/>
  <c r="H108" i="7"/>
  <c r="G108" i="7"/>
  <c r="F108" i="7"/>
  <c r="V107" i="7"/>
  <c r="K113" i="7" s="1"/>
  <c r="T107" i="7"/>
  <c r="R107" i="7"/>
  <c r="U107" i="7"/>
  <c r="I113" i="7" s="1"/>
  <c r="S107" i="7"/>
  <c r="I112" i="7" s="1"/>
  <c r="Q107" i="7"/>
  <c r="I111" i="7" s="1"/>
  <c r="E107" i="7"/>
  <c r="D107" i="7"/>
  <c r="A106" i="7"/>
  <c r="A104" i="7"/>
  <c r="H102" i="7"/>
  <c r="J102" i="7"/>
  <c r="H101" i="7"/>
  <c r="J101" i="7"/>
  <c r="A100" i="7"/>
  <c r="H98" i="7"/>
  <c r="J98" i="7"/>
  <c r="H97" i="7"/>
  <c r="J97" i="7"/>
  <c r="A96" i="7"/>
  <c r="AA93" i="7"/>
  <c r="Z93" i="7"/>
  <c r="Y93" i="7"/>
  <c r="H92" i="7"/>
  <c r="J92" i="7"/>
  <c r="AB90" i="7"/>
  <c r="I90" i="7"/>
  <c r="H90" i="7"/>
  <c r="G90" i="7"/>
  <c r="E90" i="7"/>
  <c r="K89" i="7"/>
  <c r="J89" i="7"/>
  <c r="E89" i="7"/>
  <c r="J88" i="7"/>
  <c r="I88" i="7"/>
  <c r="E88" i="7"/>
  <c r="J87" i="7"/>
  <c r="E87" i="7"/>
  <c r="K86" i="7"/>
  <c r="J86" i="7"/>
  <c r="I86" i="7"/>
  <c r="W86" i="7" s="1"/>
  <c r="H86" i="7"/>
  <c r="G86" i="7"/>
  <c r="F86" i="7"/>
  <c r="K85" i="7"/>
  <c r="P93" i="7" s="1"/>
  <c r="J85" i="7"/>
  <c r="I85" i="7"/>
  <c r="H85" i="7"/>
  <c r="G85" i="7"/>
  <c r="F85" i="7"/>
  <c r="K84" i="7"/>
  <c r="J84" i="7"/>
  <c r="W84" i="7"/>
  <c r="I84" i="7"/>
  <c r="H84" i="7"/>
  <c r="G84" i="7"/>
  <c r="F84" i="7"/>
  <c r="C83" i="7"/>
  <c r="V82" i="7"/>
  <c r="T82" i="7"/>
  <c r="K88" i="7" s="1"/>
  <c r="R82" i="7"/>
  <c r="K87" i="7" s="1"/>
  <c r="U82" i="7"/>
  <c r="I89" i="7" s="1"/>
  <c r="S82" i="7"/>
  <c r="Q82" i="7"/>
  <c r="I87" i="7" s="1"/>
  <c r="E82" i="7"/>
  <c r="D82" i="7"/>
  <c r="B82" i="7"/>
  <c r="AA80" i="7"/>
  <c r="Z80" i="7"/>
  <c r="Y80" i="7"/>
  <c r="H79" i="7"/>
  <c r="J79" i="7"/>
  <c r="I77" i="7"/>
  <c r="AB77" i="7" s="1"/>
  <c r="H77" i="7"/>
  <c r="G77" i="7"/>
  <c r="E77" i="7"/>
  <c r="K76" i="7"/>
  <c r="J76" i="7"/>
  <c r="E76" i="7"/>
  <c r="K75" i="7"/>
  <c r="J75" i="7"/>
  <c r="I75" i="7"/>
  <c r="E75" i="7"/>
  <c r="K74" i="7"/>
  <c r="J74" i="7"/>
  <c r="E74" i="7"/>
  <c r="K73" i="7"/>
  <c r="J73" i="7"/>
  <c r="I73" i="7"/>
  <c r="W73" i="7" s="1"/>
  <c r="H73" i="7"/>
  <c r="G73" i="7"/>
  <c r="F73" i="7"/>
  <c r="K72" i="7"/>
  <c r="P80" i="7" s="1"/>
  <c r="J96" i="7" s="1"/>
  <c r="J72" i="7"/>
  <c r="I72" i="7"/>
  <c r="H72" i="7"/>
  <c r="G72" i="7"/>
  <c r="F72" i="7"/>
  <c r="K71" i="7"/>
  <c r="J71" i="7"/>
  <c r="I71" i="7"/>
  <c r="H71" i="7"/>
  <c r="G71" i="7"/>
  <c r="F71" i="7"/>
  <c r="C70" i="7"/>
  <c r="V69" i="7"/>
  <c r="T69" i="7"/>
  <c r="R69" i="7"/>
  <c r="U69" i="7"/>
  <c r="I76" i="7" s="1"/>
  <c r="S69" i="7"/>
  <c r="Q69" i="7"/>
  <c r="I74" i="7" s="1"/>
  <c r="E69" i="7"/>
  <c r="D69" i="7"/>
  <c r="B69" i="7"/>
  <c r="A68" i="7"/>
  <c r="H66" i="7"/>
  <c r="J66" i="7"/>
  <c r="H65" i="7"/>
  <c r="J65" i="7"/>
  <c r="A64" i="7"/>
  <c r="AA61" i="7"/>
  <c r="Z61" i="7"/>
  <c r="Y61" i="7"/>
  <c r="H60" i="7"/>
  <c r="J60" i="7"/>
  <c r="I58" i="7"/>
  <c r="AB58" i="7" s="1"/>
  <c r="H58" i="7"/>
  <c r="G58" i="7"/>
  <c r="E58" i="7"/>
  <c r="J57" i="7"/>
  <c r="E57" i="7"/>
  <c r="J56" i="7"/>
  <c r="E56" i="7"/>
  <c r="K55" i="7"/>
  <c r="J55" i="7"/>
  <c r="E55" i="7"/>
  <c r="K54" i="7"/>
  <c r="J54" i="7"/>
  <c r="W54" i="7"/>
  <c r="I54" i="7"/>
  <c r="H54" i="7"/>
  <c r="G54" i="7"/>
  <c r="F54" i="7"/>
  <c r="K53" i="7"/>
  <c r="J53" i="7"/>
  <c r="I53" i="7"/>
  <c r="O61" i="7" s="1"/>
  <c r="H53" i="7"/>
  <c r="G53" i="7"/>
  <c r="F53" i="7"/>
  <c r="K52" i="7"/>
  <c r="J52" i="7"/>
  <c r="I52" i="7"/>
  <c r="H59" i="7" s="1"/>
  <c r="H52" i="7"/>
  <c r="G52" i="7"/>
  <c r="F52" i="7"/>
  <c r="V51" i="7"/>
  <c r="K57" i="7" s="1"/>
  <c r="T51" i="7"/>
  <c r="K56" i="7" s="1"/>
  <c r="R51" i="7"/>
  <c r="U51" i="7"/>
  <c r="I57" i="7" s="1"/>
  <c r="S51" i="7"/>
  <c r="I56" i="7" s="1"/>
  <c r="Q51" i="7"/>
  <c r="I55" i="7" s="1"/>
  <c r="E51" i="7"/>
  <c r="D51" i="7"/>
  <c r="AA49" i="7"/>
  <c r="I25" i="7" s="1"/>
  <c r="Z49" i="7"/>
  <c r="I24" i="7" s="1"/>
  <c r="Y49" i="7"/>
  <c r="I23" i="7" s="1"/>
  <c r="H48" i="7"/>
  <c r="J48" i="7"/>
  <c r="I46" i="7"/>
  <c r="AB46" i="7" s="1"/>
  <c r="I27" i="7" s="1"/>
  <c r="H46" i="7"/>
  <c r="G46" i="7"/>
  <c r="E46" i="7"/>
  <c r="J45" i="7"/>
  <c r="I45" i="7"/>
  <c r="E45" i="7"/>
  <c r="K44" i="7"/>
  <c r="J44" i="7"/>
  <c r="E44" i="7"/>
  <c r="K43" i="7"/>
  <c r="J43" i="7"/>
  <c r="E43" i="7"/>
  <c r="K42" i="7"/>
  <c r="J42" i="7"/>
  <c r="W42" i="7"/>
  <c r="I42" i="7"/>
  <c r="H42" i="7"/>
  <c r="G42" i="7"/>
  <c r="F42" i="7"/>
  <c r="K41" i="7"/>
  <c r="J41" i="7"/>
  <c r="I41" i="7"/>
  <c r="H41" i="7"/>
  <c r="G41" i="7"/>
  <c r="F41" i="7"/>
  <c r="K40" i="7"/>
  <c r="J40" i="7"/>
  <c r="I40" i="7"/>
  <c r="H40" i="7"/>
  <c r="G40" i="7"/>
  <c r="F40" i="7"/>
  <c r="V39" i="7"/>
  <c r="K45" i="7" s="1"/>
  <c r="J49" i="7" s="1"/>
  <c r="T39" i="7"/>
  <c r="R39" i="7"/>
  <c r="U39" i="7"/>
  <c r="S39" i="7"/>
  <c r="I44" i="7" s="1"/>
  <c r="Q39" i="7"/>
  <c r="I43" i="7" s="1"/>
  <c r="E39" i="7"/>
  <c r="D39" i="7"/>
  <c r="A38" i="7"/>
  <c r="A36" i="7"/>
  <c r="A15" i="7"/>
  <c r="A13" i="7"/>
  <c r="G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W2" i="3" s="1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V4" i="3" s="1"/>
  <c r="CU4" i="3"/>
  <c r="CX4" i="3"/>
  <c r="DF4" i="3" s="1"/>
  <c r="CY4" i="3"/>
  <c r="CZ4" i="3"/>
  <c r="DB4" i="3" s="1"/>
  <c r="DA4" i="3"/>
  <c r="DC4" i="3"/>
  <c r="DG4" i="3"/>
  <c r="A5" i="3"/>
  <c r="Y5" i="3"/>
  <c r="CW5" i="3" s="1"/>
  <c r="CX5" i="3"/>
  <c r="DH5" i="3" s="1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V7" i="3" s="1"/>
  <c r="CU7" i="3"/>
  <c r="CX7" i="3"/>
  <c r="DG7" i="3" s="1"/>
  <c r="CY7" i="3"/>
  <c r="CZ7" i="3"/>
  <c r="DA7" i="3"/>
  <c r="DB7" i="3"/>
  <c r="DC7" i="3"/>
  <c r="DF7" i="3"/>
  <c r="DH7" i="3"/>
  <c r="A8" i="3"/>
  <c r="Y8" i="3"/>
  <c r="CX8" i="3" s="1"/>
  <c r="CW8" i="3"/>
  <c r="CY8" i="3"/>
  <c r="CZ8" i="3"/>
  <c r="DA8" i="3"/>
  <c r="DB8" i="3"/>
  <c r="DC8" i="3"/>
  <c r="A9" i="3"/>
  <c r="Y9" i="3"/>
  <c r="CX9" i="3"/>
  <c r="DG9" i="3" s="1"/>
  <c r="CY9" i="3"/>
  <c r="CZ9" i="3"/>
  <c r="DA9" i="3"/>
  <c r="DB9" i="3"/>
  <c r="DC9" i="3"/>
  <c r="DF9" i="3"/>
  <c r="DI9" i="3"/>
  <c r="DJ9" i="3"/>
  <c r="A10" i="3"/>
  <c r="Y10" i="3"/>
  <c r="CV10" i="3" s="1"/>
  <c r="CU10" i="3"/>
  <c r="CX10" i="3"/>
  <c r="DF10" i="3" s="1"/>
  <c r="CY10" i="3"/>
  <c r="CZ10" i="3"/>
  <c r="DB10" i="3" s="1"/>
  <c r="DA10" i="3"/>
  <c r="DC10" i="3"/>
  <c r="DG10" i="3"/>
  <c r="A11" i="3"/>
  <c r="Y11" i="3"/>
  <c r="CW11" i="3" s="1"/>
  <c r="CX11" i="3"/>
  <c r="DH11" i="3" s="1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U21" i="3"/>
  <c r="CV21" i="3"/>
  <c r="CX21" i="3"/>
  <c r="DH21" i="3" s="1"/>
  <c r="CY21" i="3"/>
  <c r="CZ21" i="3"/>
  <c r="DA21" i="3"/>
  <c r="DB21" i="3"/>
  <c r="DC21" i="3"/>
  <c r="A22" i="3"/>
  <c r="Y22" i="3"/>
  <c r="CW22" i="3" s="1"/>
  <c r="CY22" i="3"/>
  <c r="CZ22" i="3"/>
  <c r="DB22" i="3" s="1"/>
  <c r="DA22" i="3"/>
  <c r="DC22" i="3"/>
  <c r="A23" i="3"/>
  <c r="Y23" i="3"/>
  <c r="CW23" i="3" s="1"/>
  <c r="CX23" i="3"/>
  <c r="DI23" i="3" s="1"/>
  <c r="CY23" i="3"/>
  <c r="CZ23" i="3"/>
  <c r="DA23" i="3"/>
  <c r="DB23" i="3"/>
  <c r="DC23" i="3"/>
  <c r="DF23" i="3"/>
  <c r="DG23" i="3"/>
  <c r="DJ23" i="3" s="1"/>
  <c r="DH23" i="3"/>
  <c r="A24" i="3"/>
  <c r="Y24" i="3"/>
  <c r="CX24" i="3" s="1"/>
  <c r="CW24" i="3"/>
  <c r="CY24" i="3"/>
  <c r="CZ24" i="3"/>
  <c r="DA24" i="3"/>
  <c r="DB24" i="3"/>
  <c r="DC24" i="3"/>
  <c r="A25" i="3"/>
  <c r="Y25" i="3"/>
  <c r="CW25" i="3"/>
  <c r="CX25" i="3"/>
  <c r="DF25" i="3" s="1"/>
  <c r="CY25" i="3"/>
  <c r="CZ25" i="3"/>
  <c r="DA25" i="3"/>
  <c r="DB25" i="3"/>
  <c r="DC25" i="3"/>
  <c r="DI25" i="3"/>
  <c r="A26" i="3"/>
  <c r="Y26" i="3"/>
  <c r="CW26" i="3" s="1"/>
  <c r="CX26" i="3"/>
  <c r="DF26" i="3" s="1"/>
  <c r="CY26" i="3"/>
  <c r="CZ26" i="3"/>
  <c r="DB26" i="3" s="1"/>
  <c r="DA26" i="3"/>
  <c r="DC26" i="3"/>
  <c r="A27" i="3"/>
  <c r="Y27" i="3"/>
  <c r="CX27" i="3"/>
  <c r="CY27" i="3"/>
  <c r="CZ27" i="3"/>
  <c r="DB27" i="3" s="1"/>
  <c r="DA27" i="3"/>
  <c r="DC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DI30" i="3" s="1"/>
  <c r="CY30" i="3"/>
  <c r="CZ30" i="3"/>
  <c r="DB30" i="3" s="1"/>
  <c r="DA30" i="3"/>
  <c r="DC30" i="3"/>
  <c r="A31" i="3"/>
  <c r="Y31" i="3"/>
  <c r="CX31" i="3" s="1"/>
  <c r="DH31" i="3" s="1"/>
  <c r="CY31" i="3"/>
  <c r="CZ31" i="3"/>
  <c r="DB31" i="3" s="1"/>
  <c r="DA31" i="3"/>
  <c r="DC31" i="3"/>
  <c r="A32" i="3"/>
  <c r="Y32" i="3"/>
  <c r="CX32" i="3"/>
  <c r="DI32" i="3" s="1"/>
  <c r="CY32" i="3"/>
  <c r="CZ32" i="3"/>
  <c r="DA32" i="3"/>
  <c r="DB32" i="3"/>
  <c r="DC32" i="3"/>
  <c r="DF32" i="3"/>
  <c r="DJ32" i="3" s="1"/>
  <c r="DG32" i="3"/>
  <c r="DH32" i="3"/>
  <c r="A33" i="3"/>
  <c r="Y33" i="3"/>
  <c r="CX33" i="3"/>
  <c r="DH33" i="3" s="1"/>
  <c r="CY33" i="3"/>
  <c r="CZ33" i="3"/>
  <c r="DA33" i="3"/>
  <c r="DB33" i="3"/>
  <c r="DC33" i="3"/>
  <c r="DF33" i="3"/>
  <c r="DJ33" i="3" s="1"/>
  <c r="DG33" i="3"/>
  <c r="A34" i="3"/>
  <c r="Y34" i="3"/>
  <c r="CX34" i="3" s="1"/>
  <c r="CY34" i="3"/>
  <c r="CZ34" i="3"/>
  <c r="DA34" i="3"/>
  <c r="DB34" i="3"/>
  <c r="DC34" i="3"/>
  <c r="A35" i="3"/>
  <c r="Y35" i="3"/>
  <c r="CX35" i="3"/>
  <c r="DG35" i="3" s="1"/>
  <c r="CY35" i="3"/>
  <c r="CZ35" i="3"/>
  <c r="DA35" i="3"/>
  <c r="DB35" i="3"/>
  <c r="DC35" i="3"/>
  <c r="DF35" i="3"/>
  <c r="DI35" i="3"/>
  <c r="DJ35" i="3"/>
  <c r="A36" i="3"/>
  <c r="Y36" i="3"/>
  <c r="CX36" i="3"/>
  <c r="DF36" i="3" s="1"/>
  <c r="DJ36" i="3" s="1"/>
  <c r="CY36" i="3"/>
  <c r="CZ36" i="3"/>
  <c r="DA36" i="3"/>
  <c r="DB36" i="3"/>
  <c r="DC36" i="3"/>
  <c r="DI36" i="3"/>
  <c r="A37" i="3"/>
  <c r="Y37" i="3"/>
  <c r="CX37" i="3" s="1"/>
  <c r="CY37" i="3"/>
  <c r="CZ37" i="3"/>
  <c r="DB37" i="3" s="1"/>
  <c r="DA37" i="3"/>
  <c r="DC37" i="3"/>
  <c r="A38" i="3"/>
  <c r="Y38" i="3"/>
  <c r="CU38" i="3"/>
  <c r="CV38" i="3"/>
  <c r="CX38" i="3"/>
  <c r="DH38" i="3" s="1"/>
  <c r="CY38" i="3"/>
  <c r="CZ38" i="3"/>
  <c r="DA38" i="3"/>
  <c r="DB38" i="3"/>
  <c r="DC38" i="3"/>
  <c r="A39" i="3"/>
  <c r="Y39" i="3"/>
  <c r="CW39" i="3" s="1"/>
  <c r="CY39" i="3"/>
  <c r="CZ39" i="3"/>
  <c r="DB39" i="3" s="1"/>
  <c r="DA39" i="3"/>
  <c r="DC39" i="3"/>
  <c r="A40" i="3"/>
  <c r="Y40" i="3"/>
  <c r="CW40" i="3" s="1"/>
  <c r="CX40" i="3"/>
  <c r="DI40" i="3" s="1"/>
  <c r="CY40" i="3"/>
  <c r="CZ40" i="3"/>
  <c r="DA40" i="3"/>
  <c r="DB40" i="3"/>
  <c r="DC40" i="3"/>
  <c r="DF40" i="3"/>
  <c r="DG40" i="3"/>
  <c r="DJ40" i="3" s="1"/>
  <c r="DH40" i="3"/>
  <c r="A41" i="3"/>
  <c r="Y41" i="3"/>
  <c r="CX41" i="3" s="1"/>
  <c r="CW41" i="3"/>
  <c r="CY41" i="3"/>
  <c r="CZ41" i="3"/>
  <c r="DA41" i="3"/>
  <c r="DB41" i="3"/>
  <c r="DC41" i="3"/>
  <c r="A42" i="3"/>
  <c r="Y42" i="3"/>
  <c r="CW42" i="3"/>
  <c r="CX42" i="3"/>
  <c r="DF42" i="3" s="1"/>
  <c r="CY42" i="3"/>
  <c r="CZ42" i="3"/>
  <c r="DA42" i="3"/>
  <c r="DB42" i="3"/>
  <c r="DC42" i="3"/>
  <c r="DI42" i="3"/>
  <c r="A43" i="3"/>
  <c r="Y43" i="3"/>
  <c r="CW43" i="3" s="1"/>
  <c r="CX43" i="3"/>
  <c r="DF43" i="3" s="1"/>
  <c r="CY43" i="3"/>
  <c r="CZ43" i="3"/>
  <c r="DB43" i="3" s="1"/>
  <c r="DA43" i="3"/>
  <c r="DC43" i="3"/>
  <c r="DG43" i="3"/>
  <c r="DJ43" i="3" s="1"/>
  <c r="A44" i="3"/>
  <c r="Y44" i="3"/>
  <c r="CX44" i="3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X47" i="3" s="1"/>
  <c r="DI47" i="3" s="1"/>
  <c r="CY47" i="3"/>
  <c r="CZ47" i="3"/>
  <c r="DB47" i="3" s="1"/>
  <c r="DA47" i="3"/>
  <c r="DC47" i="3"/>
  <c r="A48" i="3"/>
  <c r="Y48" i="3"/>
  <c r="CX48" i="3" s="1"/>
  <c r="CY48" i="3"/>
  <c r="CZ48" i="3"/>
  <c r="DB48" i="3" s="1"/>
  <c r="DA48" i="3"/>
  <c r="DC48" i="3"/>
  <c r="DH48" i="3"/>
  <c r="A49" i="3"/>
  <c r="Y49" i="3"/>
  <c r="CX49" i="3"/>
  <c r="DI49" i="3" s="1"/>
  <c r="CY49" i="3"/>
  <c r="CZ49" i="3"/>
  <c r="DA49" i="3"/>
  <c r="DB49" i="3"/>
  <c r="DC49" i="3"/>
  <c r="DF49" i="3"/>
  <c r="DJ49" i="3" s="1"/>
  <c r="DG49" i="3"/>
  <c r="DH49" i="3"/>
  <c r="A50" i="3"/>
  <c r="Y50" i="3"/>
  <c r="CX50" i="3"/>
  <c r="DG50" i="3" s="1"/>
  <c r="CY50" i="3"/>
  <c r="CZ50" i="3"/>
  <c r="DA50" i="3"/>
  <c r="DB50" i="3"/>
  <c r="DC50" i="3"/>
  <c r="DF50" i="3"/>
  <c r="DJ50" i="3" s="1"/>
  <c r="A51" i="3"/>
  <c r="Y51" i="3"/>
  <c r="CX51" i="3" s="1"/>
  <c r="CY51" i="3"/>
  <c r="CZ51" i="3"/>
  <c r="DA51" i="3"/>
  <c r="DB51" i="3"/>
  <c r="DC51" i="3"/>
  <c r="A52" i="3"/>
  <c r="Y52" i="3"/>
  <c r="CX52" i="3"/>
  <c r="DG52" i="3" s="1"/>
  <c r="CY52" i="3"/>
  <c r="CZ52" i="3"/>
  <c r="DA52" i="3"/>
  <c r="DB52" i="3"/>
  <c r="DC52" i="3"/>
  <c r="DF52" i="3"/>
  <c r="DI52" i="3"/>
  <c r="DJ52" i="3"/>
  <c r="A53" i="3"/>
  <c r="Y53" i="3"/>
  <c r="CX53" i="3"/>
  <c r="DF53" i="3" s="1"/>
  <c r="DJ53" i="3" s="1"/>
  <c r="CY53" i="3"/>
  <c r="CZ53" i="3"/>
  <c r="DA53" i="3"/>
  <c r="DB53" i="3"/>
  <c r="DC53" i="3"/>
  <c r="DI53" i="3"/>
  <c r="A54" i="3"/>
  <c r="Y54" i="3"/>
  <c r="CX54" i="3" s="1"/>
  <c r="CY54" i="3"/>
  <c r="CZ54" i="3"/>
  <c r="DB54" i="3" s="1"/>
  <c r="DA54" i="3"/>
  <c r="DC54" i="3"/>
  <c r="DH54" i="3"/>
  <c r="A55" i="3"/>
  <c r="Y55" i="3"/>
  <c r="CU55" i="3"/>
  <c r="CV55" i="3"/>
  <c r="CX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W57" i="3" s="1"/>
  <c r="CX57" i="3"/>
  <c r="DI57" i="3" s="1"/>
  <c r="CY57" i="3"/>
  <c r="CZ57" i="3"/>
  <c r="DA57" i="3"/>
  <c r="DB57" i="3"/>
  <c r="DC57" i="3"/>
  <c r="DF57" i="3"/>
  <c r="DG57" i="3"/>
  <c r="DJ57" i="3" s="1"/>
  <c r="DH57" i="3"/>
  <c r="A58" i="3"/>
  <c r="Y58" i="3"/>
  <c r="CX58" i="3" s="1"/>
  <c r="CW58" i="3"/>
  <c r="CY58" i="3"/>
  <c r="CZ58" i="3"/>
  <c r="DA58" i="3"/>
  <c r="DB58" i="3"/>
  <c r="DC58" i="3"/>
  <c r="DF58" i="3"/>
  <c r="A59" i="3"/>
  <c r="Y59" i="3"/>
  <c r="CW59" i="3"/>
  <c r="CX59" i="3"/>
  <c r="DF59" i="3" s="1"/>
  <c r="CY59" i="3"/>
  <c r="CZ59" i="3"/>
  <c r="DB59" i="3" s="1"/>
  <c r="DA59" i="3"/>
  <c r="DC59" i="3"/>
  <c r="DI59" i="3"/>
  <c r="A60" i="3"/>
  <c r="Y60" i="3"/>
  <c r="CX60" i="3" s="1"/>
  <c r="DH60" i="3" s="1"/>
  <c r="CY60" i="3"/>
  <c r="CZ60" i="3"/>
  <c r="DB60" i="3" s="1"/>
  <c r="DA60" i="3"/>
  <c r="DC60" i="3"/>
  <c r="A61" i="3"/>
  <c r="Y61" i="3"/>
  <c r="CX61" i="3"/>
  <c r="CY61" i="3"/>
  <c r="CZ61" i="3"/>
  <c r="DB61" i="3" s="1"/>
  <c r="DA61" i="3"/>
  <c r="DC61" i="3"/>
  <c r="A62" i="3"/>
  <c r="Y62" i="3"/>
  <c r="CX62" i="3" s="1"/>
  <c r="CY62" i="3"/>
  <c r="CZ62" i="3"/>
  <c r="DB62" i="3" s="1"/>
  <c r="DA62" i="3"/>
  <c r="DC62" i="3"/>
  <c r="A63" i="3"/>
  <c r="Y63" i="3"/>
  <c r="CX63" i="3"/>
  <c r="DH63" i="3" s="1"/>
  <c r="CY63" i="3"/>
  <c r="CZ63" i="3"/>
  <c r="DA63" i="3"/>
  <c r="DB63" i="3"/>
  <c r="DC63" i="3"/>
  <c r="A64" i="3"/>
  <c r="Y64" i="3"/>
  <c r="CU64" i="3"/>
  <c r="CY64" i="3"/>
  <c r="CZ64" i="3"/>
  <c r="DB64" i="3" s="1"/>
  <c r="DA64" i="3"/>
  <c r="DC64" i="3"/>
  <c r="A65" i="3"/>
  <c r="Y65" i="3"/>
  <c r="CW65" i="3"/>
  <c r="CX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W67" i="3"/>
  <c r="CX67" i="3"/>
  <c r="DF67" i="3" s="1"/>
  <c r="CY67" i="3"/>
  <c r="CZ67" i="3"/>
  <c r="DB67" i="3" s="1"/>
  <c r="DA67" i="3"/>
  <c r="DC67" i="3"/>
  <c r="DH67" i="3"/>
  <c r="A68" i="3"/>
  <c r="Y68" i="3"/>
  <c r="CW68" i="3"/>
  <c r="CX68" i="3"/>
  <c r="CY68" i="3"/>
  <c r="CZ68" i="3"/>
  <c r="DB68" i="3" s="1"/>
  <c r="DA68" i="3"/>
  <c r="DC68" i="3"/>
  <c r="DF68" i="3"/>
  <c r="DI68" i="3"/>
  <c r="A69" i="3"/>
  <c r="Y69" i="3"/>
  <c r="CX69" i="3"/>
  <c r="DH69" i="3" s="1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X71" i="3" s="1"/>
  <c r="DG71" i="3" s="1"/>
  <c r="CY71" i="3"/>
  <c r="CZ71" i="3"/>
  <c r="DB71" i="3" s="1"/>
  <c r="DA71" i="3"/>
  <c r="DC71" i="3"/>
  <c r="DF71" i="3"/>
  <c r="DJ71" i="3" s="1"/>
  <c r="DI71" i="3"/>
  <c r="A72" i="3"/>
  <c r="Y72" i="3"/>
  <c r="CX72" i="3" s="1"/>
  <c r="DF72" i="3" s="1"/>
  <c r="DJ72" i="3" s="1"/>
  <c r="CY72" i="3"/>
  <c r="CZ72" i="3"/>
  <c r="DB72" i="3" s="1"/>
  <c r="DA72" i="3"/>
  <c r="DC72" i="3"/>
  <c r="DI72" i="3"/>
  <c r="A73" i="3"/>
  <c r="Y73" i="3"/>
  <c r="CU73" i="3"/>
  <c r="CV73" i="3"/>
  <c r="CX73" i="3"/>
  <c r="DI73" i="3" s="1"/>
  <c r="DJ73" i="3" s="1"/>
  <c r="CY73" i="3"/>
  <c r="CZ73" i="3"/>
  <c r="DB73" i="3" s="1"/>
  <c r="DA73" i="3"/>
  <c r="DC73" i="3"/>
  <c r="DF73" i="3"/>
  <c r="DG73" i="3"/>
  <c r="DH73" i="3"/>
  <c r="A74" i="3"/>
  <c r="Y74" i="3"/>
  <c r="CW74" i="3"/>
  <c r="CX74" i="3"/>
  <c r="DI74" i="3" s="1"/>
  <c r="CY74" i="3"/>
  <c r="CZ74" i="3"/>
  <c r="DB74" i="3" s="1"/>
  <c r="DA74" i="3"/>
  <c r="DC74" i="3"/>
  <c r="A75" i="3"/>
  <c r="Y75" i="3"/>
  <c r="CW75" i="3" s="1"/>
  <c r="CX75" i="3"/>
  <c r="DG75" i="3" s="1"/>
  <c r="DJ75" i="3" s="1"/>
  <c r="CY75" i="3"/>
  <c r="CZ75" i="3"/>
  <c r="DB75" i="3" s="1"/>
  <c r="DA75" i="3"/>
  <c r="DC75" i="3"/>
  <c r="A76" i="3"/>
  <c r="Y76" i="3"/>
  <c r="CW76" i="3"/>
  <c r="CX76" i="3"/>
  <c r="DH76" i="3" s="1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W78" i="3" s="1"/>
  <c r="CX78" i="3"/>
  <c r="DI78" i="3" s="1"/>
  <c r="CY78" i="3"/>
  <c r="CZ78" i="3"/>
  <c r="DA78" i="3"/>
  <c r="DB78" i="3"/>
  <c r="DC78" i="3"/>
  <c r="DF78" i="3"/>
  <c r="DG78" i="3"/>
  <c r="DJ78" i="3" s="1"/>
  <c r="DH78" i="3"/>
  <c r="A79" i="3"/>
  <c r="Y79" i="3"/>
  <c r="CX79" i="3"/>
  <c r="CY79" i="3"/>
  <c r="CZ79" i="3"/>
  <c r="DA79" i="3"/>
  <c r="DB79" i="3"/>
  <c r="DC79" i="3"/>
  <c r="DG79" i="3"/>
  <c r="A80" i="3"/>
  <c r="Y80" i="3"/>
  <c r="CX80" i="3" s="1"/>
  <c r="DF80" i="3" s="1"/>
  <c r="DJ80" i="3" s="1"/>
  <c r="CY80" i="3"/>
  <c r="CZ80" i="3"/>
  <c r="DA80" i="3"/>
  <c r="DB80" i="3"/>
  <c r="DC80" i="3"/>
  <c r="A81" i="3"/>
  <c r="Y81" i="3"/>
  <c r="CX81" i="3"/>
  <c r="DG81" i="3" s="1"/>
  <c r="CY81" i="3"/>
  <c r="CZ81" i="3"/>
  <c r="DA81" i="3"/>
  <c r="DB81" i="3"/>
  <c r="DC81" i="3"/>
  <c r="DF81" i="3"/>
  <c r="DI81" i="3"/>
  <c r="DJ81" i="3"/>
  <c r="A82" i="3"/>
  <c r="Y82" i="3"/>
  <c r="CX82" i="3"/>
  <c r="DI82" i="3" s="1"/>
  <c r="CY82" i="3"/>
  <c r="CZ82" i="3"/>
  <c r="DB82" i="3" s="1"/>
  <c r="DA82" i="3"/>
  <c r="DC82" i="3"/>
  <c r="A83" i="3"/>
  <c r="Y83" i="3"/>
  <c r="CX83" i="3" s="1"/>
  <c r="CY83" i="3"/>
  <c r="CZ83" i="3"/>
  <c r="DB83" i="3" s="1"/>
  <c r="DA83" i="3"/>
  <c r="DC83" i="3"/>
  <c r="A84" i="3"/>
  <c r="Y84" i="3"/>
  <c r="CX84" i="3"/>
  <c r="DG84" i="3" s="1"/>
  <c r="CY84" i="3"/>
  <c r="CZ84" i="3"/>
  <c r="DB84" i="3" s="1"/>
  <c r="DA84" i="3"/>
  <c r="DC84" i="3"/>
  <c r="A85" i="3"/>
  <c r="Y85" i="3"/>
  <c r="CX85" i="3"/>
  <c r="DF85" i="3" s="1"/>
  <c r="DJ85" i="3" s="1"/>
  <c r="CY85" i="3"/>
  <c r="CZ85" i="3"/>
  <c r="DB85" i="3" s="1"/>
  <c r="DA85" i="3"/>
  <c r="DC85" i="3"/>
  <c r="A86" i="3"/>
  <c r="Y86" i="3"/>
  <c r="CX86" i="3"/>
  <c r="DH86" i="3" s="1"/>
  <c r="CY86" i="3"/>
  <c r="CZ86" i="3"/>
  <c r="DA86" i="3"/>
  <c r="DB86" i="3"/>
  <c r="DC86" i="3"/>
  <c r="A87" i="3"/>
  <c r="Y87" i="3"/>
  <c r="CX87" i="3" s="1"/>
  <c r="DF87" i="3" s="1"/>
  <c r="CY87" i="3"/>
  <c r="CZ87" i="3"/>
  <c r="DA87" i="3"/>
  <c r="DB87" i="3"/>
  <c r="DC87" i="3"/>
  <c r="DG87" i="3"/>
  <c r="DH87" i="3"/>
  <c r="DI87" i="3"/>
  <c r="DJ87" i="3"/>
  <c r="A88" i="3"/>
  <c r="Y88" i="3"/>
  <c r="CX88" i="3" s="1"/>
  <c r="DG88" i="3" s="1"/>
  <c r="CY88" i="3"/>
  <c r="CZ88" i="3"/>
  <c r="DB88" i="3" s="1"/>
  <c r="DA88" i="3"/>
  <c r="DC88" i="3"/>
  <c r="DF88" i="3"/>
  <c r="DJ88" i="3" s="1"/>
  <c r="DI88" i="3"/>
  <c r="A89" i="3"/>
  <c r="Y89" i="3"/>
  <c r="CX89" i="3" s="1"/>
  <c r="DF89" i="3" s="1"/>
  <c r="DJ89" i="3" s="1"/>
  <c r="CY89" i="3"/>
  <c r="CZ89" i="3"/>
  <c r="DB89" i="3" s="1"/>
  <c r="DA89" i="3"/>
  <c r="DC89" i="3"/>
  <c r="DG89" i="3"/>
  <c r="A90" i="3"/>
  <c r="Y90" i="3"/>
  <c r="CX90" i="3"/>
  <c r="DI90" i="3" s="1"/>
  <c r="CY90" i="3"/>
  <c r="CZ90" i="3"/>
  <c r="DA90" i="3"/>
  <c r="DB90" i="3"/>
  <c r="DC90" i="3"/>
  <c r="DF90" i="3"/>
  <c r="DJ90" i="3" s="1"/>
  <c r="DG90" i="3"/>
  <c r="DH90" i="3"/>
  <c r="A91" i="3"/>
  <c r="Y91" i="3"/>
  <c r="CX91" i="3"/>
  <c r="CY91" i="3"/>
  <c r="CZ91" i="3"/>
  <c r="DA91" i="3"/>
  <c r="DB91" i="3"/>
  <c r="DC91" i="3"/>
  <c r="DF91" i="3"/>
  <c r="DJ91" i="3" s="1"/>
  <c r="DG91" i="3"/>
  <c r="A92" i="3"/>
  <c r="Y92" i="3"/>
  <c r="CX92" i="3" s="1"/>
  <c r="CY92" i="3"/>
  <c r="CZ92" i="3"/>
  <c r="DB92" i="3" s="1"/>
  <c r="DA92" i="3"/>
  <c r="DC92" i="3"/>
  <c r="DF92" i="3"/>
  <c r="DJ92" i="3" s="1"/>
  <c r="A93" i="3"/>
  <c r="Y93" i="3"/>
  <c r="CU93" i="3"/>
  <c r="CV93" i="3"/>
  <c r="CX93" i="3"/>
  <c r="DH93" i="3" s="1"/>
  <c r="CY93" i="3"/>
  <c r="CZ93" i="3"/>
  <c r="DB93" i="3" s="1"/>
  <c r="DA93" i="3"/>
  <c r="DC93" i="3"/>
  <c r="A94" i="3"/>
  <c r="Y94" i="3"/>
  <c r="CW94" i="3" s="1"/>
  <c r="CX94" i="3"/>
  <c r="CY94" i="3"/>
  <c r="CZ94" i="3"/>
  <c r="DB94" i="3" s="1"/>
  <c r="DA94" i="3"/>
  <c r="DC94" i="3"/>
  <c r="A95" i="3"/>
  <c r="Y95" i="3"/>
  <c r="CX95" i="3" s="1"/>
  <c r="DF95" i="3" s="1"/>
  <c r="CY95" i="3"/>
  <c r="CZ95" i="3"/>
  <c r="DA95" i="3"/>
  <c r="DB95" i="3"/>
  <c r="DC95" i="3"/>
  <c r="A96" i="3"/>
  <c r="Y96" i="3"/>
  <c r="CW96" i="3" s="1"/>
  <c r="CY96" i="3"/>
  <c r="CZ96" i="3"/>
  <c r="DB96" i="3" s="1"/>
  <c r="DA96" i="3"/>
  <c r="DC96" i="3"/>
  <c r="A97" i="3"/>
  <c r="Y97" i="3"/>
  <c r="CW97" i="3"/>
  <c r="CX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X99" i="3"/>
  <c r="CY99" i="3"/>
  <c r="CZ99" i="3"/>
  <c r="DA99" i="3"/>
  <c r="DB99" i="3"/>
  <c r="DC99" i="3"/>
  <c r="DI99" i="3"/>
  <c r="A100" i="3"/>
  <c r="Y100" i="3"/>
  <c r="CX100" i="3"/>
  <c r="CY100" i="3"/>
  <c r="CZ100" i="3"/>
  <c r="DB100" i="3" s="1"/>
  <c r="DA100" i="3"/>
  <c r="DC100" i="3"/>
  <c r="A101" i="3"/>
  <c r="Y101" i="3"/>
  <c r="CX101" i="3"/>
  <c r="CY101" i="3"/>
  <c r="CZ101" i="3"/>
  <c r="DB101" i="3" s="1"/>
  <c r="DA101" i="3"/>
  <c r="DC101" i="3"/>
  <c r="DG101" i="3"/>
  <c r="A102" i="3"/>
  <c r="Y102" i="3"/>
  <c r="CX102" i="3"/>
  <c r="DI102" i="3" s="1"/>
  <c r="CY102" i="3"/>
  <c r="CZ102" i="3"/>
  <c r="DB102" i="3" s="1"/>
  <c r="DA102" i="3"/>
  <c r="DC102" i="3"/>
  <c r="DF102" i="3"/>
  <c r="DJ102" i="3"/>
  <c r="A103" i="3"/>
  <c r="Y103" i="3"/>
  <c r="CX103" i="3"/>
  <c r="DI103" i="3" s="1"/>
  <c r="CY103" i="3"/>
  <c r="CZ103" i="3"/>
  <c r="DA103" i="3"/>
  <c r="DB103" i="3"/>
  <c r="DC103" i="3"/>
  <c r="DH103" i="3"/>
  <c r="A104" i="3"/>
  <c r="Y104" i="3"/>
  <c r="CX104" i="3" s="1"/>
  <c r="DF104" i="3" s="1"/>
  <c r="DJ104" i="3" s="1"/>
  <c r="CY104" i="3"/>
  <c r="CZ104" i="3"/>
  <c r="DA104" i="3"/>
  <c r="DB104" i="3"/>
  <c r="DC104" i="3"/>
  <c r="DI104" i="3"/>
  <c r="A105" i="3"/>
  <c r="Y105" i="3"/>
  <c r="CX105" i="3" s="1"/>
  <c r="DF105" i="3" s="1"/>
  <c r="DJ105" i="3" s="1"/>
  <c r="CY105" i="3"/>
  <c r="CZ105" i="3"/>
  <c r="DB105" i="3" s="1"/>
  <c r="DA105" i="3"/>
  <c r="DC105" i="3"/>
  <c r="A106" i="3"/>
  <c r="Y106" i="3"/>
  <c r="CX106" i="3" s="1"/>
  <c r="DF106" i="3" s="1"/>
  <c r="DJ106" i="3" s="1"/>
  <c r="CY106" i="3"/>
  <c r="CZ106" i="3"/>
  <c r="DB106" i="3" s="1"/>
  <c r="DA106" i="3"/>
  <c r="DC106" i="3"/>
  <c r="DH106" i="3"/>
  <c r="DI106" i="3"/>
  <c r="A107" i="3"/>
  <c r="Y107" i="3"/>
  <c r="CX107" i="3"/>
  <c r="DI107" i="3" s="1"/>
  <c r="CY107" i="3"/>
  <c r="CZ107" i="3"/>
  <c r="DA107" i="3"/>
  <c r="DB107" i="3"/>
  <c r="DC107" i="3"/>
  <c r="DH107" i="3"/>
  <c r="A108" i="3"/>
  <c r="Y108" i="3"/>
  <c r="CX108" i="3"/>
  <c r="CY108" i="3"/>
  <c r="CZ108" i="3"/>
  <c r="DA108" i="3"/>
  <c r="DB108" i="3"/>
  <c r="DC108" i="3"/>
  <c r="A109" i="3"/>
  <c r="Y109" i="3"/>
  <c r="CX109" i="3" s="1"/>
  <c r="DF109" i="3" s="1"/>
  <c r="DJ109" i="3" s="1"/>
  <c r="CY109" i="3"/>
  <c r="CZ109" i="3"/>
  <c r="DB109" i="3" s="1"/>
  <c r="DA109" i="3"/>
  <c r="DC109" i="3"/>
  <c r="A110" i="3"/>
  <c r="Y110" i="3"/>
  <c r="CX110" i="3"/>
  <c r="DG110" i="3" s="1"/>
  <c r="CY110" i="3"/>
  <c r="CZ110" i="3"/>
  <c r="DB110" i="3" s="1"/>
  <c r="DA110" i="3"/>
  <c r="DC110" i="3"/>
  <c r="DF110" i="3"/>
  <c r="DI110" i="3"/>
  <c r="DJ110" i="3"/>
  <c r="A111" i="3"/>
  <c r="Y111" i="3"/>
  <c r="CX111" i="3"/>
  <c r="DI111" i="3" s="1"/>
  <c r="CY111" i="3"/>
  <c r="CZ111" i="3"/>
  <c r="DA111" i="3"/>
  <c r="DB111" i="3"/>
  <c r="DC111" i="3"/>
  <c r="DH111" i="3"/>
  <c r="A112" i="3"/>
  <c r="Y112" i="3"/>
  <c r="CX112" i="3"/>
  <c r="DG112" i="3" s="1"/>
  <c r="CY112" i="3"/>
  <c r="CZ112" i="3"/>
  <c r="DB112" i="3" s="1"/>
  <c r="DA112" i="3"/>
  <c r="DC112" i="3"/>
  <c r="A113" i="3"/>
  <c r="Y113" i="3"/>
  <c r="CV113" i="3" s="1"/>
  <c r="CU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W115" i="3" s="1"/>
  <c r="CX115" i="3"/>
  <c r="DF115" i="3" s="1"/>
  <c r="CY115" i="3"/>
  <c r="CZ115" i="3"/>
  <c r="DA115" i="3"/>
  <c r="DB115" i="3"/>
  <c r="DC115" i="3"/>
  <c r="DH115" i="3"/>
  <c r="DI115" i="3"/>
  <c r="A116" i="3"/>
  <c r="Y116" i="3"/>
  <c r="CX116" i="3" s="1"/>
  <c r="CY116" i="3"/>
  <c r="CZ116" i="3"/>
  <c r="DA116" i="3"/>
  <c r="DB116" i="3"/>
  <c r="DC116" i="3"/>
  <c r="A117" i="3"/>
  <c r="Y117" i="3"/>
  <c r="CW117" i="3"/>
  <c r="CX117" i="3"/>
  <c r="CY117" i="3"/>
  <c r="CZ117" i="3"/>
  <c r="DA117" i="3"/>
  <c r="DB117" i="3"/>
  <c r="DC117" i="3"/>
  <c r="A118" i="3"/>
  <c r="Y118" i="3"/>
  <c r="CX118" i="3"/>
  <c r="CY118" i="3"/>
  <c r="CZ118" i="3"/>
  <c r="DA118" i="3"/>
  <c r="DB118" i="3"/>
  <c r="DC118" i="3"/>
  <c r="DG118" i="3"/>
  <c r="DH118" i="3"/>
  <c r="A119" i="3"/>
  <c r="Y119" i="3"/>
  <c r="CX119" i="3" s="1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F121" i="3" s="1"/>
  <c r="CY121" i="3"/>
  <c r="CZ121" i="3"/>
  <c r="DB121" i="3" s="1"/>
  <c r="DA121" i="3"/>
  <c r="DC121" i="3"/>
  <c r="DH121" i="3"/>
  <c r="DI121" i="3"/>
  <c r="DJ121" i="3"/>
  <c r="A122" i="3"/>
  <c r="Y122" i="3"/>
  <c r="CX122" i="3" s="1"/>
  <c r="DI122" i="3" s="1"/>
  <c r="DJ122" i="3" s="1"/>
  <c r="CU122" i="3"/>
  <c r="CV122" i="3"/>
  <c r="CY122" i="3"/>
  <c r="CZ122" i="3"/>
  <c r="DB122" i="3" s="1"/>
  <c r="DA122" i="3"/>
  <c r="DC122" i="3"/>
  <c r="DF122" i="3"/>
  <c r="DG122" i="3"/>
  <c r="DH122" i="3"/>
  <c r="A123" i="3"/>
  <c r="Y123" i="3"/>
  <c r="CW123" i="3"/>
  <c r="CX123" i="3"/>
  <c r="DF123" i="3" s="1"/>
  <c r="CY123" i="3"/>
  <c r="CZ123" i="3"/>
  <c r="DA123" i="3"/>
  <c r="DB123" i="3"/>
  <c r="DC123" i="3"/>
  <c r="A124" i="3"/>
  <c r="Y124" i="3"/>
  <c r="CW124" i="3" s="1"/>
  <c r="CX124" i="3"/>
  <c r="DH124" i="3" s="1"/>
  <c r="CY124" i="3"/>
  <c r="CZ124" i="3"/>
  <c r="DA124" i="3"/>
  <c r="DB124" i="3"/>
  <c r="DC124" i="3"/>
  <c r="A125" i="3"/>
  <c r="Y125" i="3"/>
  <c r="CX125" i="3" s="1"/>
  <c r="CW125" i="3"/>
  <c r="CY125" i="3"/>
  <c r="CZ125" i="3"/>
  <c r="DA125" i="3"/>
  <c r="DB125" i="3"/>
  <c r="DC125" i="3"/>
  <c r="A126" i="3"/>
  <c r="Y126" i="3"/>
  <c r="CX126" i="3" s="1"/>
  <c r="CW126" i="3"/>
  <c r="CY126" i="3"/>
  <c r="CZ126" i="3"/>
  <c r="DB126" i="3" s="1"/>
  <c r="DA126" i="3"/>
  <c r="DC126" i="3"/>
  <c r="A127" i="3"/>
  <c r="Y127" i="3"/>
  <c r="CX127" i="3"/>
  <c r="DF127" i="3" s="1"/>
  <c r="DJ127" i="3" s="1"/>
  <c r="CY127" i="3"/>
  <c r="CZ127" i="3"/>
  <c r="DA127" i="3"/>
  <c r="DB127" i="3"/>
  <c r="DC127" i="3"/>
  <c r="A128" i="3"/>
  <c r="Y128" i="3"/>
  <c r="CX128" i="3"/>
  <c r="DF128" i="3" s="1"/>
  <c r="DJ128" i="3" s="1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X130" i="3" s="1"/>
  <c r="DF130" i="3" s="1"/>
  <c r="DJ130" i="3" s="1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U147" i="3"/>
  <c r="CV147" i="3"/>
  <c r="CX147" i="3"/>
  <c r="DF147" i="3" s="1"/>
  <c r="CY147" i="3"/>
  <c r="CZ147" i="3"/>
  <c r="DB147" i="3" s="1"/>
  <c r="DA147" i="3"/>
  <c r="DC147" i="3"/>
  <c r="DH147" i="3"/>
  <c r="A148" i="3"/>
  <c r="Y148" i="3"/>
  <c r="CX148" i="3" s="1"/>
  <c r="CW148" i="3"/>
  <c r="CY148" i="3"/>
  <c r="CZ148" i="3"/>
  <c r="DA148" i="3"/>
  <c r="DB148" i="3"/>
  <c r="DC148" i="3"/>
  <c r="A149" i="3"/>
  <c r="Y149" i="3"/>
  <c r="CX149" i="3" s="1"/>
  <c r="CY149" i="3"/>
  <c r="CZ149" i="3"/>
  <c r="DB149" i="3" s="1"/>
  <c r="DA149" i="3"/>
  <c r="DC149" i="3"/>
  <c r="A150" i="3"/>
  <c r="Y150" i="3"/>
  <c r="CU150" i="3"/>
  <c r="CV150" i="3"/>
  <c r="CX150" i="3"/>
  <c r="DI150" i="3" s="1"/>
  <c r="DJ150" i="3" s="1"/>
  <c r="CY150" i="3"/>
  <c r="CZ150" i="3"/>
  <c r="DB150" i="3" s="1"/>
  <c r="DA150" i="3"/>
  <c r="DC150" i="3"/>
  <c r="DF150" i="3"/>
  <c r="DG150" i="3"/>
  <c r="DH150" i="3"/>
  <c r="A151" i="3"/>
  <c r="Y151" i="3"/>
  <c r="CW151" i="3" s="1"/>
  <c r="CX151" i="3"/>
  <c r="DF151" i="3" s="1"/>
  <c r="CY151" i="3"/>
  <c r="CZ151" i="3"/>
  <c r="DA151" i="3"/>
  <c r="DB151" i="3"/>
  <c r="DC151" i="3"/>
  <c r="A152" i="3"/>
  <c r="Y152" i="3"/>
  <c r="CX152" i="3" s="1"/>
  <c r="CY152" i="3"/>
  <c r="CZ152" i="3"/>
  <c r="DA152" i="3"/>
  <c r="DB152" i="3"/>
  <c r="DC152" i="3"/>
  <c r="A153" i="3"/>
  <c r="Y153" i="3"/>
  <c r="CU153" i="3"/>
  <c r="CV153" i="3"/>
  <c r="CX153" i="3"/>
  <c r="DF153" i="3" s="1"/>
  <c r="CY153" i="3"/>
  <c r="CZ153" i="3"/>
  <c r="DB153" i="3" s="1"/>
  <c r="DA153" i="3"/>
  <c r="DC153" i="3"/>
  <c r="DH153" i="3"/>
  <c r="A154" i="3"/>
  <c r="Y154" i="3"/>
  <c r="CX154" i="3" s="1"/>
  <c r="CW154" i="3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U156" i="3"/>
  <c r="CV156" i="3"/>
  <c r="CX156" i="3"/>
  <c r="DI156" i="3" s="1"/>
  <c r="DJ156" i="3" s="1"/>
  <c r="CY156" i="3"/>
  <c r="CZ156" i="3"/>
  <c r="DB156" i="3" s="1"/>
  <c r="DA156" i="3"/>
  <c r="DC156" i="3"/>
  <c r="DF156" i="3"/>
  <c r="DG156" i="3"/>
  <c r="DH156" i="3"/>
  <c r="A157" i="3"/>
  <c r="Y157" i="3"/>
  <c r="CW157" i="3" s="1"/>
  <c r="CX157" i="3"/>
  <c r="DF157" i="3" s="1"/>
  <c r="CY157" i="3"/>
  <c r="CZ157" i="3"/>
  <c r="DA157" i="3"/>
  <c r="DB157" i="3"/>
  <c r="DC157" i="3"/>
  <c r="A158" i="3"/>
  <c r="Y158" i="3"/>
  <c r="CX158" i="3" s="1"/>
  <c r="CY158" i="3"/>
  <c r="CZ158" i="3"/>
  <c r="DA158" i="3"/>
  <c r="DB158" i="3"/>
  <c r="DC158" i="3"/>
  <c r="A159" i="3"/>
  <c r="Y159" i="3"/>
  <c r="CU159" i="3"/>
  <c r="CV159" i="3"/>
  <c r="CX159" i="3"/>
  <c r="DF159" i="3" s="1"/>
  <c r="CY159" i="3"/>
  <c r="CZ159" i="3"/>
  <c r="DB159" i="3" s="1"/>
  <c r="DA159" i="3"/>
  <c r="DC159" i="3"/>
  <c r="DH159" i="3"/>
  <c r="A160" i="3"/>
  <c r="Y160" i="3"/>
  <c r="CV160" i="3" s="1"/>
  <c r="CU160" i="3"/>
  <c r="CY160" i="3"/>
  <c r="CZ160" i="3"/>
  <c r="DB160" i="3" s="1"/>
  <c r="DA160" i="3"/>
  <c r="DC160" i="3"/>
  <c r="A161" i="3"/>
  <c r="Y161" i="3"/>
  <c r="CU161" i="3"/>
  <c r="CV161" i="3"/>
  <c r="CX161" i="3"/>
  <c r="DI161" i="3" s="1"/>
  <c r="DJ161" i="3" s="1"/>
  <c r="CY161" i="3"/>
  <c r="CZ161" i="3"/>
  <c r="DB161" i="3" s="1"/>
  <c r="DA161" i="3"/>
  <c r="DC161" i="3"/>
  <c r="DF161" i="3"/>
  <c r="DG161" i="3"/>
  <c r="DH161" i="3"/>
  <c r="A162" i="3"/>
  <c r="Y162" i="3"/>
  <c r="CX162" i="3" s="1"/>
  <c r="CY162" i="3"/>
  <c r="CZ162" i="3"/>
  <c r="DA162" i="3"/>
  <c r="DB162" i="3"/>
  <c r="DC162" i="3"/>
  <c r="A163" i="3"/>
  <c r="Y163" i="3"/>
  <c r="CV163" i="3" s="1"/>
  <c r="CU163" i="3"/>
  <c r="CY163" i="3"/>
  <c r="CZ163" i="3"/>
  <c r="DB163" i="3" s="1"/>
  <c r="DA163" i="3"/>
  <c r="DC163" i="3"/>
  <c r="A164" i="3"/>
  <c r="Y164" i="3"/>
  <c r="CX164" i="3"/>
  <c r="DG164" i="3" s="1"/>
  <c r="CY164" i="3"/>
  <c r="CZ164" i="3"/>
  <c r="DB164" i="3" s="1"/>
  <c r="DA164" i="3"/>
  <c r="DC164" i="3"/>
  <c r="DF164" i="3"/>
  <c r="DJ164" i="3" s="1"/>
  <c r="DI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X329" i="3" s="1"/>
  <c r="CU329" i="3"/>
  <c r="CV329" i="3"/>
  <c r="CY329" i="3"/>
  <c r="CZ329" i="3"/>
  <c r="DA329" i="3"/>
  <c r="DB329" i="3"/>
  <c r="DC329" i="3"/>
  <c r="DG329" i="3"/>
  <c r="DH329" i="3"/>
  <c r="A330" i="3"/>
  <c r="Y330" i="3"/>
  <c r="CX330" i="3"/>
  <c r="DF330" i="3" s="1"/>
  <c r="DJ330" i="3" s="1"/>
  <c r="CY330" i="3"/>
  <c r="CZ330" i="3"/>
  <c r="DA330" i="3"/>
  <c r="DB330" i="3"/>
  <c r="DC330" i="3"/>
  <c r="DG330" i="3"/>
  <c r="DH330" i="3"/>
  <c r="DI330" i="3"/>
  <c r="A331" i="3"/>
  <c r="Y331" i="3"/>
  <c r="CX331" i="3"/>
  <c r="DG331" i="3" s="1"/>
  <c r="CY331" i="3"/>
  <c r="CZ331" i="3"/>
  <c r="DB331" i="3" s="1"/>
  <c r="DA331" i="3"/>
  <c r="DC331" i="3"/>
  <c r="A332" i="3"/>
  <c r="Y332" i="3"/>
  <c r="CX332" i="3" s="1"/>
  <c r="DI332" i="3" s="1"/>
  <c r="CY332" i="3"/>
  <c r="CZ332" i="3"/>
  <c r="DB332" i="3" s="1"/>
  <c r="DA332" i="3"/>
  <c r="DC332" i="3"/>
  <c r="DF332" i="3"/>
  <c r="DH332" i="3"/>
  <c r="DJ332" i="3"/>
  <c r="A333" i="3"/>
  <c r="Y333" i="3"/>
  <c r="CX333" i="3" s="1"/>
  <c r="DG333" i="3" s="1"/>
  <c r="CU333" i="3"/>
  <c r="CV333" i="3"/>
  <c r="CY333" i="3"/>
  <c r="CZ333" i="3"/>
  <c r="DB333" i="3" s="1"/>
  <c r="DA333" i="3"/>
  <c r="DC333" i="3"/>
  <c r="DH333" i="3"/>
  <c r="A334" i="3"/>
  <c r="Y334" i="3"/>
  <c r="CX334" i="3"/>
  <c r="DH334" i="3" s="1"/>
  <c r="CY334" i="3"/>
  <c r="CZ334" i="3"/>
  <c r="DB334" i="3" s="1"/>
  <c r="DA334" i="3"/>
  <c r="DC334" i="3"/>
  <c r="DF334" i="3"/>
  <c r="DI334" i="3"/>
  <c r="DJ334" i="3"/>
  <c r="A335" i="3"/>
  <c r="Y335" i="3"/>
  <c r="CX335" i="3"/>
  <c r="DG335" i="3" s="1"/>
  <c r="CY335" i="3"/>
  <c r="CZ335" i="3"/>
  <c r="DB335" i="3" s="1"/>
  <c r="DA335" i="3"/>
  <c r="DC335" i="3"/>
  <c r="DH335" i="3"/>
  <c r="A336" i="3"/>
  <c r="Y336" i="3"/>
  <c r="CX336" i="3" s="1"/>
  <c r="CY336" i="3"/>
  <c r="CZ336" i="3"/>
  <c r="DA336" i="3"/>
  <c r="DB336" i="3"/>
  <c r="DC336" i="3"/>
  <c r="A337" i="3"/>
  <c r="Y337" i="3"/>
  <c r="CU337" i="3"/>
  <c r="CY337" i="3"/>
  <c r="CZ337" i="3"/>
  <c r="DA337" i="3"/>
  <c r="DB337" i="3"/>
  <c r="DC337" i="3"/>
  <c r="A338" i="3"/>
  <c r="Y338" i="3"/>
  <c r="CW338" i="3"/>
  <c r="CX338" i="3"/>
  <c r="DF338" i="3" s="1"/>
  <c r="CY338" i="3"/>
  <c r="CZ338" i="3"/>
  <c r="DB338" i="3" s="1"/>
  <c r="DA338" i="3"/>
  <c r="DC338" i="3"/>
  <c r="DI338" i="3"/>
  <c r="A339" i="3"/>
  <c r="Y339" i="3"/>
  <c r="CW339" i="3"/>
  <c r="CX339" i="3"/>
  <c r="DH339" i="3" s="1"/>
  <c r="CY339" i="3"/>
  <c r="CZ339" i="3"/>
  <c r="DA339" i="3"/>
  <c r="DB339" i="3"/>
  <c r="DC339" i="3"/>
  <c r="DI339" i="3"/>
  <c r="A340" i="3"/>
  <c r="Y340" i="3"/>
  <c r="CX340" i="3" s="1"/>
  <c r="DF340" i="3" s="1"/>
  <c r="CW340" i="3"/>
  <c r="CY340" i="3"/>
  <c r="CZ340" i="3"/>
  <c r="DB340" i="3" s="1"/>
  <c r="DA340" i="3"/>
  <c r="DC340" i="3"/>
  <c r="DG340" i="3"/>
  <c r="DI340" i="3"/>
  <c r="DJ340" i="3"/>
  <c r="A341" i="3"/>
  <c r="Y341" i="3"/>
  <c r="CW341" i="3"/>
  <c r="CX341" i="3"/>
  <c r="DG341" i="3" s="1"/>
  <c r="DJ341" i="3" s="1"/>
  <c r="CY341" i="3"/>
  <c r="CZ341" i="3"/>
  <c r="DB341" i="3" s="1"/>
  <c r="DA341" i="3"/>
  <c r="DC341" i="3"/>
  <c r="DF341" i="3"/>
  <c r="DH341" i="3"/>
  <c r="DI341" i="3"/>
  <c r="A342" i="3"/>
  <c r="Y342" i="3"/>
  <c r="CX342" i="3"/>
  <c r="CY342" i="3"/>
  <c r="CZ342" i="3"/>
  <c r="DB342" i="3" s="1"/>
  <c r="DA342" i="3"/>
  <c r="DC342" i="3"/>
  <c r="DF342" i="3"/>
  <c r="DJ342" i="3" s="1"/>
  <c r="DH342" i="3"/>
  <c r="A343" i="3"/>
  <c r="Y343" i="3"/>
  <c r="CX343" i="3"/>
  <c r="CY343" i="3"/>
  <c r="CZ343" i="3"/>
  <c r="DA343" i="3"/>
  <c r="DB343" i="3"/>
  <c r="DC343" i="3"/>
  <c r="DI343" i="3"/>
  <c r="A344" i="3"/>
  <c r="Y344" i="3"/>
  <c r="CX344" i="3"/>
  <c r="DI344" i="3" s="1"/>
  <c r="CY344" i="3"/>
  <c r="CZ344" i="3"/>
  <c r="DB344" i="3" s="1"/>
  <c r="DA344" i="3"/>
  <c r="DC344" i="3"/>
  <c r="DF344" i="3"/>
  <c r="DJ344" i="3" s="1"/>
  <c r="A345" i="3"/>
  <c r="Y345" i="3"/>
  <c r="CX345" i="3" s="1"/>
  <c r="DF345" i="3" s="1"/>
  <c r="CY345" i="3"/>
  <c r="CZ345" i="3"/>
  <c r="DA345" i="3"/>
  <c r="DB345" i="3"/>
  <c r="DC345" i="3"/>
  <c r="DH345" i="3"/>
  <c r="DJ345" i="3"/>
  <c r="A346" i="3"/>
  <c r="Y346" i="3"/>
  <c r="CX346" i="3"/>
  <c r="DF346" i="3" s="1"/>
  <c r="DJ346" i="3" s="1"/>
  <c r="CY346" i="3"/>
  <c r="CZ346" i="3"/>
  <c r="DA346" i="3"/>
  <c r="DB346" i="3"/>
  <c r="DC346" i="3"/>
  <c r="DG346" i="3"/>
  <c r="DI346" i="3"/>
  <c r="A347" i="3"/>
  <c r="Y347" i="3"/>
  <c r="CV347" i="3" s="1"/>
  <c r="CU347" i="3"/>
  <c r="CY347" i="3"/>
  <c r="CZ347" i="3"/>
  <c r="DA347" i="3"/>
  <c r="DB347" i="3"/>
  <c r="DC347" i="3"/>
  <c r="A348" i="3"/>
  <c r="Y348" i="3"/>
  <c r="CX348" i="3" s="1"/>
  <c r="DF348" i="3" s="1"/>
  <c r="CW348" i="3"/>
  <c r="CY348" i="3"/>
  <c r="CZ348" i="3"/>
  <c r="DA348" i="3"/>
  <c r="DB348" i="3"/>
  <c r="DC348" i="3"/>
  <c r="DG348" i="3"/>
  <c r="DH348" i="3"/>
  <c r="DI348" i="3"/>
  <c r="DJ348" i="3"/>
  <c r="A349" i="3"/>
  <c r="Y349" i="3"/>
  <c r="CW349" i="3"/>
  <c r="CX349" i="3"/>
  <c r="DH349" i="3" s="1"/>
  <c r="CY349" i="3"/>
  <c r="CZ349" i="3"/>
  <c r="DB349" i="3" s="1"/>
  <c r="DA349" i="3"/>
  <c r="DC349" i="3"/>
  <c r="DG349" i="3"/>
  <c r="DJ349" i="3" s="1"/>
  <c r="A350" i="3"/>
  <c r="Y350" i="3"/>
  <c r="CW350" i="3"/>
  <c r="CX350" i="3"/>
  <c r="CY350" i="3"/>
  <c r="CZ350" i="3"/>
  <c r="DA350" i="3"/>
  <c r="DB350" i="3"/>
  <c r="DC350" i="3"/>
  <c r="DI350" i="3"/>
  <c r="A351" i="3"/>
  <c r="Y351" i="3"/>
  <c r="CX351" i="3" s="1"/>
  <c r="CW351" i="3"/>
  <c r="CY351" i="3"/>
  <c r="CZ351" i="3"/>
  <c r="DB351" i="3" s="1"/>
  <c r="DA351" i="3"/>
  <c r="DC351" i="3"/>
  <c r="A352" i="3"/>
  <c r="Y352" i="3"/>
  <c r="CX352" i="3"/>
  <c r="DG352" i="3" s="1"/>
  <c r="CY352" i="3"/>
  <c r="CZ352" i="3"/>
  <c r="DB352" i="3" s="1"/>
  <c r="DA352" i="3"/>
  <c r="DC352" i="3"/>
  <c r="DF352" i="3"/>
  <c r="DJ352" i="3" s="1"/>
  <c r="DI352" i="3"/>
  <c r="A353" i="3"/>
  <c r="Y353" i="3"/>
  <c r="CX353" i="3" s="1"/>
  <c r="DG353" i="3" s="1"/>
  <c r="CY353" i="3"/>
  <c r="CZ353" i="3"/>
  <c r="DB353" i="3" s="1"/>
  <c r="DA353" i="3"/>
  <c r="DC353" i="3"/>
  <c r="DF353" i="3"/>
  <c r="DJ353" i="3" s="1"/>
  <c r="DI353" i="3"/>
  <c r="A354" i="3"/>
  <c r="Y354" i="3"/>
  <c r="CX354" i="3"/>
  <c r="DF354" i="3" s="1"/>
  <c r="DJ354" i="3" s="1"/>
  <c r="CY354" i="3"/>
  <c r="CZ354" i="3"/>
  <c r="DB354" i="3" s="1"/>
  <c r="DA354" i="3"/>
  <c r="DC354" i="3"/>
  <c r="DH354" i="3"/>
  <c r="A355" i="3"/>
  <c r="Y355" i="3"/>
  <c r="CX355" i="3"/>
  <c r="DF355" i="3" s="1"/>
  <c r="DJ355" i="3" s="1"/>
  <c r="CY355" i="3"/>
  <c r="CZ355" i="3"/>
  <c r="DA355" i="3"/>
  <c r="DB355" i="3"/>
  <c r="DC355" i="3"/>
  <c r="A356" i="3"/>
  <c r="Y356" i="3"/>
  <c r="CX356" i="3"/>
  <c r="DF356" i="3" s="1"/>
  <c r="DJ356" i="3" s="1"/>
  <c r="CY356" i="3"/>
  <c r="CZ356" i="3"/>
  <c r="DB356" i="3" s="1"/>
  <c r="DA356" i="3"/>
  <c r="DC356" i="3"/>
  <c r="DI356" i="3"/>
  <c r="A357" i="3"/>
  <c r="Y357" i="3"/>
  <c r="CV357" i="3" s="1"/>
  <c r="CU357" i="3"/>
  <c r="CY357" i="3"/>
  <c r="CZ357" i="3"/>
  <c r="DB357" i="3" s="1"/>
  <c r="DA357" i="3"/>
  <c r="DC357" i="3"/>
  <c r="A358" i="3"/>
  <c r="Y358" i="3"/>
  <c r="CW358" i="3" s="1"/>
  <c r="CY358" i="3"/>
  <c r="CZ358" i="3"/>
  <c r="DA358" i="3"/>
  <c r="DB358" i="3"/>
  <c r="DC358" i="3"/>
  <c r="A359" i="3"/>
  <c r="Y359" i="3"/>
  <c r="CX359" i="3" s="1"/>
  <c r="DF359" i="3" s="1"/>
  <c r="CW359" i="3"/>
  <c r="CY359" i="3"/>
  <c r="CZ359" i="3"/>
  <c r="DA359" i="3"/>
  <c r="DB359" i="3"/>
  <c r="DC359" i="3"/>
  <c r="DG359" i="3"/>
  <c r="DJ359" i="3" s="1"/>
  <c r="DH359" i="3"/>
  <c r="A360" i="3"/>
  <c r="Y360" i="3"/>
  <c r="CW360" i="3"/>
  <c r="CX360" i="3"/>
  <c r="DH360" i="3" s="1"/>
  <c r="CY360" i="3"/>
  <c r="CZ360" i="3"/>
  <c r="DB360" i="3" s="1"/>
  <c r="DA360" i="3"/>
  <c r="DC360" i="3"/>
  <c r="DG360" i="3"/>
  <c r="DJ360" i="3" s="1"/>
  <c r="A361" i="3"/>
  <c r="Y361" i="3"/>
  <c r="CW361" i="3"/>
  <c r="CX361" i="3"/>
  <c r="CY361" i="3"/>
  <c r="CZ361" i="3"/>
  <c r="DA361" i="3"/>
  <c r="DB361" i="3"/>
  <c r="DC361" i="3"/>
  <c r="DI361" i="3"/>
  <c r="A362" i="3"/>
  <c r="Y362" i="3"/>
  <c r="CX362" i="3" s="1"/>
  <c r="DI362" i="3" s="1"/>
  <c r="CY362" i="3"/>
  <c r="CZ362" i="3"/>
  <c r="DB362" i="3" s="1"/>
  <c r="DA362" i="3"/>
  <c r="DC362" i="3"/>
  <c r="DG362" i="3"/>
  <c r="DJ362" i="3" s="1"/>
  <c r="A363" i="3"/>
  <c r="Y363" i="3"/>
  <c r="CX363" i="3"/>
  <c r="DG363" i="3" s="1"/>
  <c r="CY363" i="3"/>
  <c r="CZ363" i="3"/>
  <c r="DB363" i="3" s="1"/>
  <c r="DA363" i="3"/>
  <c r="DC363" i="3"/>
  <c r="DH363" i="3"/>
  <c r="DI363" i="3"/>
  <c r="A364" i="3"/>
  <c r="Y364" i="3"/>
  <c r="CX364" i="3" s="1"/>
  <c r="DG364" i="3" s="1"/>
  <c r="CY364" i="3"/>
  <c r="CZ364" i="3"/>
  <c r="DB364" i="3" s="1"/>
  <c r="DA364" i="3"/>
  <c r="DC364" i="3"/>
  <c r="DH364" i="3"/>
  <c r="DI364" i="3"/>
  <c r="A365" i="3"/>
  <c r="Y365" i="3"/>
  <c r="CX365" i="3"/>
  <c r="CY365" i="3"/>
  <c r="CZ365" i="3"/>
  <c r="DB365" i="3" s="1"/>
  <c r="DA365" i="3"/>
  <c r="DC365" i="3"/>
  <c r="A366" i="3"/>
  <c r="Y366" i="3"/>
  <c r="CX366" i="3" s="1"/>
  <c r="CY366" i="3"/>
  <c r="CZ366" i="3"/>
  <c r="DA366" i="3"/>
  <c r="DB366" i="3"/>
  <c r="DC366" i="3"/>
  <c r="A367" i="3"/>
  <c r="Y367" i="3"/>
  <c r="CX367" i="3" s="1"/>
  <c r="CY367" i="3"/>
  <c r="CZ367" i="3"/>
  <c r="DB367" i="3" s="1"/>
  <c r="DA367" i="3"/>
  <c r="DC367" i="3"/>
  <c r="A368" i="3"/>
  <c r="Y368" i="3"/>
  <c r="CX368" i="3" s="1"/>
  <c r="DH368" i="3" s="1"/>
  <c r="CY368" i="3"/>
  <c r="CZ368" i="3"/>
  <c r="DA368" i="3"/>
  <c r="DB368" i="3"/>
  <c r="DC368" i="3"/>
  <c r="DG368" i="3"/>
  <c r="A369" i="3"/>
  <c r="Y369" i="3"/>
  <c r="CX369" i="3"/>
  <c r="DH369" i="3" s="1"/>
  <c r="CY369" i="3"/>
  <c r="CZ369" i="3"/>
  <c r="DA369" i="3"/>
  <c r="DB369" i="3"/>
  <c r="DC369" i="3"/>
  <c r="DF369" i="3"/>
  <c r="DG369" i="3"/>
  <c r="DJ369" i="3"/>
  <c r="A370" i="3"/>
  <c r="Y370" i="3"/>
  <c r="CX370" i="3"/>
  <c r="DH370" i="3" s="1"/>
  <c r="CY370" i="3"/>
  <c r="CZ370" i="3"/>
  <c r="DB370" i="3" s="1"/>
  <c r="DA370" i="3"/>
  <c r="DC370" i="3"/>
  <c r="DG370" i="3"/>
  <c r="DI370" i="3"/>
  <c r="A371" i="3"/>
  <c r="Y371" i="3"/>
  <c r="CX371" i="3"/>
  <c r="DF371" i="3" s="1"/>
  <c r="DJ371" i="3" s="1"/>
  <c r="CY371" i="3"/>
  <c r="CZ371" i="3"/>
  <c r="DA371" i="3"/>
  <c r="DB371" i="3"/>
  <c r="DC371" i="3"/>
  <c r="A372" i="3"/>
  <c r="Y372" i="3"/>
  <c r="CX372" i="3"/>
  <c r="DF372" i="3" s="1"/>
  <c r="DJ372" i="3" s="1"/>
  <c r="CY372" i="3"/>
  <c r="CZ372" i="3"/>
  <c r="DA372" i="3"/>
  <c r="DB372" i="3"/>
  <c r="DC372" i="3"/>
  <c r="DG372" i="3"/>
  <c r="A373" i="3"/>
  <c r="Y373" i="3"/>
  <c r="CX373" i="3"/>
  <c r="CY373" i="3"/>
  <c r="CZ373" i="3"/>
  <c r="DA373" i="3"/>
  <c r="DB373" i="3"/>
  <c r="DC373" i="3"/>
  <c r="DF373" i="3"/>
  <c r="DH373" i="3"/>
  <c r="DJ373" i="3"/>
  <c r="A374" i="3"/>
  <c r="Y374" i="3"/>
  <c r="CX374" i="3" s="1"/>
  <c r="DF374" i="3" s="1"/>
  <c r="DJ374" i="3" s="1"/>
  <c r="CY374" i="3"/>
  <c r="CZ374" i="3"/>
  <c r="DA374" i="3"/>
  <c r="DB374" i="3"/>
  <c r="DC374" i="3"/>
  <c r="DH374" i="3"/>
  <c r="DI374" i="3"/>
  <c r="A375" i="3"/>
  <c r="Y375" i="3"/>
  <c r="CX375" i="3"/>
  <c r="DF375" i="3" s="1"/>
  <c r="DJ375" i="3" s="1"/>
  <c r="CY375" i="3"/>
  <c r="CZ375" i="3"/>
  <c r="DB375" i="3" s="1"/>
  <c r="DA375" i="3"/>
  <c r="DC375" i="3"/>
  <c r="DG375" i="3"/>
  <c r="DH375" i="3"/>
  <c r="A376" i="3"/>
  <c r="Y376" i="3"/>
  <c r="CX376" i="3"/>
  <c r="DH376" i="3" s="1"/>
  <c r="CY376" i="3"/>
  <c r="CZ376" i="3"/>
  <c r="DA376" i="3"/>
  <c r="DB376" i="3"/>
  <c r="DC376" i="3"/>
  <c r="DF376" i="3"/>
  <c r="DJ376" i="3" s="1"/>
  <c r="DG376" i="3"/>
  <c r="A377" i="3"/>
  <c r="Y377" i="3"/>
  <c r="CX377" i="3"/>
  <c r="DG377" i="3" s="1"/>
  <c r="CY377" i="3"/>
  <c r="CZ377" i="3"/>
  <c r="DB377" i="3" s="1"/>
  <c r="DA377" i="3"/>
  <c r="DC377" i="3"/>
  <c r="DH377" i="3"/>
  <c r="DI377" i="3"/>
  <c r="A378" i="3"/>
  <c r="Y378" i="3"/>
  <c r="CX378" i="3" s="1"/>
  <c r="CY378" i="3"/>
  <c r="CZ378" i="3"/>
  <c r="DA378" i="3"/>
  <c r="DB378" i="3"/>
  <c r="DC378" i="3"/>
  <c r="DG378" i="3"/>
  <c r="DH378" i="3"/>
  <c r="A379" i="3"/>
  <c r="Y379" i="3"/>
  <c r="CX379" i="3"/>
  <c r="DH379" i="3" s="1"/>
  <c r="CY379" i="3"/>
  <c r="CZ379" i="3"/>
  <c r="DA379" i="3"/>
  <c r="DB379" i="3"/>
  <c r="DC379" i="3"/>
  <c r="DF379" i="3"/>
  <c r="DJ379" i="3" s="1"/>
  <c r="DG379" i="3"/>
  <c r="DI379" i="3"/>
  <c r="A380" i="3"/>
  <c r="Y380" i="3"/>
  <c r="CV380" i="3" s="1"/>
  <c r="CU380" i="3"/>
  <c r="CY380" i="3"/>
  <c r="CZ380" i="3"/>
  <c r="DA380" i="3"/>
  <c r="DB380" i="3"/>
  <c r="DC380" i="3"/>
  <c r="A381" i="3"/>
  <c r="Y381" i="3"/>
  <c r="CX381" i="3" s="1"/>
  <c r="CW381" i="3"/>
  <c r="CY381" i="3"/>
  <c r="CZ381" i="3"/>
  <c r="DA381" i="3"/>
  <c r="DB381" i="3"/>
  <c r="DC381" i="3"/>
  <c r="DG381" i="3"/>
  <c r="DJ381" i="3" s="1"/>
  <c r="DH381" i="3"/>
  <c r="A382" i="3"/>
  <c r="Y382" i="3"/>
  <c r="CW382" i="3"/>
  <c r="CX382" i="3"/>
  <c r="DG382" i="3" s="1"/>
  <c r="DJ382" i="3" s="1"/>
  <c r="CY382" i="3"/>
  <c r="CZ382" i="3"/>
  <c r="DB382" i="3" s="1"/>
  <c r="DA382" i="3"/>
  <c r="DC382" i="3"/>
  <c r="DH382" i="3"/>
  <c r="DI382" i="3"/>
  <c r="A383" i="3"/>
  <c r="Y383" i="3"/>
  <c r="CW383" i="3" s="1"/>
  <c r="CX383" i="3"/>
  <c r="DH383" i="3" s="1"/>
  <c r="CY383" i="3"/>
  <c r="CZ383" i="3"/>
  <c r="DA383" i="3"/>
  <c r="DB383" i="3"/>
  <c r="DC383" i="3"/>
  <c r="DF383" i="3"/>
  <c r="A384" i="3"/>
  <c r="Y384" i="3"/>
  <c r="CX384" i="3" s="1"/>
  <c r="DH384" i="3" s="1"/>
  <c r="CW384" i="3"/>
  <c r="CY384" i="3"/>
  <c r="CZ384" i="3"/>
  <c r="DB384" i="3" s="1"/>
  <c r="DA384" i="3"/>
  <c r="DC384" i="3"/>
  <c r="DG384" i="3"/>
  <c r="DJ384" i="3" s="1"/>
  <c r="A385" i="3"/>
  <c r="Y385" i="3"/>
  <c r="CW385" i="3"/>
  <c r="CX385" i="3"/>
  <c r="DG385" i="3" s="1"/>
  <c r="DJ385" i="3" s="1"/>
  <c r="CY385" i="3"/>
  <c r="CZ385" i="3"/>
  <c r="DB385" i="3" s="1"/>
  <c r="DA385" i="3"/>
  <c r="DC385" i="3"/>
  <c r="DH385" i="3"/>
  <c r="A386" i="3"/>
  <c r="Y386" i="3"/>
  <c r="CX386" i="3" s="1"/>
  <c r="CY386" i="3"/>
  <c r="CZ386" i="3"/>
  <c r="DB386" i="3" s="1"/>
  <c r="DA386" i="3"/>
  <c r="DC386" i="3"/>
  <c r="A387" i="3"/>
  <c r="Y387" i="3"/>
  <c r="CX387" i="3"/>
  <c r="DH387" i="3" s="1"/>
  <c r="CY387" i="3"/>
  <c r="CZ387" i="3"/>
  <c r="DA387" i="3"/>
  <c r="DB387" i="3"/>
  <c r="DC387" i="3"/>
  <c r="A388" i="3"/>
  <c r="Y388" i="3"/>
  <c r="CX388" i="3"/>
  <c r="DG388" i="3" s="1"/>
  <c r="CY388" i="3"/>
  <c r="CZ388" i="3"/>
  <c r="DB388" i="3" s="1"/>
  <c r="DA388" i="3"/>
  <c r="DC388" i="3"/>
  <c r="A389" i="3"/>
  <c r="Y389" i="3"/>
  <c r="CX389" i="3" s="1"/>
  <c r="CY389" i="3"/>
  <c r="CZ389" i="3"/>
  <c r="DA389" i="3"/>
  <c r="DB389" i="3"/>
  <c r="DC389" i="3"/>
  <c r="DG389" i="3"/>
  <c r="DH389" i="3"/>
  <c r="A390" i="3"/>
  <c r="Y390" i="3"/>
  <c r="CX390" i="3"/>
  <c r="DH390" i="3" s="1"/>
  <c r="CY390" i="3"/>
  <c r="CZ390" i="3"/>
  <c r="DA390" i="3"/>
  <c r="DB390" i="3"/>
  <c r="DC390" i="3"/>
  <c r="DG390" i="3"/>
  <c r="DI390" i="3"/>
  <c r="A391" i="3"/>
  <c r="Y391" i="3"/>
  <c r="CX391" i="3" s="1"/>
  <c r="CY391" i="3"/>
  <c r="CZ391" i="3"/>
  <c r="DB391" i="3" s="1"/>
  <c r="DA391" i="3"/>
  <c r="DC391" i="3"/>
  <c r="A392" i="3"/>
  <c r="Y392" i="3"/>
  <c r="CX392" i="3" s="1"/>
  <c r="DG392" i="3" s="1"/>
  <c r="CY392" i="3"/>
  <c r="CZ392" i="3"/>
  <c r="DA392" i="3"/>
  <c r="DB392" i="3"/>
  <c r="DC392" i="3"/>
  <c r="DH392" i="3"/>
  <c r="A393" i="3"/>
  <c r="Y393" i="3"/>
  <c r="CX393" i="3"/>
  <c r="DH393" i="3" s="1"/>
  <c r="CY393" i="3"/>
  <c r="CZ393" i="3"/>
  <c r="DA393" i="3"/>
  <c r="DB393" i="3"/>
  <c r="DC393" i="3"/>
  <c r="A394" i="3"/>
  <c r="Y394" i="3"/>
  <c r="CX394" i="3"/>
  <c r="DG394" i="3" s="1"/>
  <c r="CY394" i="3"/>
  <c r="CZ394" i="3"/>
  <c r="DB394" i="3" s="1"/>
  <c r="DA394" i="3"/>
  <c r="DC394" i="3"/>
  <c r="A395" i="3"/>
  <c r="Y395" i="3"/>
  <c r="CX395" i="3" s="1"/>
  <c r="CY395" i="3"/>
  <c r="CZ395" i="3"/>
  <c r="DB395" i="3" s="1"/>
  <c r="DA395" i="3"/>
  <c r="DC395" i="3"/>
  <c r="A396" i="3"/>
  <c r="Y396" i="3"/>
  <c r="CX396" i="3"/>
  <c r="DH396" i="3" s="1"/>
  <c r="CY396" i="3"/>
  <c r="CZ396" i="3"/>
  <c r="DA396" i="3"/>
  <c r="DB396" i="3"/>
  <c r="DC396" i="3"/>
  <c r="A397" i="3"/>
  <c r="Y397" i="3"/>
  <c r="CX397" i="3"/>
  <c r="DG397" i="3" s="1"/>
  <c r="CY397" i="3"/>
  <c r="CZ397" i="3"/>
  <c r="DB397" i="3" s="1"/>
  <c r="DA397" i="3"/>
  <c r="DC397" i="3"/>
  <c r="A398" i="3"/>
  <c r="Y398" i="3"/>
  <c r="CX398" i="3" s="1"/>
  <c r="CY398" i="3"/>
  <c r="CZ398" i="3"/>
  <c r="DA398" i="3"/>
  <c r="DB398" i="3"/>
  <c r="DC398" i="3"/>
  <c r="DH398" i="3"/>
  <c r="A399" i="3"/>
  <c r="Y399" i="3"/>
  <c r="CX399" i="3"/>
  <c r="DH399" i="3" s="1"/>
  <c r="CY399" i="3"/>
  <c r="CZ399" i="3"/>
  <c r="DA399" i="3"/>
  <c r="DB399" i="3"/>
  <c r="DC399" i="3"/>
  <c r="DG399" i="3"/>
  <c r="DI399" i="3"/>
  <c r="A400" i="3"/>
  <c r="Y400" i="3"/>
  <c r="CX400" i="3" s="1"/>
  <c r="DF400" i="3" s="1"/>
  <c r="DJ400" i="3" s="1"/>
  <c r="CY400" i="3"/>
  <c r="CZ400" i="3"/>
  <c r="DB400" i="3" s="1"/>
  <c r="DA400" i="3"/>
  <c r="DC400" i="3"/>
  <c r="A401" i="3"/>
  <c r="Y401" i="3"/>
  <c r="CX401" i="3" s="1"/>
  <c r="DF401" i="3" s="1"/>
  <c r="DJ401" i="3" s="1"/>
  <c r="CY401" i="3"/>
  <c r="CZ401" i="3"/>
  <c r="DA401" i="3"/>
  <c r="DB401" i="3"/>
  <c r="DC401" i="3"/>
  <c r="DH401" i="3"/>
  <c r="DI401" i="3"/>
  <c r="A402" i="3"/>
  <c r="Y402" i="3"/>
  <c r="CX402" i="3"/>
  <c r="DF402" i="3" s="1"/>
  <c r="DJ402" i="3" s="1"/>
  <c r="CY402" i="3"/>
  <c r="CZ402" i="3"/>
  <c r="DA402" i="3"/>
  <c r="DB402" i="3"/>
  <c r="DC402" i="3"/>
  <c r="DG402" i="3"/>
  <c r="DH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X423" i="3" s="1"/>
  <c r="DF423" i="3" s="1"/>
  <c r="CU423" i="3"/>
  <c r="CV423" i="3"/>
  <c r="CY423" i="3"/>
  <c r="CZ423" i="3"/>
  <c r="DA423" i="3"/>
  <c r="DB423" i="3"/>
  <c r="DC423" i="3"/>
  <c r="DG423" i="3"/>
  <c r="DH423" i="3"/>
  <c r="A424" i="3"/>
  <c r="Y424" i="3"/>
  <c r="CW424" i="3"/>
  <c r="CX424" i="3"/>
  <c r="DH424" i="3" s="1"/>
  <c r="CY424" i="3"/>
  <c r="CZ424" i="3"/>
  <c r="DB424" i="3" s="1"/>
  <c r="DA424" i="3"/>
  <c r="DC424" i="3"/>
  <c r="DG424" i="3"/>
  <c r="DJ424" i="3" s="1"/>
  <c r="A425" i="3"/>
  <c r="Y425" i="3"/>
  <c r="CX425" i="3"/>
  <c r="CY425" i="3"/>
  <c r="CZ425" i="3"/>
  <c r="DA425" i="3"/>
  <c r="DB425" i="3"/>
  <c r="DC425" i="3"/>
  <c r="A426" i="3"/>
  <c r="Y426" i="3"/>
  <c r="CX426" i="3"/>
  <c r="CY426" i="3"/>
  <c r="CZ426" i="3"/>
  <c r="DA426" i="3"/>
  <c r="DB426" i="3"/>
  <c r="DC426" i="3"/>
  <c r="A427" i="3"/>
  <c r="Y427" i="3"/>
  <c r="CX427" i="3"/>
  <c r="CY427" i="3"/>
  <c r="CZ427" i="3"/>
  <c r="DA427" i="3"/>
  <c r="DB427" i="3"/>
  <c r="DC427" i="3"/>
  <c r="DF427" i="3"/>
  <c r="DH427" i="3"/>
  <c r="DJ427" i="3"/>
  <c r="A428" i="3"/>
  <c r="Y428" i="3"/>
  <c r="CX428" i="3" s="1"/>
  <c r="DF428" i="3" s="1"/>
  <c r="CY428" i="3"/>
  <c r="CZ428" i="3"/>
  <c r="DA428" i="3"/>
  <c r="DB428" i="3"/>
  <c r="DC428" i="3"/>
  <c r="DH428" i="3"/>
  <c r="DI428" i="3"/>
  <c r="DJ428" i="3"/>
  <c r="A429" i="3"/>
  <c r="Y429" i="3"/>
  <c r="CX429" i="3"/>
  <c r="DF429" i="3" s="1"/>
  <c r="DJ429" i="3" s="1"/>
  <c r="CY429" i="3"/>
  <c r="CZ429" i="3"/>
  <c r="DB429" i="3" s="1"/>
  <c r="DA429" i="3"/>
  <c r="DC429" i="3"/>
  <c r="DG429" i="3"/>
  <c r="DH429" i="3"/>
  <c r="DI429" i="3"/>
  <c r="A430" i="3"/>
  <c r="Y430" i="3"/>
  <c r="CX430" i="3"/>
  <c r="DH430" i="3" s="1"/>
  <c r="CY430" i="3"/>
  <c r="CZ430" i="3"/>
  <c r="DB430" i="3" s="1"/>
  <c r="DA430" i="3"/>
  <c r="DC430" i="3"/>
  <c r="DG430" i="3"/>
  <c r="A431" i="3"/>
  <c r="Y431" i="3"/>
  <c r="CX431" i="3" s="1"/>
  <c r="DG431" i="3" s="1"/>
  <c r="CY431" i="3"/>
  <c r="CZ431" i="3"/>
  <c r="DB431" i="3" s="1"/>
  <c r="DA431" i="3"/>
  <c r="DC431" i="3"/>
  <c r="A432" i="3"/>
  <c r="Y432" i="3"/>
  <c r="CX432" i="3" s="1"/>
  <c r="CY432" i="3"/>
  <c r="CZ432" i="3"/>
  <c r="DA432" i="3"/>
  <c r="DB432" i="3"/>
  <c r="DC432" i="3"/>
  <c r="A433" i="3"/>
  <c r="Y433" i="3"/>
  <c r="CV433" i="3" s="1"/>
  <c r="CU433" i="3"/>
  <c r="CX433" i="3"/>
  <c r="DH433" i="3" s="1"/>
  <c r="CY433" i="3"/>
  <c r="CZ433" i="3"/>
  <c r="DA433" i="3"/>
  <c r="DB433" i="3"/>
  <c r="DC433" i="3"/>
  <c r="A434" i="3"/>
  <c r="Y434" i="3"/>
  <c r="CX434" i="3" s="1"/>
  <c r="CY434" i="3"/>
  <c r="CZ434" i="3"/>
  <c r="DA434" i="3"/>
  <c r="DB434" i="3"/>
  <c r="DC434" i="3"/>
  <c r="A435" i="3"/>
  <c r="Y435" i="3"/>
  <c r="CX435" i="3" s="1"/>
  <c r="CY435" i="3"/>
  <c r="CZ435" i="3"/>
  <c r="DA435" i="3"/>
  <c r="DB435" i="3"/>
  <c r="DC435" i="3"/>
  <c r="DG435" i="3"/>
  <c r="A436" i="3"/>
  <c r="Y436" i="3"/>
  <c r="CX436" i="3" s="1"/>
  <c r="DH436" i="3" s="1"/>
  <c r="CY436" i="3"/>
  <c r="CZ436" i="3"/>
  <c r="DA436" i="3"/>
  <c r="DB436" i="3"/>
  <c r="DC436" i="3"/>
  <c r="A437" i="3"/>
  <c r="Y437" i="3"/>
  <c r="CX437" i="3" s="1"/>
  <c r="CY437" i="3"/>
  <c r="CZ437" i="3"/>
  <c r="DB437" i="3" s="1"/>
  <c r="DA437" i="3"/>
  <c r="DC437" i="3"/>
  <c r="DG437" i="3"/>
  <c r="A438" i="3"/>
  <c r="Y438" i="3"/>
  <c r="CX438" i="3"/>
  <c r="DH438" i="3" s="1"/>
  <c r="CY438" i="3"/>
  <c r="CZ438" i="3"/>
  <c r="DB438" i="3" s="1"/>
  <c r="DA438" i="3"/>
  <c r="DC438" i="3"/>
  <c r="DF438" i="3"/>
  <c r="DJ438" i="3" s="1"/>
  <c r="A439" i="3"/>
  <c r="Y439" i="3"/>
  <c r="CX439" i="3" s="1"/>
  <c r="DF439" i="3" s="1"/>
  <c r="DJ439" i="3" s="1"/>
  <c r="CY439" i="3"/>
  <c r="CZ439" i="3"/>
  <c r="DB439" i="3" s="1"/>
  <c r="DA439" i="3"/>
  <c r="DC439" i="3"/>
  <c r="A440" i="3"/>
  <c r="Y440" i="3"/>
  <c r="CX440" i="3"/>
  <c r="CY440" i="3"/>
  <c r="CZ440" i="3"/>
  <c r="DB440" i="3" s="1"/>
  <c r="DA440" i="3"/>
  <c r="DC440" i="3"/>
  <c r="A441" i="3"/>
  <c r="Y441" i="3"/>
  <c r="CX441" i="3"/>
  <c r="CY441" i="3"/>
  <c r="CZ441" i="3"/>
  <c r="DA441" i="3"/>
  <c r="DB441" i="3"/>
  <c r="DC441" i="3"/>
  <c r="DF441" i="3"/>
  <c r="DJ441" i="3" s="1"/>
  <c r="A442" i="3"/>
  <c r="Y442" i="3"/>
  <c r="CX442" i="3"/>
  <c r="DF442" i="3" s="1"/>
  <c r="DJ442" i="3" s="1"/>
  <c r="CY442" i="3"/>
  <c r="CZ442" i="3"/>
  <c r="DB442" i="3" s="1"/>
  <c r="DA442" i="3"/>
  <c r="DC442" i="3"/>
  <c r="DI442" i="3"/>
  <c r="A443" i="3"/>
  <c r="Y443" i="3"/>
  <c r="CV443" i="3" s="1"/>
  <c r="CU443" i="3"/>
  <c r="CY443" i="3"/>
  <c r="CZ443" i="3"/>
  <c r="DB443" i="3" s="1"/>
  <c r="DA443" i="3"/>
  <c r="DC443" i="3"/>
  <c r="A444" i="3"/>
  <c r="Y444" i="3"/>
  <c r="CW444" i="3" s="1"/>
  <c r="CY444" i="3"/>
  <c r="CZ444" i="3"/>
  <c r="DA444" i="3"/>
  <c r="DB444" i="3"/>
  <c r="DC444" i="3"/>
  <c r="A445" i="3"/>
  <c r="Y445" i="3"/>
  <c r="CX445" i="3" s="1"/>
  <c r="DF445" i="3" s="1"/>
  <c r="CW445" i="3"/>
  <c r="CY445" i="3"/>
  <c r="CZ445" i="3"/>
  <c r="DA445" i="3"/>
  <c r="DB445" i="3"/>
  <c r="DC445" i="3"/>
  <c r="DG445" i="3"/>
  <c r="DJ445" i="3" s="1"/>
  <c r="DH445" i="3"/>
  <c r="A446" i="3"/>
  <c r="Y446" i="3"/>
  <c r="CW446" i="3"/>
  <c r="CX446" i="3"/>
  <c r="DH446" i="3" s="1"/>
  <c r="CY446" i="3"/>
  <c r="CZ446" i="3"/>
  <c r="DB446" i="3" s="1"/>
  <c r="DA446" i="3"/>
  <c r="DC446" i="3"/>
  <c r="A447" i="3"/>
  <c r="Y447" i="3"/>
  <c r="CX447" i="3"/>
  <c r="CY447" i="3"/>
  <c r="CZ447" i="3"/>
  <c r="DA447" i="3"/>
  <c r="DB447" i="3"/>
  <c r="DC447" i="3"/>
  <c r="DF447" i="3"/>
  <c r="DG447" i="3"/>
  <c r="DJ447" i="3"/>
  <c r="A448" i="3"/>
  <c r="Y448" i="3"/>
  <c r="CX448" i="3"/>
  <c r="CY448" i="3"/>
  <c r="CZ448" i="3"/>
  <c r="DA448" i="3"/>
  <c r="DB448" i="3"/>
  <c r="DC448" i="3"/>
  <c r="A449" i="3"/>
  <c r="Y449" i="3"/>
  <c r="CX449" i="3"/>
  <c r="CY449" i="3"/>
  <c r="CZ449" i="3"/>
  <c r="DA449" i="3"/>
  <c r="DB449" i="3"/>
  <c r="DC449" i="3"/>
  <c r="DF449" i="3"/>
  <c r="DJ449" i="3" s="1"/>
  <c r="A450" i="3"/>
  <c r="Y450" i="3"/>
  <c r="CX450" i="3" s="1"/>
  <c r="DF450" i="3" s="1"/>
  <c r="DJ450" i="3" s="1"/>
  <c r="CY450" i="3"/>
  <c r="CZ450" i="3"/>
  <c r="DB450" i="3" s="1"/>
  <c r="DA450" i="3"/>
  <c r="DC450" i="3"/>
  <c r="DH450" i="3"/>
  <c r="DI450" i="3"/>
  <c r="A451" i="3"/>
  <c r="Y451" i="3"/>
  <c r="CX451" i="3"/>
  <c r="DF451" i="3" s="1"/>
  <c r="CY451" i="3"/>
  <c r="CZ451" i="3"/>
  <c r="DB451" i="3" s="1"/>
  <c r="DA451" i="3"/>
  <c r="DC451" i="3"/>
  <c r="DG451" i="3"/>
  <c r="DH451" i="3"/>
  <c r="DJ451" i="3"/>
  <c r="A452" i="3"/>
  <c r="Y452" i="3"/>
  <c r="CX452" i="3"/>
  <c r="CY452" i="3"/>
  <c r="CZ452" i="3"/>
  <c r="DB452" i="3" s="1"/>
  <c r="DA452" i="3"/>
  <c r="DC452" i="3"/>
  <c r="DG452" i="3"/>
  <c r="DH452" i="3"/>
  <c r="A453" i="3"/>
  <c r="Y453" i="3"/>
  <c r="CX453" i="3" s="1"/>
  <c r="DG453" i="3" s="1"/>
  <c r="CY453" i="3"/>
  <c r="CZ453" i="3"/>
  <c r="DA453" i="3"/>
  <c r="DB453" i="3"/>
  <c r="DC453" i="3"/>
  <c r="A454" i="3"/>
  <c r="Y454" i="3"/>
  <c r="CV454" i="3" s="1"/>
  <c r="CU454" i="3"/>
  <c r="CX454" i="3"/>
  <c r="DG454" i="3" s="1"/>
  <c r="CY454" i="3"/>
  <c r="CZ454" i="3"/>
  <c r="DB454" i="3" s="1"/>
  <c r="DA454" i="3"/>
  <c r="DC454" i="3"/>
  <c r="A455" i="3"/>
  <c r="Y455" i="3"/>
  <c r="CW455" i="3" s="1"/>
  <c r="CX455" i="3"/>
  <c r="DH455" i="3" s="1"/>
  <c r="CY455" i="3"/>
  <c r="CZ455" i="3"/>
  <c r="DA455" i="3"/>
  <c r="DB455" i="3"/>
  <c r="DC455" i="3"/>
  <c r="A456" i="3"/>
  <c r="Y456" i="3"/>
  <c r="CX456" i="3" s="1"/>
  <c r="CW456" i="3"/>
  <c r="CY456" i="3"/>
  <c r="CZ456" i="3"/>
  <c r="DB456" i="3" s="1"/>
  <c r="DA456" i="3"/>
  <c r="DC456" i="3"/>
  <c r="A457" i="3"/>
  <c r="Y457" i="3"/>
  <c r="CW457" i="3"/>
  <c r="CX457" i="3"/>
  <c r="DG457" i="3" s="1"/>
  <c r="DJ457" i="3" s="1"/>
  <c r="CY457" i="3"/>
  <c r="CZ457" i="3"/>
  <c r="DB457" i="3" s="1"/>
  <c r="DA457" i="3"/>
  <c r="DC457" i="3"/>
  <c r="A458" i="3"/>
  <c r="Y458" i="3"/>
  <c r="CX458" i="3" s="1"/>
  <c r="CY458" i="3"/>
  <c r="CZ458" i="3"/>
  <c r="DB458" i="3" s="1"/>
  <c r="DA458" i="3"/>
  <c r="DC458" i="3"/>
  <c r="DG458" i="3"/>
  <c r="A459" i="3"/>
  <c r="Y459" i="3"/>
  <c r="CX459" i="3"/>
  <c r="DH459" i="3" s="1"/>
  <c r="CY459" i="3"/>
  <c r="CZ459" i="3"/>
  <c r="DA459" i="3"/>
  <c r="DB459" i="3"/>
  <c r="DC459" i="3"/>
  <c r="DF459" i="3"/>
  <c r="DJ459" i="3" s="1"/>
  <c r="DG459" i="3"/>
  <c r="A460" i="3"/>
  <c r="Y460" i="3"/>
  <c r="CX460" i="3"/>
  <c r="DG460" i="3" s="1"/>
  <c r="CY460" i="3"/>
  <c r="CZ460" i="3"/>
  <c r="DB460" i="3" s="1"/>
  <c r="DA460" i="3"/>
  <c r="DC460" i="3"/>
  <c r="DH460" i="3"/>
  <c r="DI460" i="3"/>
  <c r="A461" i="3"/>
  <c r="Y461" i="3"/>
  <c r="CX461" i="3" s="1"/>
  <c r="DG461" i="3" s="1"/>
  <c r="CY461" i="3"/>
  <c r="CZ461" i="3"/>
  <c r="DA461" i="3"/>
  <c r="DB461" i="3"/>
  <c r="DC461" i="3"/>
  <c r="DH461" i="3"/>
  <c r="A462" i="3"/>
  <c r="Y462" i="3"/>
  <c r="CX462" i="3"/>
  <c r="DH462" i="3" s="1"/>
  <c r="CY462" i="3"/>
  <c r="CZ462" i="3"/>
  <c r="DA462" i="3"/>
  <c r="DB462" i="3"/>
  <c r="DC462" i="3"/>
  <c r="DG462" i="3"/>
  <c r="DI462" i="3"/>
  <c r="A463" i="3"/>
  <c r="Y463" i="3"/>
  <c r="CX463" i="3" s="1"/>
  <c r="CY463" i="3"/>
  <c r="CZ463" i="3"/>
  <c r="DB463" i="3" s="1"/>
  <c r="DA463" i="3"/>
  <c r="DC463" i="3"/>
  <c r="A464" i="3"/>
  <c r="Y464" i="3"/>
  <c r="CX464" i="3" s="1"/>
  <c r="CY464" i="3"/>
  <c r="CZ464" i="3"/>
  <c r="DB464" i="3" s="1"/>
  <c r="DA464" i="3"/>
  <c r="DC464" i="3"/>
  <c r="DG464" i="3"/>
  <c r="DH464" i="3"/>
  <c r="A465" i="3"/>
  <c r="Y465" i="3"/>
  <c r="CU465" i="3"/>
  <c r="CV465" i="3"/>
  <c r="CX465" i="3"/>
  <c r="DI465" i="3" s="1"/>
  <c r="DJ465" i="3" s="1"/>
  <c r="CY465" i="3"/>
  <c r="CZ465" i="3"/>
  <c r="DA465" i="3"/>
  <c r="DB465" i="3"/>
  <c r="DC465" i="3"/>
  <c r="DF465" i="3"/>
  <c r="DG465" i="3"/>
  <c r="DH465" i="3"/>
  <c r="A466" i="3"/>
  <c r="Y466" i="3"/>
  <c r="CX466" i="3"/>
  <c r="DH466" i="3" s="1"/>
  <c r="CY466" i="3"/>
  <c r="CZ466" i="3"/>
  <c r="DA466" i="3"/>
  <c r="DB466" i="3"/>
  <c r="DC466" i="3"/>
  <c r="A467" i="3"/>
  <c r="Y467" i="3"/>
  <c r="CX467" i="3"/>
  <c r="DG467" i="3" s="1"/>
  <c r="CY467" i="3"/>
  <c r="CZ467" i="3"/>
  <c r="DB467" i="3" s="1"/>
  <c r="DA467" i="3"/>
  <c r="DC467" i="3"/>
  <c r="A468" i="3"/>
  <c r="Y468" i="3"/>
  <c r="CV468" i="3" s="1"/>
  <c r="CU468" i="3"/>
  <c r="CX468" i="3"/>
  <c r="DG468" i="3" s="1"/>
  <c r="CY468" i="3"/>
  <c r="CZ468" i="3"/>
  <c r="DB468" i="3" s="1"/>
  <c r="DA468" i="3"/>
  <c r="DC468" i="3"/>
  <c r="A469" i="3"/>
  <c r="Y469" i="3"/>
  <c r="CX469" i="3" s="1"/>
  <c r="CY469" i="3"/>
  <c r="CZ469" i="3"/>
  <c r="DA469" i="3"/>
  <c r="DB469" i="3"/>
  <c r="DC469" i="3"/>
  <c r="DH469" i="3"/>
  <c r="A470" i="3"/>
  <c r="Y470" i="3"/>
  <c r="CX470" i="3"/>
  <c r="DH470" i="3" s="1"/>
  <c r="CY470" i="3"/>
  <c r="CZ470" i="3"/>
  <c r="DA470" i="3"/>
  <c r="DB470" i="3"/>
  <c r="DC470" i="3"/>
  <c r="DF470" i="3"/>
  <c r="DG470" i="3"/>
  <c r="DI470" i="3"/>
  <c r="DJ470" i="3"/>
  <c r="A471" i="3"/>
  <c r="Y471" i="3"/>
  <c r="CV471" i="3" s="1"/>
  <c r="CU471" i="3"/>
  <c r="CY471" i="3"/>
  <c r="CZ471" i="3"/>
  <c r="DA471" i="3"/>
  <c r="DB471" i="3"/>
  <c r="DC471" i="3"/>
  <c r="A472" i="3"/>
  <c r="Y472" i="3"/>
  <c r="CV472" i="3" s="1"/>
  <c r="CU472" i="3"/>
  <c r="CX472" i="3"/>
  <c r="DH472" i="3" s="1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A484" i="3"/>
  <c r="DB484" i="3"/>
  <c r="DC484" i="3"/>
  <c r="A485" i="3"/>
  <c r="Y485" i="3"/>
  <c r="CU485" i="3"/>
  <c r="CV485" i="3"/>
  <c r="CX485" i="3"/>
  <c r="DF485" i="3" s="1"/>
  <c r="CY485" i="3"/>
  <c r="CZ485" i="3"/>
  <c r="DB485" i="3" s="1"/>
  <c r="DA485" i="3"/>
  <c r="DC485" i="3"/>
  <c r="DG485" i="3"/>
  <c r="DH485" i="3"/>
  <c r="A486" i="3"/>
  <c r="Y486" i="3"/>
  <c r="CW486" i="3"/>
  <c r="CX486" i="3"/>
  <c r="DG486" i="3" s="1"/>
  <c r="DJ486" i="3" s="1"/>
  <c r="CY486" i="3"/>
  <c r="CZ486" i="3"/>
  <c r="DB486" i="3" s="1"/>
  <c r="DA486" i="3"/>
  <c r="DC486" i="3"/>
  <c r="A487" i="3"/>
  <c r="Y487" i="3"/>
  <c r="CW487" i="3" s="1"/>
  <c r="CY487" i="3"/>
  <c r="CZ487" i="3"/>
  <c r="DA487" i="3"/>
  <c r="DB487" i="3"/>
  <c r="DC487" i="3"/>
  <c r="A488" i="3"/>
  <c r="Y488" i="3"/>
  <c r="CX488" i="3" s="1"/>
  <c r="CY488" i="3"/>
  <c r="CZ488" i="3"/>
  <c r="DB488" i="3" s="1"/>
  <c r="DA488" i="3"/>
  <c r="DC488" i="3"/>
  <c r="A489" i="3"/>
  <c r="Y489" i="3"/>
  <c r="CX489" i="3" s="1"/>
  <c r="CY489" i="3"/>
  <c r="CZ489" i="3"/>
  <c r="DB489" i="3" s="1"/>
  <c r="DA489" i="3"/>
  <c r="DC489" i="3"/>
  <c r="DH489" i="3"/>
  <c r="A490" i="3"/>
  <c r="Y490" i="3"/>
  <c r="CX490" i="3"/>
  <c r="DH490" i="3" s="1"/>
  <c r="CY490" i="3"/>
  <c r="CZ490" i="3"/>
  <c r="DA490" i="3"/>
  <c r="DB490" i="3"/>
  <c r="DC490" i="3"/>
  <c r="DF490" i="3"/>
  <c r="DJ490" i="3" s="1"/>
  <c r="A491" i="3"/>
  <c r="Y491" i="3"/>
  <c r="CX491" i="3"/>
  <c r="DG491" i="3" s="1"/>
  <c r="CY491" i="3"/>
  <c r="CZ491" i="3"/>
  <c r="DB491" i="3" s="1"/>
  <c r="DA491" i="3"/>
  <c r="DC491" i="3"/>
  <c r="DF491" i="3"/>
  <c r="DJ491" i="3" s="1"/>
  <c r="A492" i="3"/>
  <c r="Y492" i="3"/>
  <c r="CX492" i="3" s="1"/>
  <c r="DF492" i="3" s="1"/>
  <c r="DJ492" i="3" s="1"/>
  <c r="CY492" i="3"/>
  <c r="CZ492" i="3"/>
  <c r="DA492" i="3"/>
  <c r="DB492" i="3"/>
  <c r="DC492" i="3"/>
  <c r="DG492" i="3"/>
  <c r="DH492" i="3"/>
  <c r="A493" i="3"/>
  <c r="Y493" i="3"/>
  <c r="CX493" i="3"/>
  <c r="DH493" i="3" s="1"/>
  <c r="CY493" i="3"/>
  <c r="CZ493" i="3"/>
  <c r="DA493" i="3"/>
  <c r="DB493" i="3"/>
  <c r="DC493" i="3"/>
  <c r="DF493" i="3"/>
  <c r="DJ493" i="3" s="1"/>
  <c r="DG493" i="3"/>
  <c r="A494" i="3"/>
  <c r="Y494" i="3"/>
  <c r="CX494" i="3" s="1"/>
  <c r="CY494" i="3"/>
  <c r="CZ494" i="3"/>
  <c r="DB494" i="3" s="1"/>
  <c r="DA494" i="3"/>
  <c r="DC494" i="3"/>
  <c r="A495" i="3"/>
  <c r="Y495" i="3"/>
  <c r="CX495" i="3"/>
  <c r="DI495" i="3" s="1"/>
  <c r="CY495" i="3"/>
  <c r="CZ495" i="3"/>
  <c r="DA495" i="3"/>
  <c r="DB495" i="3"/>
  <c r="DC495" i="3"/>
  <c r="DF495" i="3"/>
  <c r="DJ495" i="3" s="1"/>
  <c r="DG495" i="3"/>
  <c r="A496" i="3"/>
  <c r="Y496" i="3"/>
  <c r="CX496" i="3"/>
  <c r="DH496" i="3" s="1"/>
  <c r="CY496" i="3"/>
  <c r="CZ496" i="3"/>
  <c r="DA496" i="3"/>
  <c r="DB496" i="3"/>
  <c r="DC496" i="3"/>
  <c r="DF496" i="3"/>
  <c r="DJ496" i="3" s="1"/>
  <c r="DG496" i="3"/>
  <c r="A497" i="3"/>
  <c r="Y497" i="3"/>
  <c r="CX497" i="3"/>
  <c r="DG497" i="3" s="1"/>
  <c r="CY497" i="3"/>
  <c r="CZ497" i="3"/>
  <c r="DA497" i="3"/>
  <c r="DB497" i="3"/>
  <c r="DC497" i="3"/>
  <c r="DF497" i="3"/>
  <c r="DJ497" i="3" s="1"/>
  <c r="DH497" i="3"/>
  <c r="A498" i="3"/>
  <c r="Y498" i="3"/>
  <c r="CX498" i="3" s="1"/>
  <c r="DF498" i="3" s="1"/>
  <c r="DJ498" i="3" s="1"/>
  <c r="CY498" i="3"/>
  <c r="CZ498" i="3"/>
  <c r="DB498" i="3" s="1"/>
  <c r="DA498" i="3"/>
  <c r="DC498" i="3"/>
  <c r="DH498" i="3"/>
  <c r="DI498" i="3"/>
  <c r="A499" i="3"/>
  <c r="Y499" i="3"/>
  <c r="CX499" i="3"/>
  <c r="DI499" i="3" s="1"/>
  <c r="CY499" i="3"/>
  <c r="CZ499" i="3"/>
  <c r="DB499" i="3" s="1"/>
  <c r="DA499" i="3"/>
  <c r="DC499" i="3"/>
  <c r="DG499" i="3"/>
  <c r="DH499" i="3"/>
  <c r="A500" i="3"/>
  <c r="Y500" i="3"/>
  <c r="CX500" i="3" s="1"/>
  <c r="CU500" i="3"/>
  <c r="CV500" i="3"/>
  <c r="CY500" i="3"/>
  <c r="CZ500" i="3"/>
  <c r="DA500" i="3"/>
  <c r="DB500" i="3"/>
  <c r="DC500" i="3"/>
  <c r="A501" i="3"/>
  <c r="Y501" i="3"/>
  <c r="CX501" i="3" s="1"/>
  <c r="DF501" i="3" s="1"/>
  <c r="CY501" i="3"/>
  <c r="CZ501" i="3"/>
  <c r="DB501" i="3" s="1"/>
  <c r="DA501" i="3"/>
  <c r="DC501" i="3"/>
  <c r="A502" i="3"/>
  <c r="Y502" i="3"/>
  <c r="CW502" i="3"/>
  <c r="CX502" i="3"/>
  <c r="DF502" i="3" s="1"/>
  <c r="CY502" i="3"/>
  <c r="CZ502" i="3"/>
  <c r="DB502" i="3" s="1"/>
  <c r="DA502" i="3"/>
  <c r="DC502" i="3"/>
  <c r="A503" i="3"/>
  <c r="Y503" i="3"/>
  <c r="CX503" i="3" s="1"/>
  <c r="CY503" i="3"/>
  <c r="CZ503" i="3"/>
  <c r="DB503" i="3" s="1"/>
  <c r="DA503" i="3"/>
  <c r="DC503" i="3"/>
  <c r="A504" i="3"/>
  <c r="Y504" i="3"/>
  <c r="CX504" i="3" s="1"/>
  <c r="CY504" i="3"/>
  <c r="CZ504" i="3"/>
  <c r="DA504" i="3"/>
  <c r="DB504" i="3"/>
  <c r="DC504" i="3"/>
  <c r="A505" i="3"/>
  <c r="Y505" i="3"/>
  <c r="CX505" i="3" s="1"/>
  <c r="CY505" i="3"/>
  <c r="CZ505" i="3"/>
  <c r="DA505" i="3"/>
  <c r="DB505" i="3"/>
  <c r="DC505" i="3"/>
  <c r="A506" i="3"/>
  <c r="Y506" i="3"/>
  <c r="CX506" i="3" s="1"/>
  <c r="DF506" i="3" s="1"/>
  <c r="DJ506" i="3" s="1"/>
  <c r="CY506" i="3"/>
  <c r="CZ506" i="3"/>
  <c r="DB506" i="3" s="1"/>
  <c r="DA506" i="3"/>
  <c r="DC506" i="3"/>
  <c r="DG506" i="3"/>
  <c r="A507" i="3"/>
  <c r="Y507" i="3"/>
  <c r="CX507" i="3"/>
  <c r="DG507" i="3" s="1"/>
  <c r="CY507" i="3"/>
  <c r="CZ507" i="3"/>
  <c r="DB507" i="3" s="1"/>
  <c r="DA507" i="3"/>
  <c r="DC507" i="3"/>
  <c r="DF507" i="3"/>
  <c r="DJ507" i="3" s="1"/>
  <c r="A508" i="3"/>
  <c r="Y508" i="3"/>
  <c r="CX508" i="3" s="1"/>
  <c r="CY508" i="3"/>
  <c r="CZ508" i="3"/>
  <c r="DB508" i="3" s="1"/>
  <c r="DA508" i="3"/>
  <c r="DC508" i="3"/>
  <c r="A509" i="3"/>
  <c r="Y509" i="3"/>
  <c r="CX509" i="3" s="1"/>
  <c r="CY509" i="3"/>
  <c r="CZ509" i="3"/>
  <c r="DB509" i="3" s="1"/>
  <c r="DA509" i="3"/>
  <c r="DC509" i="3"/>
  <c r="A510" i="3"/>
  <c r="Y510" i="3"/>
  <c r="CX510" i="3" s="1"/>
  <c r="CY510" i="3"/>
  <c r="CZ510" i="3"/>
  <c r="DA510" i="3"/>
  <c r="DB510" i="3"/>
  <c r="DC510" i="3"/>
  <c r="A511" i="3"/>
  <c r="Y511" i="3"/>
  <c r="CX511" i="3" s="1"/>
  <c r="CY511" i="3"/>
  <c r="CZ511" i="3"/>
  <c r="DB511" i="3" s="1"/>
  <c r="DA511" i="3"/>
  <c r="DC511" i="3"/>
  <c r="A512" i="3"/>
  <c r="Y512" i="3"/>
  <c r="CX512" i="3" s="1"/>
  <c r="DF512" i="3" s="1"/>
  <c r="DJ512" i="3" s="1"/>
  <c r="CY512" i="3"/>
  <c r="CZ512" i="3"/>
  <c r="DA512" i="3"/>
  <c r="DB512" i="3"/>
  <c r="DC512" i="3"/>
  <c r="DG512" i="3"/>
  <c r="A513" i="3"/>
  <c r="Y513" i="3"/>
  <c r="CX513" i="3"/>
  <c r="DG513" i="3" s="1"/>
  <c r="CY513" i="3"/>
  <c r="CZ513" i="3"/>
  <c r="DA513" i="3"/>
  <c r="DB513" i="3"/>
  <c r="DC513" i="3"/>
  <c r="DF513" i="3"/>
  <c r="DJ513" i="3" s="1"/>
  <c r="A514" i="3"/>
  <c r="Y514" i="3"/>
  <c r="CX514" i="3" s="1"/>
  <c r="CY514" i="3"/>
  <c r="CZ514" i="3"/>
  <c r="DB514" i="3" s="1"/>
  <c r="DA514" i="3"/>
  <c r="DC514" i="3"/>
  <c r="DF514" i="3"/>
  <c r="DJ514" i="3" s="1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B520" i="3" s="1"/>
  <c r="DA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B568" i="3" s="1"/>
  <c r="DA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B594" i="3" s="1"/>
  <c r="DA594" i="3"/>
  <c r="DC594" i="3"/>
  <c r="A595" i="3"/>
  <c r="Y595" i="3"/>
  <c r="CV595" i="3" s="1"/>
  <c r="CU595" i="3"/>
  <c r="CY595" i="3"/>
  <c r="CZ595" i="3"/>
  <c r="DB595" i="3" s="1"/>
  <c r="DA595" i="3"/>
  <c r="DC595" i="3"/>
  <c r="A596" i="3"/>
  <c r="Y596" i="3"/>
  <c r="CV596" i="3" s="1"/>
  <c r="CU596" i="3"/>
  <c r="CY596" i="3"/>
  <c r="CZ596" i="3"/>
  <c r="DB596" i="3" s="1"/>
  <c r="DA596" i="3"/>
  <c r="DC596" i="3"/>
  <c r="A597" i="3"/>
  <c r="Y597" i="3"/>
  <c r="CV597" i="3" s="1"/>
  <c r="CU597" i="3"/>
  <c r="CY597" i="3"/>
  <c r="CZ597" i="3"/>
  <c r="DB597" i="3" s="1"/>
  <c r="DA597" i="3"/>
  <c r="DC597" i="3"/>
  <c r="A598" i="3"/>
  <c r="Y598" i="3"/>
  <c r="CV598" i="3" s="1"/>
  <c r="CU598" i="3"/>
  <c r="CY598" i="3"/>
  <c r="CZ598" i="3"/>
  <c r="DB598" i="3" s="1"/>
  <c r="DA598" i="3"/>
  <c r="DC598" i="3"/>
  <c r="A599" i="3"/>
  <c r="Y599" i="3"/>
  <c r="CV599" i="3" s="1"/>
  <c r="CU599" i="3"/>
  <c r="CY599" i="3"/>
  <c r="CZ599" i="3"/>
  <c r="DB599" i="3" s="1"/>
  <c r="DA599" i="3"/>
  <c r="DC599" i="3"/>
  <c r="A600" i="3"/>
  <c r="Y600" i="3"/>
  <c r="CV600" i="3" s="1"/>
  <c r="CU600" i="3"/>
  <c r="CY600" i="3"/>
  <c r="CZ600" i="3"/>
  <c r="DB600" i="3" s="1"/>
  <c r="DA600" i="3"/>
  <c r="DC600" i="3"/>
  <c r="A601" i="3"/>
  <c r="Y601" i="3"/>
  <c r="CV601" i="3" s="1"/>
  <c r="CU601" i="3"/>
  <c r="CY601" i="3"/>
  <c r="CZ601" i="3"/>
  <c r="DB601" i="3" s="1"/>
  <c r="DA601" i="3"/>
  <c r="DC601" i="3"/>
  <c r="A602" i="3"/>
  <c r="Y602" i="3"/>
  <c r="CV602" i="3" s="1"/>
  <c r="CU602" i="3"/>
  <c r="CY602" i="3"/>
  <c r="CZ602" i="3"/>
  <c r="DB602" i="3" s="1"/>
  <c r="DA602" i="3"/>
  <c r="DC602" i="3"/>
  <c r="A603" i="3"/>
  <c r="Y603" i="3"/>
  <c r="CV603" i="3" s="1"/>
  <c r="CU603" i="3"/>
  <c r="CY603" i="3"/>
  <c r="CZ603" i="3"/>
  <c r="DB603" i="3" s="1"/>
  <c r="DA603" i="3"/>
  <c r="DC603" i="3"/>
  <c r="A604" i="3"/>
  <c r="Y604" i="3"/>
  <c r="CV604" i="3" s="1"/>
  <c r="CU604" i="3"/>
  <c r="CY604" i="3"/>
  <c r="CZ604" i="3"/>
  <c r="DB604" i="3" s="1"/>
  <c r="DA604" i="3"/>
  <c r="DC604" i="3"/>
  <c r="A605" i="3"/>
  <c r="Y605" i="3"/>
  <c r="CV605" i="3" s="1"/>
  <c r="CU605" i="3"/>
  <c r="CY605" i="3"/>
  <c r="CZ605" i="3"/>
  <c r="DA605" i="3"/>
  <c r="DB605" i="3"/>
  <c r="DC605" i="3"/>
  <c r="A606" i="3"/>
  <c r="Y606" i="3"/>
  <c r="CU606" i="3"/>
  <c r="CY606" i="3"/>
  <c r="CZ606" i="3"/>
  <c r="DB606" i="3" s="1"/>
  <c r="DA606" i="3"/>
  <c r="DC606" i="3"/>
  <c r="A607" i="3"/>
  <c r="Y607" i="3"/>
  <c r="CV607" i="3" s="1"/>
  <c r="CU607" i="3"/>
  <c r="CX607" i="3"/>
  <c r="DG607" i="3" s="1"/>
  <c r="CY607" i="3"/>
  <c r="CZ607" i="3"/>
  <c r="DB607" i="3" s="1"/>
  <c r="DA607" i="3"/>
  <c r="DC607" i="3"/>
  <c r="DI607" i="3"/>
  <c r="DJ607" i="3" s="1"/>
  <c r="A608" i="3"/>
  <c r="Y608" i="3"/>
  <c r="CU608" i="3"/>
  <c r="CV608" i="3"/>
  <c r="CX608" i="3"/>
  <c r="CY608" i="3"/>
  <c r="CZ608" i="3"/>
  <c r="DB608" i="3" s="1"/>
  <c r="DA608" i="3"/>
  <c r="DC608" i="3"/>
  <c r="A609" i="3"/>
  <c r="Y609" i="3"/>
  <c r="CX609" i="3" s="1"/>
  <c r="CU609" i="3"/>
  <c r="CV609" i="3"/>
  <c r="CY609" i="3"/>
  <c r="CZ609" i="3"/>
  <c r="DA609" i="3"/>
  <c r="DB609" i="3"/>
  <c r="DC609" i="3"/>
  <c r="A610" i="3"/>
  <c r="Y610" i="3"/>
  <c r="CU610" i="3"/>
  <c r="CY610" i="3"/>
  <c r="CZ610" i="3"/>
  <c r="DB610" i="3" s="1"/>
  <c r="DA610" i="3"/>
  <c r="DC6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K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D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Q32" i="1"/>
  <c r="R32" i="1"/>
  <c r="AC32" i="1"/>
  <c r="AD32" i="1"/>
  <c r="AE32" i="1"/>
  <c r="CS32" i="1" s="1"/>
  <c r="AF32" i="1"/>
  <c r="S32" i="1" s="1"/>
  <c r="AG32" i="1"/>
  <c r="CU32" i="1" s="1"/>
  <c r="T32" i="1" s="1"/>
  <c r="AH32" i="1"/>
  <c r="AI32" i="1"/>
  <c r="CW32" i="1" s="1"/>
  <c r="V32" i="1" s="1"/>
  <c r="AJ32" i="1"/>
  <c r="CQ32" i="1"/>
  <c r="CR32" i="1"/>
  <c r="CT32" i="1"/>
  <c r="CV32" i="1"/>
  <c r="U32" i="1" s="1"/>
  <c r="CX32" i="1"/>
  <c r="W32" i="1" s="1"/>
  <c r="AJ37" i="1" s="1"/>
  <c r="FR32" i="1"/>
  <c r="BY37" i="1" s="1"/>
  <c r="BY30" i="1" s="1"/>
  <c r="GL32" i="1"/>
  <c r="GO32" i="1"/>
  <c r="GP32" i="1"/>
  <c r="CD37" i="1" s="1"/>
  <c r="GV32" i="1"/>
  <c r="HC32" i="1" s="1"/>
  <c r="GX32" i="1" s="1"/>
  <c r="C33" i="1"/>
  <c r="D33" i="1"/>
  <c r="P33" i="1"/>
  <c r="U33" i="1"/>
  <c r="DZ37" i="1" s="1"/>
  <c r="AC33" i="1"/>
  <c r="AE33" i="1"/>
  <c r="AF33" i="1"/>
  <c r="AG33" i="1"/>
  <c r="AH33" i="1"/>
  <c r="AI33" i="1"/>
  <c r="AJ33" i="1"/>
  <c r="CX33" i="1" s="1"/>
  <c r="W33" i="1" s="1"/>
  <c r="EB37" i="1" s="1"/>
  <c r="CQ33" i="1"/>
  <c r="CU33" i="1"/>
  <c r="T33" i="1" s="1"/>
  <c r="CV33" i="1"/>
  <c r="CW33" i="1"/>
  <c r="V33" i="1" s="1"/>
  <c r="FR33" i="1"/>
  <c r="GL33" i="1"/>
  <c r="FR37" i="1" s="1"/>
  <c r="GO33" i="1"/>
  <c r="GP33" i="1"/>
  <c r="GV33" i="1"/>
  <c r="HC33" i="1" s="1"/>
  <c r="GX33" i="1" s="1"/>
  <c r="C34" i="1"/>
  <c r="D34" i="1"/>
  <c r="S34" i="1"/>
  <c r="T34" i="1"/>
  <c r="AC34" i="1"/>
  <c r="AD34" i="1"/>
  <c r="AE34" i="1"/>
  <c r="AF34" i="1"/>
  <c r="AG34" i="1"/>
  <c r="AH34" i="1"/>
  <c r="AI34" i="1"/>
  <c r="CW34" i="1" s="1"/>
  <c r="V34" i="1" s="1"/>
  <c r="AI37" i="1" s="1"/>
  <c r="AJ34" i="1"/>
  <c r="CT34" i="1"/>
  <c r="CU34" i="1"/>
  <c r="CV34" i="1"/>
  <c r="U34" i="1" s="1"/>
  <c r="CX34" i="1"/>
  <c r="W34" i="1" s="1"/>
  <c r="CY34" i="1"/>
  <c r="X34" i="1" s="1"/>
  <c r="CZ34" i="1"/>
  <c r="Y34" i="1" s="1"/>
  <c r="FR34" i="1"/>
  <c r="GL34" i="1"/>
  <c r="GO34" i="1"/>
  <c r="GP34" i="1"/>
  <c r="GV34" i="1"/>
  <c r="HC34" i="1" s="1"/>
  <c r="GX34" i="1" s="1"/>
  <c r="C35" i="1"/>
  <c r="D35" i="1"/>
  <c r="R35" i="1"/>
  <c r="GK35" i="1" s="1"/>
  <c r="S35" i="1"/>
  <c r="CY35" i="1" s="1"/>
  <c r="X35" i="1" s="1"/>
  <c r="AC35" i="1"/>
  <c r="AD35" i="1"/>
  <c r="AE35" i="1"/>
  <c r="Q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R35" i="1"/>
  <c r="CS35" i="1"/>
  <c r="CT35" i="1"/>
  <c r="CX35" i="1"/>
  <c r="W35" i="1" s="1"/>
  <c r="CZ35" i="1"/>
  <c r="Y35" i="1" s="1"/>
  <c r="FR35" i="1"/>
  <c r="GL35" i="1"/>
  <c r="GO35" i="1"/>
  <c r="GP35" i="1"/>
  <c r="FV37" i="1" s="1"/>
  <c r="GV35" i="1"/>
  <c r="GX35" i="1"/>
  <c r="HC35" i="1"/>
  <c r="B37" i="1"/>
  <c r="B30" i="1" s="1"/>
  <c r="C37" i="1"/>
  <c r="C30" i="1" s="1"/>
  <c r="D37" i="1"/>
  <c r="D30" i="1" s="1"/>
  <c r="F37" i="1"/>
  <c r="G37" i="1"/>
  <c r="G30" i="1" s="1"/>
  <c r="AQ37" i="1"/>
  <c r="BB37" i="1"/>
  <c r="BC37" i="1"/>
  <c r="BX37" i="1"/>
  <c r="BX30" i="1" s="1"/>
  <c r="BZ37" i="1"/>
  <c r="BZ30" i="1" s="1"/>
  <c r="CC37" i="1"/>
  <c r="CG37" i="1"/>
  <c r="CG30" i="1" s="1"/>
  <c r="CI37" i="1"/>
  <c r="CK37" i="1"/>
  <c r="CL37" i="1"/>
  <c r="CL30" i="1" s="1"/>
  <c r="CM37" i="1"/>
  <c r="EH37" i="1"/>
  <c r="EU37" i="1"/>
  <c r="EU30" i="1" s="1"/>
  <c r="FP37" i="1"/>
  <c r="FQ37" i="1"/>
  <c r="FQ30" i="1" s="1"/>
  <c r="FU37" i="1"/>
  <c r="GB37" i="1"/>
  <c r="GC37" i="1"/>
  <c r="GC30" i="1" s="1"/>
  <c r="GD37" i="1"/>
  <c r="GE37" i="1"/>
  <c r="GE30" i="1" s="1"/>
  <c r="P53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CD69" i="1"/>
  <c r="CK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U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AC71" i="1"/>
  <c r="AD71" i="1"/>
  <c r="AE71" i="1"/>
  <c r="AF71" i="1"/>
  <c r="S71" i="1" s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R71" i="1"/>
  <c r="CS71" i="1"/>
  <c r="CT71" i="1"/>
  <c r="FR71" i="1"/>
  <c r="GL71" i="1"/>
  <c r="GO71" i="1"/>
  <c r="CC76" i="1" s="1"/>
  <c r="GP71" i="1"/>
  <c r="GV71" i="1"/>
  <c r="GX71" i="1"/>
  <c r="HC71" i="1"/>
  <c r="C72" i="1"/>
  <c r="D72" i="1"/>
  <c r="I72" i="1"/>
  <c r="P72" i="1" s="1"/>
  <c r="K72" i="1"/>
  <c r="R72" i="1"/>
  <c r="AC72" i="1"/>
  <c r="AE72" i="1"/>
  <c r="CR72" i="1" s="1"/>
  <c r="AF72" i="1"/>
  <c r="AG72" i="1"/>
  <c r="AH72" i="1"/>
  <c r="AI72" i="1"/>
  <c r="AJ72" i="1"/>
  <c r="CX72" i="1" s="1"/>
  <c r="W72" i="1" s="1"/>
  <c r="CQ72" i="1"/>
  <c r="CU72" i="1"/>
  <c r="T72" i="1" s="1"/>
  <c r="CV72" i="1"/>
  <c r="U72" i="1" s="1"/>
  <c r="CW72" i="1"/>
  <c r="V72" i="1" s="1"/>
  <c r="EA76" i="1" s="1"/>
  <c r="FR72" i="1"/>
  <c r="GL72" i="1"/>
  <c r="GO72" i="1"/>
  <c r="GP72" i="1"/>
  <c r="GV72" i="1"/>
  <c r="HC72" i="1" s="1"/>
  <c r="GX72" i="1" s="1"/>
  <c r="GB76" i="1" s="1"/>
  <c r="C73" i="1"/>
  <c r="D73" i="1"/>
  <c r="I73" i="1"/>
  <c r="Q73" i="1" s="1"/>
  <c r="K73" i="1"/>
  <c r="R73" i="1"/>
  <c r="GK73" i="1" s="1"/>
  <c r="S73" i="1"/>
  <c r="AC73" i="1"/>
  <c r="AD73" i="1"/>
  <c r="AE73" i="1"/>
  <c r="AF73" i="1"/>
  <c r="AG73" i="1"/>
  <c r="CU73" i="1" s="1"/>
  <c r="T73" i="1" s="1"/>
  <c r="AH73" i="1"/>
  <c r="CV73" i="1" s="1"/>
  <c r="U73" i="1" s="1"/>
  <c r="AH76" i="1" s="1"/>
  <c r="AI73" i="1"/>
  <c r="CW73" i="1" s="1"/>
  <c r="V73" i="1" s="1"/>
  <c r="AJ73" i="1"/>
  <c r="CR73" i="1"/>
  <c r="CS73" i="1"/>
  <c r="CT73" i="1"/>
  <c r="CX73" i="1"/>
  <c r="W73" i="1" s="1"/>
  <c r="CY73" i="1"/>
  <c r="X73" i="1" s="1"/>
  <c r="CZ73" i="1"/>
  <c r="Y73" i="1" s="1"/>
  <c r="FR73" i="1"/>
  <c r="GL73" i="1"/>
  <c r="GO73" i="1"/>
  <c r="GP73" i="1"/>
  <c r="GV73" i="1"/>
  <c r="HC73" i="1"/>
  <c r="GX73" i="1" s="1"/>
  <c r="CJ76" i="1" s="1"/>
  <c r="C74" i="1"/>
  <c r="D74" i="1"/>
  <c r="I74" i="1"/>
  <c r="K74" i="1"/>
  <c r="P74" i="1"/>
  <c r="R74" i="1"/>
  <c r="GK74" i="1" s="1"/>
  <c r="U74" i="1"/>
  <c r="AC74" i="1"/>
  <c r="AB74" i="1" s="1"/>
  <c r="AD74" i="1"/>
  <c r="AE74" i="1"/>
  <c r="CS74" i="1" s="1"/>
  <c r="AF74" i="1"/>
  <c r="AG74" i="1"/>
  <c r="CU74" i="1" s="1"/>
  <c r="T74" i="1" s="1"/>
  <c r="AH74" i="1"/>
  <c r="AI74" i="1"/>
  <c r="AJ74" i="1"/>
  <c r="CX74" i="1" s="1"/>
  <c r="W74" i="1" s="1"/>
  <c r="CQ74" i="1"/>
  <c r="CR74" i="1"/>
  <c r="CV74" i="1"/>
  <c r="CW74" i="1"/>
  <c r="V74" i="1" s="1"/>
  <c r="FR74" i="1"/>
  <c r="GL74" i="1"/>
  <c r="GO74" i="1"/>
  <c r="FU76" i="1" s="1"/>
  <c r="GP74" i="1"/>
  <c r="GV74" i="1"/>
  <c r="GX74" i="1"/>
  <c r="HC74" i="1"/>
  <c r="B76" i="1"/>
  <c r="B69" i="1" s="1"/>
  <c r="C76" i="1"/>
  <c r="C69" i="1" s="1"/>
  <c r="D76" i="1"/>
  <c r="D69" i="1" s="1"/>
  <c r="F76" i="1"/>
  <c r="F69" i="1" s="1"/>
  <c r="G76" i="1"/>
  <c r="G69" i="1" s="1"/>
  <c r="AO76" i="1"/>
  <c r="AO69" i="1" s="1"/>
  <c r="AP76" i="1"/>
  <c r="BB76" i="1"/>
  <c r="BX76" i="1"/>
  <c r="BY76" i="1"/>
  <c r="CI76" i="1" s="1"/>
  <c r="BZ76" i="1"/>
  <c r="BZ69" i="1" s="1"/>
  <c r="CD76" i="1"/>
  <c r="AU76" i="1" s="1"/>
  <c r="CG76" i="1"/>
  <c r="CK76" i="1"/>
  <c r="CL76" i="1"/>
  <c r="CL69" i="1" s="1"/>
  <c r="CM76" i="1"/>
  <c r="DZ76" i="1"/>
  <c r="EH76" i="1"/>
  <c r="EM76" i="1"/>
  <c r="EM69" i="1" s="1"/>
  <c r="ET76" i="1"/>
  <c r="ET69" i="1" s="1"/>
  <c r="FP76" i="1"/>
  <c r="EG76" i="1" s="1"/>
  <c r="EG69" i="1" s="1"/>
  <c r="FQ76" i="1"/>
  <c r="FV76" i="1"/>
  <c r="FV69" i="1" s="1"/>
  <c r="GC76" i="1"/>
  <c r="GC69" i="1" s="1"/>
  <c r="GD76" i="1"/>
  <c r="EU76" i="1" s="1"/>
  <c r="EU106" i="1" s="1"/>
  <c r="EU26" i="1" s="1"/>
  <c r="GE76" i="1"/>
  <c r="EV76" i="1" s="1"/>
  <c r="EV69" i="1" s="1"/>
  <c r="P80" i="1"/>
  <c r="P89" i="1"/>
  <c r="P95" i="1"/>
  <c r="P101" i="1"/>
  <c r="B106" i="1"/>
  <c r="C106" i="1"/>
  <c r="C26" i="1" s="1"/>
  <c r="D106" i="1"/>
  <c r="D26" i="1" s="1"/>
  <c r="F106" i="1"/>
  <c r="F26" i="1" s="1"/>
  <c r="G106" i="1"/>
  <c r="G26" i="1" s="1"/>
  <c r="BB106" i="1"/>
  <c r="P122" i="1"/>
  <c r="D136" i="1"/>
  <c r="E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D140" i="1"/>
  <c r="D142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R142" i="1"/>
  <c r="DS142" i="1"/>
  <c r="EE142" i="1"/>
  <c r="EF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R144" i="1"/>
  <c r="W144" i="1"/>
  <c r="AC144" i="1"/>
  <c r="AE144" i="1"/>
  <c r="CR144" i="1" s="1"/>
  <c r="AF144" i="1"/>
  <c r="S144" i="1" s="1"/>
  <c r="AG144" i="1"/>
  <c r="AH144" i="1"/>
  <c r="AI144" i="1"/>
  <c r="CW144" i="1" s="1"/>
  <c r="V144" i="1" s="1"/>
  <c r="AJ144" i="1"/>
  <c r="CX144" i="1" s="1"/>
  <c r="CT144" i="1"/>
  <c r="CU144" i="1"/>
  <c r="T144" i="1" s="1"/>
  <c r="CV144" i="1"/>
  <c r="U144" i="1" s="1"/>
  <c r="CY144" i="1"/>
  <c r="X144" i="1" s="1"/>
  <c r="CZ144" i="1"/>
  <c r="Y144" i="1" s="1"/>
  <c r="FR144" i="1"/>
  <c r="GL144" i="1"/>
  <c r="GO144" i="1"/>
  <c r="GP144" i="1"/>
  <c r="GV144" i="1"/>
  <c r="HC144" i="1" s="1"/>
  <c r="GX144" i="1" s="1"/>
  <c r="C145" i="1"/>
  <c r="D145" i="1"/>
  <c r="S145" i="1"/>
  <c r="CY145" i="1" s="1"/>
  <c r="X145" i="1" s="1"/>
  <c r="U145" i="1"/>
  <c r="AC145" i="1"/>
  <c r="CQ145" i="1" s="1"/>
  <c r="AD145" i="1"/>
  <c r="AB145" i="1" s="1"/>
  <c r="AE145" i="1"/>
  <c r="R145" i="1" s="1"/>
  <c r="AF145" i="1"/>
  <c r="AG145" i="1"/>
  <c r="AH145" i="1"/>
  <c r="CV145" i="1" s="1"/>
  <c r="AI145" i="1"/>
  <c r="CW145" i="1" s="1"/>
  <c r="V145" i="1" s="1"/>
  <c r="AJ145" i="1"/>
  <c r="CX145" i="1" s="1"/>
  <c r="W145" i="1" s="1"/>
  <c r="EB153" i="1" s="1"/>
  <c r="CR145" i="1"/>
  <c r="CS145" i="1"/>
  <c r="CT145" i="1"/>
  <c r="CU145" i="1"/>
  <c r="T145" i="1" s="1"/>
  <c r="CZ145" i="1"/>
  <c r="Y145" i="1" s="1"/>
  <c r="FR145" i="1"/>
  <c r="GK145" i="1"/>
  <c r="GL145" i="1"/>
  <c r="GO145" i="1"/>
  <c r="GP145" i="1"/>
  <c r="GV145" i="1"/>
  <c r="HC145" i="1"/>
  <c r="GX145" i="1" s="1"/>
  <c r="C146" i="1"/>
  <c r="D146" i="1"/>
  <c r="R146" i="1"/>
  <c r="GK146" i="1" s="1"/>
  <c r="T146" i="1"/>
  <c r="AG153" i="1" s="1"/>
  <c r="AC146" i="1"/>
  <c r="P146" i="1" s="1"/>
  <c r="AD146" i="1"/>
  <c r="AB146" i="1" s="1"/>
  <c r="AE146" i="1"/>
  <c r="Q146" i="1" s="1"/>
  <c r="AF146" i="1"/>
  <c r="S146" i="1" s="1"/>
  <c r="AG146" i="1"/>
  <c r="AH146" i="1"/>
  <c r="CV146" i="1" s="1"/>
  <c r="U146" i="1" s="1"/>
  <c r="AI146" i="1"/>
  <c r="AJ146" i="1"/>
  <c r="CR146" i="1"/>
  <c r="CS146" i="1"/>
  <c r="CU146" i="1"/>
  <c r="CW146" i="1"/>
  <c r="V146" i="1" s="1"/>
  <c r="CX146" i="1"/>
  <c r="W146" i="1" s="1"/>
  <c r="FR146" i="1"/>
  <c r="GL146" i="1"/>
  <c r="GO146" i="1"/>
  <c r="GP146" i="1"/>
  <c r="GV146" i="1"/>
  <c r="HC146" i="1"/>
  <c r="GX146" i="1" s="1"/>
  <c r="C147" i="1"/>
  <c r="D147" i="1"/>
  <c r="S147" i="1"/>
  <c r="W147" i="1"/>
  <c r="AB147" i="1"/>
  <c r="AC147" i="1"/>
  <c r="P147" i="1" s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T147" i="1"/>
  <c r="CX147" i="1"/>
  <c r="FR147" i="1"/>
  <c r="GL147" i="1"/>
  <c r="GO147" i="1"/>
  <c r="GP147" i="1"/>
  <c r="GV147" i="1"/>
  <c r="HC147" i="1" s="1"/>
  <c r="GX147" i="1" s="1"/>
  <c r="C148" i="1"/>
  <c r="D148" i="1"/>
  <c r="P148" i="1"/>
  <c r="W148" i="1"/>
  <c r="AC148" i="1"/>
  <c r="AE148" i="1"/>
  <c r="AF148" i="1"/>
  <c r="CT148" i="1" s="1"/>
  <c r="AG148" i="1"/>
  <c r="AH148" i="1"/>
  <c r="AI148" i="1"/>
  <c r="AJ148" i="1"/>
  <c r="CX148" i="1" s="1"/>
  <c r="CQ148" i="1"/>
  <c r="CU148" i="1"/>
  <c r="T148" i="1" s="1"/>
  <c r="CV148" i="1"/>
  <c r="U148" i="1" s="1"/>
  <c r="CW148" i="1"/>
  <c r="V148" i="1" s="1"/>
  <c r="FR148" i="1"/>
  <c r="GL148" i="1"/>
  <c r="GO148" i="1"/>
  <c r="GP148" i="1"/>
  <c r="GV148" i="1"/>
  <c r="HC148" i="1"/>
  <c r="GX148" i="1" s="1"/>
  <c r="C149" i="1"/>
  <c r="D149" i="1"/>
  <c r="P149" i="1"/>
  <c r="CP149" i="1" s="1"/>
  <c r="O149" i="1" s="1"/>
  <c r="Q149" i="1"/>
  <c r="R149" i="1"/>
  <c r="GK149" i="1" s="1"/>
  <c r="U149" i="1"/>
  <c r="AC149" i="1"/>
  <c r="AD149" i="1"/>
  <c r="AE149" i="1"/>
  <c r="CS149" i="1" s="1"/>
  <c r="AF149" i="1"/>
  <c r="S149" i="1" s="1"/>
  <c r="AG149" i="1"/>
  <c r="CU149" i="1" s="1"/>
  <c r="T149" i="1" s="1"/>
  <c r="AH149" i="1"/>
  <c r="AI149" i="1"/>
  <c r="CW149" i="1" s="1"/>
  <c r="V149" i="1" s="1"/>
  <c r="AJ149" i="1"/>
  <c r="CX149" i="1" s="1"/>
  <c r="W149" i="1" s="1"/>
  <c r="CQ149" i="1"/>
  <c r="CR149" i="1"/>
  <c r="CT149" i="1"/>
  <c r="CV149" i="1"/>
  <c r="FR149" i="1"/>
  <c r="FQ153" i="1" s="1"/>
  <c r="GL149" i="1"/>
  <c r="GO149" i="1"/>
  <c r="FU153" i="1" s="1"/>
  <c r="GP149" i="1"/>
  <c r="GV149" i="1"/>
  <c r="HC149" i="1" s="1"/>
  <c r="GX149" i="1" s="1"/>
  <c r="C150" i="1"/>
  <c r="D150" i="1"/>
  <c r="P150" i="1"/>
  <c r="R150" i="1"/>
  <c r="GK150" i="1" s="1"/>
  <c r="W150" i="1"/>
  <c r="AC150" i="1"/>
  <c r="AD150" i="1"/>
  <c r="AE150" i="1"/>
  <c r="CR150" i="1" s="1"/>
  <c r="AF150" i="1"/>
  <c r="AG150" i="1"/>
  <c r="AH150" i="1"/>
  <c r="CV150" i="1" s="1"/>
  <c r="U150" i="1" s="1"/>
  <c r="AI150" i="1"/>
  <c r="AJ150" i="1"/>
  <c r="CX150" i="1" s="1"/>
  <c r="CQ150" i="1"/>
  <c r="CU150" i="1"/>
  <c r="T150" i="1" s="1"/>
  <c r="CW150" i="1"/>
  <c r="V150" i="1" s="1"/>
  <c r="FR150" i="1"/>
  <c r="GL150" i="1"/>
  <c r="GO150" i="1"/>
  <c r="CC153" i="1" s="1"/>
  <c r="GP150" i="1"/>
  <c r="GV150" i="1"/>
  <c r="HC150" i="1" s="1"/>
  <c r="GX150" i="1" s="1"/>
  <c r="C151" i="1"/>
  <c r="D151" i="1"/>
  <c r="Q151" i="1"/>
  <c r="U151" i="1"/>
  <c r="AC151" i="1"/>
  <c r="CQ151" i="1" s="1"/>
  <c r="AD151" i="1"/>
  <c r="AB151" i="1" s="1"/>
  <c r="AE151" i="1"/>
  <c r="R151" i="1" s="1"/>
  <c r="AF151" i="1"/>
  <c r="S151" i="1" s="1"/>
  <c r="AG151" i="1"/>
  <c r="AH151" i="1"/>
  <c r="AI151" i="1"/>
  <c r="CW151" i="1" s="1"/>
  <c r="V151" i="1" s="1"/>
  <c r="AJ151" i="1"/>
  <c r="CX151" i="1" s="1"/>
  <c r="W151" i="1" s="1"/>
  <c r="CU151" i="1"/>
  <c r="T151" i="1" s="1"/>
  <c r="CV151" i="1"/>
  <c r="FR151" i="1"/>
  <c r="GK151" i="1"/>
  <c r="GL151" i="1"/>
  <c r="GO151" i="1"/>
  <c r="GP151" i="1"/>
  <c r="GV151" i="1"/>
  <c r="HC151" i="1" s="1"/>
  <c r="GX151" i="1" s="1"/>
  <c r="B153" i="1"/>
  <c r="B142" i="1" s="1"/>
  <c r="C153" i="1"/>
  <c r="C142" i="1" s="1"/>
  <c r="D153" i="1"/>
  <c r="F153" i="1"/>
  <c r="F142" i="1" s="1"/>
  <c r="G153" i="1"/>
  <c r="G142" i="1" s="1"/>
  <c r="AO153" i="1"/>
  <c r="AO142" i="1" s="1"/>
  <c r="AU153" i="1"/>
  <c r="AU142" i="1" s="1"/>
  <c r="BX153" i="1"/>
  <c r="BX142" i="1" s="1"/>
  <c r="BY153" i="1"/>
  <c r="BY142" i="1" s="1"/>
  <c r="BZ153" i="1"/>
  <c r="CD153" i="1"/>
  <c r="CD142" i="1" s="1"/>
  <c r="CK153" i="1"/>
  <c r="BB153" i="1" s="1"/>
  <c r="BB142" i="1" s="1"/>
  <c r="CL153" i="1"/>
  <c r="CM153" i="1"/>
  <c r="BD153" i="1" s="1"/>
  <c r="BD142" i="1" s="1"/>
  <c r="DY153" i="1"/>
  <c r="EG153" i="1"/>
  <c r="EM153" i="1"/>
  <c r="FP153" i="1"/>
  <c r="FP142" i="1" s="1"/>
  <c r="FR153" i="1"/>
  <c r="FV153" i="1"/>
  <c r="FV142" i="1" s="1"/>
  <c r="GC153" i="1"/>
  <c r="GC142" i="1" s="1"/>
  <c r="GD153" i="1"/>
  <c r="GE153" i="1"/>
  <c r="EV153" i="1" s="1"/>
  <c r="F157" i="1"/>
  <c r="F166" i="1"/>
  <c r="F172" i="1"/>
  <c r="F178" i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R185" i="1"/>
  <c r="DS185" i="1"/>
  <c r="EE185" i="1"/>
  <c r="EF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I187" i="1"/>
  <c r="K187" i="1"/>
  <c r="P187" i="1"/>
  <c r="R187" i="1"/>
  <c r="GK187" i="1" s="1"/>
  <c r="T187" i="1"/>
  <c r="AC187" i="1"/>
  <c r="AD187" i="1"/>
  <c r="AE187" i="1"/>
  <c r="AF187" i="1"/>
  <c r="AG187" i="1"/>
  <c r="AH187" i="1"/>
  <c r="CV187" i="1" s="1"/>
  <c r="U187" i="1" s="1"/>
  <c r="AI187" i="1"/>
  <c r="AJ187" i="1"/>
  <c r="CQ187" i="1"/>
  <c r="CR187" i="1"/>
  <c r="CS187" i="1"/>
  <c r="CU187" i="1"/>
  <c r="CW187" i="1"/>
  <c r="V187" i="1" s="1"/>
  <c r="CX187" i="1"/>
  <c r="W187" i="1" s="1"/>
  <c r="FR187" i="1"/>
  <c r="GL187" i="1"/>
  <c r="BZ196" i="1" s="1"/>
  <c r="GO187" i="1"/>
  <c r="GP187" i="1"/>
  <c r="GV187" i="1"/>
  <c r="GX187" i="1"/>
  <c r="HC187" i="1"/>
  <c r="C188" i="1"/>
  <c r="D188" i="1"/>
  <c r="I188" i="1"/>
  <c r="K188" i="1"/>
  <c r="S188" i="1"/>
  <c r="CY188" i="1" s="1"/>
  <c r="X188" i="1" s="1"/>
  <c r="V188" i="1"/>
  <c r="W188" i="1"/>
  <c r="AC188" i="1"/>
  <c r="P188" i="1" s="1"/>
  <c r="AE188" i="1"/>
  <c r="AF188" i="1"/>
  <c r="AG188" i="1"/>
  <c r="AH188" i="1"/>
  <c r="AI188" i="1"/>
  <c r="CW188" i="1" s="1"/>
  <c r="AJ188" i="1"/>
  <c r="CT188" i="1"/>
  <c r="CU188" i="1"/>
  <c r="T188" i="1" s="1"/>
  <c r="CV188" i="1"/>
  <c r="U188" i="1" s="1"/>
  <c r="CX188" i="1"/>
  <c r="FR188" i="1"/>
  <c r="GL188" i="1"/>
  <c r="GO188" i="1"/>
  <c r="FU196" i="1" s="1"/>
  <c r="FU185" i="1" s="1"/>
  <c r="GP188" i="1"/>
  <c r="GV188" i="1"/>
  <c r="HC188" i="1"/>
  <c r="GX188" i="1" s="1"/>
  <c r="C189" i="1"/>
  <c r="D189" i="1"/>
  <c r="I189" i="1"/>
  <c r="R189" i="1" s="1"/>
  <c r="K189" i="1"/>
  <c r="AC189" i="1"/>
  <c r="AD189" i="1"/>
  <c r="AE189" i="1"/>
  <c r="AF189" i="1"/>
  <c r="CT189" i="1" s="1"/>
  <c r="AG189" i="1"/>
  <c r="CU189" i="1" s="1"/>
  <c r="AH189" i="1"/>
  <c r="CV189" i="1" s="1"/>
  <c r="AI189" i="1"/>
  <c r="AJ189" i="1"/>
  <c r="CX189" i="1" s="1"/>
  <c r="W189" i="1" s="1"/>
  <c r="CQ189" i="1"/>
  <c r="CR189" i="1"/>
  <c r="CS189" i="1"/>
  <c r="CW189" i="1"/>
  <c r="FR189" i="1"/>
  <c r="BY196" i="1" s="1"/>
  <c r="GL189" i="1"/>
  <c r="GO189" i="1"/>
  <c r="GP189" i="1"/>
  <c r="GV189" i="1"/>
  <c r="GX189" i="1"/>
  <c r="HC189" i="1"/>
  <c r="C190" i="1"/>
  <c r="D190" i="1"/>
  <c r="I190" i="1"/>
  <c r="Q190" i="1" s="1"/>
  <c r="K190" i="1"/>
  <c r="V190" i="1"/>
  <c r="AC190" i="1"/>
  <c r="AE190" i="1"/>
  <c r="AF190" i="1"/>
  <c r="S190" i="1" s="1"/>
  <c r="CY190" i="1" s="1"/>
  <c r="X190" i="1" s="1"/>
  <c r="EC196" i="1" s="1"/>
  <c r="AG190" i="1"/>
  <c r="AH190" i="1"/>
  <c r="AI190" i="1"/>
  <c r="CW190" i="1" s="1"/>
  <c r="AJ190" i="1"/>
  <c r="CX190" i="1" s="1"/>
  <c r="CR190" i="1"/>
  <c r="CT190" i="1"/>
  <c r="CU190" i="1"/>
  <c r="T190" i="1" s="1"/>
  <c r="DY196" i="1" s="1"/>
  <c r="CV190" i="1"/>
  <c r="U190" i="1" s="1"/>
  <c r="FR190" i="1"/>
  <c r="GL190" i="1"/>
  <c r="GO190" i="1"/>
  <c r="GP190" i="1"/>
  <c r="GV190" i="1"/>
  <c r="HC190" i="1" s="1"/>
  <c r="C191" i="1"/>
  <c r="D191" i="1"/>
  <c r="I191" i="1"/>
  <c r="K191" i="1"/>
  <c r="AC191" i="1"/>
  <c r="AD191" i="1"/>
  <c r="AB191" i="1" s="1"/>
  <c r="AE191" i="1"/>
  <c r="AF191" i="1"/>
  <c r="CT191" i="1" s="1"/>
  <c r="AG191" i="1"/>
  <c r="CU191" i="1" s="1"/>
  <c r="T191" i="1" s="1"/>
  <c r="AH191" i="1"/>
  <c r="CV191" i="1" s="1"/>
  <c r="AI191" i="1"/>
  <c r="AJ191" i="1"/>
  <c r="CQ191" i="1"/>
  <c r="CR191" i="1"/>
  <c r="CS191" i="1"/>
  <c r="CW191" i="1"/>
  <c r="CX191" i="1"/>
  <c r="FR191" i="1"/>
  <c r="GL191" i="1"/>
  <c r="GO191" i="1"/>
  <c r="GP191" i="1"/>
  <c r="GV191" i="1"/>
  <c r="HC191" i="1"/>
  <c r="C192" i="1"/>
  <c r="D192" i="1"/>
  <c r="I192" i="1"/>
  <c r="K192" i="1"/>
  <c r="S192" i="1"/>
  <c r="CY192" i="1" s="1"/>
  <c r="X192" i="1" s="1"/>
  <c r="U192" i="1"/>
  <c r="V192" i="1"/>
  <c r="AC192" i="1"/>
  <c r="AE192" i="1"/>
  <c r="AF192" i="1"/>
  <c r="AG192" i="1"/>
  <c r="CU192" i="1" s="1"/>
  <c r="T192" i="1" s="1"/>
  <c r="AH192" i="1"/>
  <c r="AI192" i="1"/>
  <c r="CW192" i="1" s="1"/>
  <c r="AJ192" i="1"/>
  <c r="CX192" i="1" s="1"/>
  <c r="W192" i="1" s="1"/>
  <c r="CT192" i="1"/>
  <c r="CV192" i="1"/>
  <c r="FR192" i="1"/>
  <c r="GL192" i="1"/>
  <c r="GO192" i="1"/>
  <c r="GP192" i="1"/>
  <c r="GV192" i="1"/>
  <c r="HC192" i="1"/>
  <c r="GX192" i="1" s="1"/>
  <c r="C193" i="1"/>
  <c r="D193" i="1"/>
  <c r="I193" i="1"/>
  <c r="R193" i="1" s="1"/>
  <c r="GK193" i="1" s="1"/>
  <c r="K193" i="1"/>
  <c r="S193" i="1"/>
  <c r="CZ193" i="1" s="1"/>
  <c r="Y193" i="1" s="1"/>
  <c r="T193" i="1"/>
  <c r="V193" i="1"/>
  <c r="AC193" i="1"/>
  <c r="P193" i="1" s="1"/>
  <c r="AD193" i="1"/>
  <c r="AE193" i="1"/>
  <c r="AF193" i="1"/>
  <c r="CT193" i="1" s="1"/>
  <c r="AG193" i="1"/>
  <c r="CU193" i="1" s="1"/>
  <c r="AH193" i="1"/>
  <c r="CV193" i="1" s="1"/>
  <c r="AI193" i="1"/>
  <c r="AJ193" i="1"/>
  <c r="CQ193" i="1"/>
  <c r="CR193" i="1"/>
  <c r="CS193" i="1"/>
  <c r="CW193" i="1"/>
  <c r="CX193" i="1"/>
  <c r="W193" i="1" s="1"/>
  <c r="FR193" i="1"/>
  <c r="GL193" i="1"/>
  <c r="GO193" i="1"/>
  <c r="CC196" i="1" s="1"/>
  <c r="CC185" i="1" s="1"/>
  <c r="GP193" i="1"/>
  <c r="GV193" i="1"/>
  <c r="GX193" i="1"/>
  <c r="HC193" i="1"/>
  <c r="C194" i="1"/>
  <c r="D194" i="1"/>
  <c r="I194" i="1"/>
  <c r="Q194" i="1" s="1"/>
  <c r="K194" i="1"/>
  <c r="U194" i="1"/>
  <c r="W194" i="1"/>
  <c r="AC194" i="1"/>
  <c r="P194" i="1" s="1"/>
  <c r="CP194" i="1" s="1"/>
  <c r="O194" i="1" s="1"/>
  <c r="AE194" i="1"/>
  <c r="CR194" i="1" s="1"/>
  <c r="AF194" i="1"/>
  <c r="S194" i="1" s="1"/>
  <c r="CY194" i="1" s="1"/>
  <c r="X194" i="1" s="1"/>
  <c r="AG194" i="1"/>
  <c r="AH194" i="1"/>
  <c r="AI194" i="1"/>
  <c r="CW194" i="1" s="1"/>
  <c r="AJ194" i="1"/>
  <c r="CX194" i="1" s="1"/>
  <c r="CT194" i="1"/>
  <c r="CU194" i="1"/>
  <c r="T194" i="1" s="1"/>
  <c r="CV194" i="1"/>
  <c r="FR194" i="1"/>
  <c r="GL194" i="1"/>
  <c r="GO194" i="1"/>
  <c r="GP194" i="1"/>
  <c r="GV194" i="1"/>
  <c r="HC194" i="1" s="1"/>
  <c r="GX194" i="1" s="1"/>
  <c r="B196" i="1"/>
  <c r="B185" i="1" s="1"/>
  <c r="C196" i="1"/>
  <c r="C185" i="1" s="1"/>
  <c r="D196" i="1"/>
  <c r="D185" i="1" s="1"/>
  <c r="F196" i="1"/>
  <c r="F185" i="1" s="1"/>
  <c r="G196" i="1"/>
  <c r="G185" i="1" s="1"/>
  <c r="AT196" i="1"/>
  <c r="AT185" i="1" s="1"/>
  <c r="BB196" i="1"/>
  <c r="BB185" i="1" s="1"/>
  <c r="BC196" i="1"/>
  <c r="BC185" i="1" s="1"/>
  <c r="BX196" i="1"/>
  <c r="BX185" i="1" s="1"/>
  <c r="CD196" i="1"/>
  <c r="CD185" i="1" s="1"/>
  <c r="CK196" i="1"/>
  <c r="CK185" i="1" s="1"/>
  <c r="CL196" i="1"/>
  <c r="CL185" i="1" s="1"/>
  <c r="CM196" i="1"/>
  <c r="DX196" i="1"/>
  <c r="DX185" i="1" s="1"/>
  <c r="EG196" i="1"/>
  <c r="EG185" i="1" s="1"/>
  <c r="EI196" i="1"/>
  <c r="EI185" i="1" s="1"/>
  <c r="EU196" i="1"/>
  <c r="EU185" i="1" s="1"/>
  <c r="FP196" i="1"/>
  <c r="FP185" i="1" s="1"/>
  <c r="FQ196" i="1"/>
  <c r="FR196" i="1"/>
  <c r="FR185" i="1" s="1"/>
  <c r="FV196" i="1"/>
  <c r="FV185" i="1" s="1"/>
  <c r="GC196" i="1"/>
  <c r="GC185" i="1" s="1"/>
  <c r="GD196" i="1"/>
  <c r="GD185" i="1" s="1"/>
  <c r="GE196" i="1"/>
  <c r="F212" i="1"/>
  <c r="B226" i="1"/>
  <c r="B138" i="1" s="1"/>
  <c r="C226" i="1"/>
  <c r="C138" i="1" s="1"/>
  <c r="D226" i="1"/>
  <c r="D138" i="1" s="1"/>
  <c r="F226" i="1"/>
  <c r="F138" i="1" s="1"/>
  <c r="G226" i="1"/>
  <c r="G138" i="1" s="1"/>
  <c r="B256" i="1"/>
  <c r="B22" i="1" s="1"/>
  <c r="C256" i="1"/>
  <c r="C22" i="1" s="1"/>
  <c r="D256" i="1"/>
  <c r="D22" i="1" s="1"/>
  <c r="F256" i="1"/>
  <c r="F22" i="1" s="1"/>
  <c r="G256" i="1"/>
  <c r="G22" i="1" s="1"/>
  <c r="D286" i="1"/>
  <c r="E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BE288" i="1"/>
  <c r="BF288" i="1"/>
  <c r="BG288" i="1"/>
  <c r="BH288" i="1"/>
  <c r="BI288" i="1"/>
  <c r="BJ288" i="1"/>
  <c r="BK288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BX288" i="1"/>
  <c r="BY288" i="1"/>
  <c r="BZ288" i="1"/>
  <c r="CA288" i="1"/>
  <c r="CB288" i="1"/>
  <c r="CC288" i="1"/>
  <c r="CD288" i="1"/>
  <c r="CE288" i="1"/>
  <c r="CF288" i="1"/>
  <c r="CG288" i="1"/>
  <c r="CH288" i="1"/>
  <c r="CI288" i="1"/>
  <c r="CJ288" i="1"/>
  <c r="CK288" i="1"/>
  <c r="CL288" i="1"/>
  <c r="CM288" i="1"/>
  <c r="CN288" i="1"/>
  <c r="CO288" i="1"/>
  <c r="CP288" i="1"/>
  <c r="CQ288" i="1"/>
  <c r="CR288" i="1"/>
  <c r="CS288" i="1"/>
  <c r="CT288" i="1"/>
  <c r="CU288" i="1"/>
  <c r="CV288" i="1"/>
  <c r="CW288" i="1"/>
  <c r="CX288" i="1"/>
  <c r="CY288" i="1"/>
  <c r="CZ288" i="1"/>
  <c r="DA288" i="1"/>
  <c r="DB288" i="1"/>
  <c r="DC288" i="1"/>
  <c r="DD288" i="1"/>
  <c r="DE288" i="1"/>
  <c r="DF288" i="1"/>
  <c r="DR288" i="1"/>
  <c r="DS288" i="1"/>
  <c r="DT288" i="1"/>
  <c r="DU288" i="1"/>
  <c r="DV288" i="1"/>
  <c r="DW288" i="1"/>
  <c r="DX288" i="1"/>
  <c r="DY288" i="1"/>
  <c r="DZ288" i="1"/>
  <c r="EA288" i="1"/>
  <c r="EB288" i="1"/>
  <c r="EC288" i="1"/>
  <c r="ED288" i="1"/>
  <c r="EE288" i="1"/>
  <c r="EF288" i="1"/>
  <c r="EW288" i="1"/>
  <c r="EX288" i="1"/>
  <c r="EY288" i="1"/>
  <c r="EZ288" i="1"/>
  <c r="FA288" i="1"/>
  <c r="FB288" i="1"/>
  <c r="FC288" i="1"/>
  <c r="FD288" i="1"/>
  <c r="FE288" i="1"/>
  <c r="FF288" i="1"/>
  <c r="FG288" i="1"/>
  <c r="FH288" i="1"/>
  <c r="FI288" i="1"/>
  <c r="FJ288" i="1"/>
  <c r="FK288" i="1"/>
  <c r="FL288" i="1"/>
  <c r="FM288" i="1"/>
  <c r="FN288" i="1"/>
  <c r="FO288" i="1"/>
  <c r="FP288" i="1"/>
  <c r="FQ288" i="1"/>
  <c r="FR288" i="1"/>
  <c r="FS288" i="1"/>
  <c r="FT288" i="1"/>
  <c r="FU288" i="1"/>
  <c r="FV288" i="1"/>
  <c r="FW288" i="1"/>
  <c r="FX288" i="1"/>
  <c r="FY288" i="1"/>
  <c r="FZ288" i="1"/>
  <c r="GA288" i="1"/>
  <c r="GB288" i="1"/>
  <c r="GC288" i="1"/>
  <c r="GD288" i="1"/>
  <c r="GE288" i="1"/>
  <c r="GF288" i="1"/>
  <c r="GG288" i="1"/>
  <c r="GH288" i="1"/>
  <c r="GI288" i="1"/>
  <c r="GJ288" i="1"/>
  <c r="GK288" i="1"/>
  <c r="GL288" i="1"/>
  <c r="GM288" i="1"/>
  <c r="GN288" i="1"/>
  <c r="GO288" i="1"/>
  <c r="GP288" i="1"/>
  <c r="GQ288" i="1"/>
  <c r="GR288" i="1"/>
  <c r="GS288" i="1"/>
  <c r="GT288" i="1"/>
  <c r="GU288" i="1"/>
  <c r="GV288" i="1"/>
  <c r="GW288" i="1"/>
  <c r="GX288" i="1"/>
  <c r="D290" i="1"/>
  <c r="E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CJ292" i="1"/>
  <c r="CK292" i="1"/>
  <c r="CL292" i="1"/>
  <c r="CM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D294" i="1"/>
  <c r="E296" i="1"/>
  <c r="Z296" i="1"/>
  <c r="AA296" i="1"/>
  <c r="AM296" i="1"/>
  <c r="AN296" i="1"/>
  <c r="BE296" i="1"/>
  <c r="BF296" i="1"/>
  <c r="BG296" i="1"/>
  <c r="BH296" i="1"/>
  <c r="BI296" i="1"/>
  <c r="BJ296" i="1"/>
  <c r="BK296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CN296" i="1"/>
  <c r="CO296" i="1"/>
  <c r="CP296" i="1"/>
  <c r="CQ296" i="1"/>
  <c r="CR296" i="1"/>
  <c r="CS296" i="1"/>
  <c r="CT296" i="1"/>
  <c r="CU296" i="1"/>
  <c r="CV296" i="1"/>
  <c r="CW296" i="1"/>
  <c r="CX296" i="1"/>
  <c r="CY296" i="1"/>
  <c r="CZ296" i="1"/>
  <c r="DA296" i="1"/>
  <c r="DB296" i="1"/>
  <c r="DC296" i="1"/>
  <c r="DD296" i="1"/>
  <c r="DE296" i="1"/>
  <c r="DF296" i="1"/>
  <c r="DR296" i="1"/>
  <c r="DS296" i="1"/>
  <c r="EE296" i="1"/>
  <c r="EF296" i="1"/>
  <c r="EW296" i="1"/>
  <c r="EX296" i="1"/>
  <c r="EY296" i="1"/>
  <c r="EZ296" i="1"/>
  <c r="FA296" i="1"/>
  <c r="FB296" i="1"/>
  <c r="FC296" i="1"/>
  <c r="FD296" i="1"/>
  <c r="FE296" i="1"/>
  <c r="FF296" i="1"/>
  <c r="FG296" i="1"/>
  <c r="FH296" i="1"/>
  <c r="FI296" i="1"/>
  <c r="FJ296" i="1"/>
  <c r="FK296" i="1"/>
  <c r="FL296" i="1"/>
  <c r="FM296" i="1"/>
  <c r="FN296" i="1"/>
  <c r="FO296" i="1"/>
  <c r="GF296" i="1"/>
  <c r="GG296" i="1"/>
  <c r="GH296" i="1"/>
  <c r="GI296" i="1"/>
  <c r="GJ296" i="1"/>
  <c r="GK296" i="1"/>
  <c r="GL296" i="1"/>
  <c r="GM296" i="1"/>
  <c r="GN296" i="1"/>
  <c r="GO296" i="1"/>
  <c r="GP296" i="1"/>
  <c r="GQ296" i="1"/>
  <c r="GR296" i="1"/>
  <c r="GS296" i="1"/>
  <c r="GT296" i="1"/>
  <c r="GU296" i="1"/>
  <c r="GV296" i="1"/>
  <c r="GW296" i="1"/>
  <c r="GX296" i="1"/>
  <c r="C298" i="1"/>
  <c r="D298" i="1"/>
  <c r="P298" i="1"/>
  <c r="S298" i="1"/>
  <c r="AC298" i="1"/>
  <c r="CQ298" i="1" s="1"/>
  <c r="AD298" i="1"/>
  <c r="AB298" i="1" s="1"/>
  <c r="AE298" i="1"/>
  <c r="R298" i="1" s="1"/>
  <c r="GK298" i="1" s="1"/>
  <c r="AF298" i="1"/>
  <c r="AG298" i="1"/>
  <c r="AH298" i="1"/>
  <c r="CV298" i="1" s="1"/>
  <c r="U298" i="1" s="1"/>
  <c r="AI298" i="1"/>
  <c r="CW298" i="1" s="1"/>
  <c r="V298" i="1" s="1"/>
  <c r="AI311" i="1" s="1"/>
  <c r="AJ298" i="1"/>
  <c r="CX298" i="1" s="1"/>
  <c r="W298" i="1" s="1"/>
  <c r="CS298" i="1"/>
  <c r="CT298" i="1"/>
  <c r="CU298" i="1"/>
  <c r="T298" i="1" s="1"/>
  <c r="CY298" i="1"/>
  <c r="X298" i="1" s="1"/>
  <c r="CZ298" i="1"/>
  <c r="Y298" i="1" s="1"/>
  <c r="FR298" i="1"/>
  <c r="GL298" i="1"/>
  <c r="GO298" i="1"/>
  <c r="GP298" i="1"/>
  <c r="GV298" i="1"/>
  <c r="HC298" i="1" s="1"/>
  <c r="GX298" i="1" s="1"/>
  <c r="C299" i="1"/>
  <c r="D299" i="1"/>
  <c r="R299" i="1"/>
  <c r="GK299" i="1" s="1"/>
  <c r="S299" i="1"/>
  <c r="CY299" i="1" s="1"/>
  <c r="X299" i="1" s="1"/>
  <c r="AC299" i="1"/>
  <c r="AD299" i="1"/>
  <c r="AE299" i="1"/>
  <c r="Q299" i="1" s="1"/>
  <c r="AF299" i="1"/>
  <c r="AG299" i="1"/>
  <c r="CU299" i="1" s="1"/>
  <c r="T299" i="1" s="1"/>
  <c r="AH299" i="1"/>
  <c r="CV299" i="1" s="1"/>
  <c r="U299" i="1" s="1"/>
  <c r="AI299" i="1"/>
  <c r="CW299" i="1" s="1"/>
  <c r="V299" i="1" s="1"/>
  <c r="AJ299" i="1"/>
  <c r="CR299" i="1"/>
  <c r="CS299" i="1"/>
  <c r="CT299" i="1"/>
  <c r="CX299" i="1"/>
  <c r="W299" i="1" s="1"/>
  <c r="CZ299" i="1"/>
  <c r="Y299" i="1" s="1"/>
  <c r="FR299" i="1"/>
  <c r="GL299" i="1"/>
  <c r="GO299" i="1"/>
  <c r="GP299" i="1"/>
  <c r="GV299" i="1"/>
  <c r="HC299" i="1"/>
  <c r="GX299" i="1" s="1"/>
  <c r="P300" i="1"/>
  <c r="S300" i="1"/>
  <c r="AC300" i="1"/>
  <c r="CQ300" i="1" s="1"/>
  <c r="AD300" i="1"/>
  <c r="AB300" i="1" s="1"/>
  <c r="AE300" i="1"/>
  <c r="R300" i="1" s="1"/>
  <c r="GK300" i="1" s="1"/>
  <c r="AF300" i="1"/>
  <c r="AG300" i="1"/>
  <c r="AH300" i="1"/>
  <c r="CV300" i="1" s="1"/>
  <c r="U300" i="1" s="1"/>
  <c r="AI300" i="1"/>
  <c r="CW300" i="1" s="1"/>
  <c r="V300" i="1" s="1"/>
  <c r="AJ300" i="1"/>
  <c r="CX300" i="1" s="1"/>
  <c r="W300" i="1" s="1"/>
  <c r="CS300" i="1"/>
  <c r="CT300" i="1"/>
  <c r="CU300" i="1"/>
  <c r="T300" i="1" s="1"/>
  <c r="CY300" i="1"/>
  <c r="X300" i="1" s="1"/>
  <c r="CZ300" i="1"/>
  <c r="Y300" i="1" s="1"/>
  <c r="GL300" i="1"/>
  <c r="GN300" i="1"/>
  <c r="GO300" i="1"/>
  <c r="GP300" i="1"/>
  <c r="GV300" i="1"/>
  <c r="HC300" i="1" s="1"/>
  <c r="GX300" i="1" s="1"/>
  <c r="P301" i="1"/>
  <c r="AC301" i="1"/>
  <c r="AE301" i="1"/>
  <c r="Q301" i="1" s="1"/>
  <c r="CP301" i="1" s="1"/>
  <c r="O301" i="1" s="1"/>
  <c r="AF301" i="1"/>
  <c r="S301" i="1" s="1"/>
  <c r="AG301" i="1"/>
  <c r="AH301" i="1"/>
  <c r="AI301" i="1"/>
  <c r="CW301" i="1" s="1"/>
  <c r="V301" i="1" s="1"/>
  <c r="AJ301" i="1"/>
  <c r="CX301" i="1" s="1"/>
  <c r="W301" i="1" s="1"/>
  <c r="CT301" i="1"/>
  <c r="CU301" i="1"/>
  <c r="T301" i="1" s="1"/>
  <c r="CV301" i="1"/>
  <c r="U301" i="1" s="1"/>
  <c r="GL301" i="1"/>
  <c r="GN301" i="1"/>
  <c r="GO301" i="1"/>
  <c r="GP301" i="1"/>
  <c r="GV301" i="1"/>
  <c r="HC301" i="1" s="1"/>
  <c r="GX301" i="1" s="1"/>
  <c r="C302" i="1"/>
  <c r="D302" i="1"/>
  <c r="P302" i="1"/>
  <c r="S302" i="1"/>
  <c r="T302" i="1"/>
  <c r="AC302" i="1"/>
  <c r="CQ302" i="1" s="1"/>
  <c r="AD302" i="1"/>
  <c r="AB302" i="1" s="1"/>
  <c r="AE302" i="1"/>
  <c r="R302" i="1" s="1"/>
  <c r="GK302" i="1" s="1"/>
  <c r="AF302" i="1"/>
  <c r="AG302" i="1"/>
  <c r="AH302" i="1"/>
  <c r="CV302" i="1" s="1"/>
  <c r="U302" i="1" s="1"/>
  <c r="AI302" i="1"/>
  <c r="CW302" i="1" s="1"/>
  <c r="V302" i="1" s="1"/>
  <c r="AJ302" i="1"/>
  <c r="CX302" i="1" s="1"/>
  <c r="W302" i="1" s="1"/>
  <c r="CS302" i="1"/>
  <c r="CT302" i="1"/>
  <c r="CU302" i="1"/>
  <c r="CY302" i="1"/>
  <c r="X302" i="1" s="1"/>
  <c r="CZ302" i="1"/>
  <c r="Y302" i="1" s="1"/>
  <c r="FR302" i="1"/>
  <c r="GL302" i="1"/>
  <c r="GO302" i="1"/>
  <c r="GP302" i="1"/>
  <c r="GV302" i="1"/>
  <c r="HC302" i="1" s="1"/>
  <c r="GX302" i="1" s="1"/>
  <c r="C303" i="1"/>
  <c r="D303" i="1"/>
  <c r="R303" i="1"/>
  <c r="GK303" i="1" s="1"/>
  <c r="S303" i="1"/>
  <c r="CY303" i="1" s="1"/>
  <c r="X303" i="1" s="1"/>
  <c r="AB303" i="1"/>
  <c r="AC303" i="1"/>
  <c r="AD303" i="1"/>
  <c r="AE303" i="1"/>
  <c r="Q303" i="1" s="1"/>
  <c r="AF303" i="1"/>
  <c r="AG303" i="1"/>
  <c r="CU303" i="1" s="1"/>
  <c r="T303" i="1" s="1"/>
  <c r="AH303" i="1"/>
  <c r="CV303" i="1" s="1"/>
  <c r="U303" i="1" s="1"/>
  <c r="AI303" i="1"/>
  <c r="CW303" i="1" s="1"/>
  <c r="V303" i="1" s="1"/>
  <c r="AJ303" i="1"/>
  <c r="CR303" i="1"/>
  <c r="CS303" i="1"/>
  <c r="CT303" i="1"/>
  <c r="CX303" i="1"/>
  <c r="W303" i="1" s="1"/>
  <c r="CZ303" i="1"/>
  <c r="Y303" i="1" s="1"/>
  <c r="FR303" i="1"/>
  <c r="GL303" i="1"/>
  <c r="GO303" i="1"/>
  <c r="GP303" i="1"/>
  <c r="GV303" i="1"/>
  <c r="HC303" i="1"/>
  <c r="GX303" i="1" s="1"/>
  <c r="C304" i="1"/>
  <c r="D304" i="1"/>
  <c r="R304" i="1"/>
  <c r="GK304" i="1" s="1"/>
  <c r="S304" i="1"/>
  <c r="CZ304" i="1" s="1"/>
  <c r="Y304" i="1" s="1"/>
  <c r="AC304" i="1"/>
  <c r="P304" i="1" s="1"/>
  <c r="AE304" i="1"/>
  <c r="AD304" i="1" s="1"/>
  <c r="AB304" i="1" s="1"/>
  <c r="AF304" i="1"/>
  <c r="CT304" i="1" s="1"/>
  <c r="AG304" i="1"/>
  <c r="CU304" i="1" s="1"/>
  <c r="T304" i="1" s="1"/>
  <c r="AH304" i="1"/>
  <c r="CV304" i="1" s="1"/>
  <c r="U304" i="1" s="1"/>
  <c r="AI304" i="1"/>
  <c r="AJ304" i="1"/>
  <c r="CQ304" i="1"/>
  <c r="CR304" i="1"/>
  <c r="CS304" i="1"/>
  <c r="CW304" i="1"/>
  <c r="V304" i="1" s="1"/>
  <c r="CX304" i="1"/>
  <c r="W304" i="1" s="1"/>
  <c r="FR304" i="1"/>
  <c r="GL304" i="1"/>
  <c r="GN304" i="1"/>
  <c r="GP304" i="1"/>
  <c r="GV304" i="1"/>
  <c r="HC304" i="1"/>
  <c r="GX304" i="1" s="1"/>
  <c r="CJ311" i="1" s="1"/>
  <c r="C305" i="1"/>
  <c r="D305" i="1"/>
  <c r="P305" i="1"/>
  <c r="Q305" i="1"/>
  <c r="S305" i="1"/>
  <c r="W305" i="1"/>
  <c r="AC305" i="1"/>
  <c r="AE305" i="1"/>
  <c r="AF305" i="1"/>
  <c r="CT305" i="1" s="1"/>
  <c r="AG305" i="1"/>
  <c r="CU305" i="1" s="1"/>
  <c r="T305" i="1" s="1"/>
  <c r="AH305" i="1"/>
  <c r="AI305" i="1"/>
  <c r="AJ305" i="1"/>
  <c r="CP305" i="1"/>
  <c r="O305" i="1" s="1"/>
  <c r="CQ305" i="1"/>
  <c r="CR305" i="1"/>
  <c r="CV305" i="1"/>
  <c r="U305" i="1" s="1"/>
  <c r="CW305" i="1"/>
  <c r="V305" i="1" s="1"/>
  <c r="CX305" i="1"/>
  <c r="FR305" i="1"/>
  <c r="GL305" i="1"/>
  <c r="FR311" i="1" s="1"/>
  <c r="GN305" i="1"/>
  <c r="GP305" i="1"/>
  <c r="GV305" i="1"/>
  <c r="HC305" i="1" s="1"/>
  <c r="GX305" i="1" s="1"/>
  <c r="GB311" i="1" s="1"/>
  <c r="C306" i="1"/>
  <c r="D306" i="1"/>
  <c r="P306" i="1"/>
  <c r="AC306" i="1"/>
  <c r="AB306" i="1" s="1"/>
  <c r="AD306" i="1"/>
  <c r="AE306" i="1"/>
  <c r="Q306" i="1" s="1"/>
  <c r="AF306" i="1"/>
  <c r="AG306" i="1"/>
  <c r="AH306" i="1"/>
  <c r="AI306" i="1"/>
  <c r="AJ306" i="1"/>
  <c r="CX306" i="1" s="1"/>
  <c r="W306" i="1" s="1"/>
  <c r="CQ306" i="1"/>
  <c r="CU306" i="1"/>
  <c r="T306" i="1" s="1"/>
  <c r="CV306" i="1"/>
  <c r="U306" i="1" s="1"/>
  <c r="CW306" i="1"/>
  <c r="V306" i="1" s="1"/>
  <c r="FR306" i="1"/>
  <c r="GL306" i="1"/>
  <c r="GN306" i="1"/>
  <c r="GP306" i="1"/>
  <c r="GV306" i="1"/>
  <c r="HC306" i="1" s="1"/>
  <c r="GX306" i="1"/>
  <c r="C307" i="1"/>
  <c r="D307" i="1"/>
  <c r="V307" i="1"/>
  <c r="W307" i="1"/>
  <c r="AC307" i="1"/>
  <c r="AE307" i="1"/>
  <c r="AF307" i="1"/>
  <c r="S307" i="1" s="1"/>
  <c r="CY307" i="1" s="1"/>
  <c r="X307" i="1" s="1"/>
  <c r="AG307" i="1"/>
  <c r="AH307" i="1"/>
  <c r="AI307" i="1"/>
  <c r="CW307" i="1" s="1"/>
  <c r="AJ307" i="1"/>
  <c r="CX307" i="1" s="1"/>
  <c r="CT307" i="1"/>
  <c r="CU307" i="1"/>
  <c r="T307" i="1" s="1"/>
  <c r="CV307" i="1"/>
  <c r="U307" i="1" s="1"/>
  <c r="CZ307" i="1"/>
  <c r="Y307" i="1" s="1"/>
  <c r="FR307" i="1"/>
  <c r="GL307" i="1"/>
  <c r="GN307" i="1"/>
  <c r="GP307" i="1"/>
  <c r="FV311" i="1" s="1"/>
  <c r="GV307" i="1"/>
  <c r="HC307" i="1" s="1"/>
  <c r="GX307" i="1" s="1"/>
  <c r="I308" i="1"/>
  <c r="Q308" i="1"/>
  <c r="U308" i="1"/>
  <c r="V308" i="1"/>
  <c r="W308" i="1"/>
  <c r="AC308" i="1"/>
  <c r="AE308" i="1"/>
  <c r="AF308" i="1"/>
  <c r="S308" i="1" s="1"/>
  <c r="CY308" i="1" s="1"/>
  <c r="X308" i="1" s="1"/>
  <c r="AG308" i="1"/>
  <c r="AH308" i="1"/>
  <c r="AI308" i="1"/>
  <c r="CW308" i="1" s="1"/>
  <c r="AJ308" i="1"/>
  <c r="CX308" i="1" s="1"/>
  <c r="CT308" i="1"/>
  <c r="CU308" i="1"/>
  <c r="T308" i="1" s="1"/>
  <c r="CV308" i="1"/>
  <c r="FR308" i="1"/>
  <c r="GL308" i="1"/>
  <c r="GN308" i="1"/>
  <c r="GP308" i="1"/>
  <c r="GV308" i="1"/>
  <c r="HC308" i="1" s="1"/>
  <c r="GX308" i="1" s="1"/>
  <c r="I309" i="1"/>
  <c r="Q309" i="1"/>
  <c r="W309" i="1"/>
  <c r="AC309" i="1"/>
  <c r="AD309" i="1"/>
  <c r="AE309" i="1"/>
  <c r="AF309" i="1"/>
  <c r="S309" i="1" s="1"/>
  <c r="CY309" i="1" s="1"/>
  <c r="X309" i="1" s="1"/>
  <c r="AG309" i="1"/>
  <c r="AH309" i="1"/>
  <c r="AI309" i="1"/>
  <c r="CW309" i="1" s="1"/>
  <c r="V309" i="1" s="1"/>
  <c r="AJ309" i="1"/>
  <c r="CX309" i="1" s="1"/>
  <c r="CT309" i="1"/>
  <c r="CU309" i="1"/>
  <c r="T309" i="1" s="1"/>
  <c r="CV309" i="1"/>
  <c r="U309" i="1" s="1"/>
  <c r="CZ309" i="1"/>
  <c r="Y309" i="1" s="1"/>
  <c r="FR309" i="1"/>
  <c r="GL309" i="1"/>
  <c r="GN309" i="1"/>
  <c r="GP309" i="1"/>
  <c r="GV309" i="1"/>
  <c r="HC309" i="1" s="1"/>
  <c r="GX309" i="1" s="1"/>
  <c r="B311" i="1"/>
  <c r="B296" i="1" s="1"/>
  <c r="C311" i="1"/>
  <c r="C296" i="1" s="1"/>
  <c r="D311" i="1"/>
  <c r="D296" i="1" s="1"/>
  <c r="F311" i="1"/>
  <c r="F296" i="1" s="1"/>
  <c r="G311" i="1"/>
  <c r="G296" i="1" s="1"/>
  <c r="AO311" i="1"/>
  <c r="AO296" i="1" s="1"/>
  <c r="BX311" i="1"/>
  <c r="BX296" i="1" s="1"/>
  <c r="BZ311" i="1"/>
  <c r="AQ311" i="1" s="1"/>
  <c r="AQ296" i="1" s="1"/>
  <c r="CD311" i="1"/>
  <c r="CD296" i="1" s="1"/>
  <c r="CK311" i="1"/>
  <c r="CK296" i="1" s="1"/>
  <c r="CL311" i="1"/>
  <c r="BC311" i="1" s="1"/>
  <c r="BC296" i="1" s="1"/>
  <c r="CM311" i="1"/>
  <c r="BD311" i="1" s="1"/>
  <c r="BD296" i="1" s="1"/>
  <c r="DK311" i="1"/>
  <c r="DK296" i="1" s="1"/>
  <c r="DX311" i="1"/>
  <c r="DX296" i="1" s="1"/>
  <c r="DY311" i="1"/>
  <c r="DY296" i="1" s="1"/>
  <c r="FP311" i="1"/>
  <c r="EG311" i="1" s="1"/>
  <c r="GC311" i="1"/>
  <c r="GD311" i="1"/>
  <c r="EU311" i="1" s="1"/>
  <c r="GE311" i="1"/>
  <c r="F315" i="1"/>
  <c r="F336" i="1"/>
  <c r="D341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R343" i="1"/>
  <c r="DS343" i="1"/>
  <c r="EE343" i="1"/>
  <c r="EF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I345" i="1"/>
  <c r="K345" i="1"/>
  <c r="U345" i="1"/>
  <c r="AC345" i="1"/>
  <c r="AE345" i="1"/>
  <c r="AD345" i="1" s="1"/>
  <c r="AB345" i="1" s="1"/>
  <c r="AF345" i="1"/>
  <c r="CT345" i="1" s="1"/>
  <c r="AG345" i="1"/>
  <c r="CU345" i="1" s="1"/>
  <c r="T345" i="1" s="1"/>
  <c r="AH345" i="1"/>
  <c r="CV345" i="1" s="1"/>
  <c r="AI345" i="1"/>
  <c r="AJ345" i="1"/>
  <c r="CQ345" i="1"/>
  <c r="CR345" i="1"/>
  <c r="CS345" i="1"/>
  <c r="CW345" i="1"/>
  <c r="CX345" i="1"/>
  <c r="FR345" i="1"/>
  <c r="GL345" i="1"/>
  <c r="GN345" i="1"/>
  <c r="GP345" i="1"/>
  <c r="GV345" i="1"/>
  <c r="GX345" i="1"/>
  <c r="HC345" i="1"/>
  <c r="C346" i="1"/>
  <c r="D346" i="1"/>
  <c r="I346" i="1"/>
  <c r="K346" i="1"/>
  <c r="W346" i="1"/>
  <c r="X346" i="1"/>
  <c r="AC346" i="1"/>
  <c r="AB346" i="1" s="1"/>
  <c r="AD346" i="1"/>
  <c r="AE346" i="1"/>
  <c r="Q346" i="1" s="1"/>
  <c r="AF346" i="1"/>
  <c r="S346" i="1" s="1"/>
  <c r="CY346" i="1" s="1"/>
  <c r="AG346" i="1"/>
  <c r="AH346" i="1"/>
  <c r="AI346" i="1"/>
  <c r="CW346" i="1" s="1"/>
  <c r="V346" i="1" s="1"/>
  <c r="AJ346" i="1"/>
  <c r="CX346" i="1" s="1"/>
  <c r="CT346" i="1"/>
  <c r="CU346" i="1"/>
  <c r="T346" i="1" s="1"/>
  <c r="CV346" i="1"/>
  <c r="U346" i="1" s="1"/>
  <c r="CZ346" i="1"/>
  <c r="Y346" i="1" s="1"/>
  <c r="FR346" i="1"/>
  <c r="GL346" i="1"/>
  <c r="GN346" i="1"/>
  <c r="GP346" i="1"/>
  <c r="GV346" i="1"/>
  <c r="HC346" i="1" s="1"/>
  <c r="GX346" i="1"/>
  <c r="AC347" i="1"/>
  <c r="AE347" i="1"/>
  <c r="AF347" i="1"/>
  <c r="CT347" i="1" s="1"/>
  <c r="AG347" i="1"/>
  <c r="AH347" i="1"/>
  <c r="AI347" i="1"/>
  <c r="CW347" i="1" s="1"/>
  <c r="AJ347" i="1"/>
  <c r="CX347" i="1" s="1"/>
  <c r="CQ347" i="1"/>
  <c r="CU347" i="1"/>
  <c r="CV347" i="1"/>
  <c r="FR347" i="1"/>
  <c r="GL347" i="1"/>
  <c r="GN347" i="1"/>
  <c r="GP347" i="1"/>
  <c r="GV347" i="1"/>
  <c r="HC347" i="1" s="1"/>
  <c r="I348" i="1"/>
  <c r="R348" i="1"/>
  <c r="GK348" i="1" s="1"/>
  <c r="U348" i="1"/>
  <c r="AC348" i="1"/>
  <c r="AD348" i="1"/>
  <c r="AE348" i="1"/>
  <c r="AF348" i="1"/>
  <c r="S348" i="1" s="1"/>
  <c r="CY348" i="1" s="1"/>
  <c r="X348" i="1" s="1"/>
  <c r="AG348" i="1"/>
  <c r="AH348" i="1"/>
  <c r="AI348" i="1"/>
  <c r="AJ348" i="1"/>
  <c r="CX348" i="1" s="1"/>
  <c r="W348" i="1" s="1"/>
  <c r="CQ348" i="1"/>
  <c r="CU348" i="1"/>
  <c r="T348" i="1" s="1"/>
  <c r="CV348" i="1"/>
  <c r="CW348" i="1"/>
  <c r="V348" i="1" s="1"/>
  <c r="FR348" i="1"/>
  <c r="GL348" i="1"/>
  <c r="GN348" i="1"/>
  <c r="GP348" i="1"/>
  <c r="GV348" i="1"/>
  <c r="HC348" i="1" s="1"/>
  <c r="GX348" i="1" s="1"/>
  <c r="P349" i="1"/>
  <c r="R349" i="1"/>
  <c r="GK349" i="1" s="1"/>
  <c r="S349" i="1"/>
  <c r="AC349" i="1"/>
  <c r="AE349" i="1"/>
  <c r="CS349" i="1" s="1"/>
  <c r="AF349" i="1"/>
  <c r="CT349" i="1" s="1"/>
  <c r="AG349" i="1"/>
  <c r="CU349" i="1" s="1"/>
  <c r="T349" i="1" s="1"/>
  <c r="AH349" i="1"/>
  <c r="AI349" i="1"/>
  <c r="AJ349" i="1"/>
  <c r="CQ349" i="1"/>
  <c r="CV349" i="1"/>
  <c r="U349" i="1" s="1"/>
  <c r="CW349" i="1"/>
  <c r="V349" i="1" s="1"/>
  <c r="CX349" i="1"/>
  <c r="W349" i="1" s="1"/>
  <c r="FR349" i="1"/>
  <c r="GL349" i="1"/>
  <c r="GN349" i="1"/>
  <c r="GP349" i="1"/>
  <c r="GV349" i="1"/>
  <c r="GX349" i="1"/>
  <c r="HC349" i="1"/>
  <c r="P350" i="1"/>
  <c r="Q350" i="1"/>
  <c r="CP350" i="1" s="1"/>
  <c r="O350" i="1" s="1"/>
  <c r="R350" i="1"/>
  <c r="S350" i="1"/>
  <c r="CZ350" i="1" s="1"/>
  <c r="W350" i="1"/>
  <c r="Y350" i="1"/>
  <c r="AB350" i="1"/>
  <c r="AC350" i="1"/>
  <c r="AE350" i="1"/>
  <c r="AD350" i="1" s="1"/>
  <c r="AF350" i="1"/>
  <c r="CT350" i="1" s="1"/>
  <c r="AG350" i="1"/>
  <c r="CU350" i="1" s="1"/>
  <c r="T350" i="1" s="1"/>
  <c r="AH350" i="1"/>
  <c r="CV350" i="1" s="1"/>
  <c r="U350" i="1" s="1"/>
  <c r="AI350" i="1"/>
  <c r="AJ350" i="1"/>
  <c r="CQ350" i="1"/>
  <c r="CR350" i="1"/>
  <c r="CS350" i="1"/>
  <c r="CW350" i="1"/>
  <c r="V350" i="1" s="1"/>
  <c r="CX350" i="1"/>
  <c r="FR350" i="1"/>
  <c r="GK350" i="1"/>
  <c r="GL350" i="1"/>
  <c r="GN350" i="1"/>
  <c r="GP350" i="1"/>
  <c r="GV350" i="1"/>
  <c r="HC350" i="1" s="1"/>
  <c r="GX350" i="1" s="1"/>
  <c r="R351" i="1"/>
  <c r="GK351" i="1" s="1"/>
  <c r="U351" i="1"/>
  <c r="AC351" i="1"/>
  <c r="P351" i="1" s="1"/>
  <c r="AE351" i="1"/>
  <c r="AD351" i="1" s="1"/>
  <c r="AB351" i="1" s="1"/>
  <c r="AF351" i="1"/>
  <c r="S351" i="1" s="1"/>
  <c r="AG351" i="1"/>
  <c r="CU351" i="1" s="1"/>
  <c r="T351" i="1" s="1"/>
  <c r="AH351" i="1"/>
  <c r="CV351" i="1" s="1"/>
  <c r="AI351" i="1"/>
  <c r="AJ351" i="1"/>
  <c r="CQ351" i="1"/>
  <c r="CR351" i="1"/>
  <c r="CS351" i="1"/>
  <c r="CW351" i="1"/>
  <c r="V351" i="1" s="1"/>
  <c r="CX351" i="1"/>
  <c r="W351" i="1" s="1"/>
  <c r="FR351" i="1"/>
  <c r="GL351" i="1"/>
  <c r="GN351" i="1"/>
  <c r="GP351" i="1"/>
  <c r="GV351" i="1"/>
  <c r="HC351" i="1"/>
  <c r="GX351" i="1" s="1"/>
  <c r="P352" i="1"/>
  <c r="CP352" i="1" s="1"/>
  <c r="O352" i="1" s="1"/>
  <c r="R352" i="1"/>
  <c r="GK352" i="1" s="1"/>
  <c r="S352" i="1"/>
  <c r="CY352" i="1" s="1"/>
  <c r="X352" i="1" s="1"/>
  <c r="AC352" i="1"/>
  <c r="CQ352" i="1" s="1"/>
  <c r="AD352" i="1"/>
  <c r="AE352" i="1"/>
  <c r="Q352" i="1" s="1"/>
  <c r="AF352" i="1"/>
  <c r="AG352" i="1"/>
  <c r="CU352" i="1" s="1"/>
  <c r="T352" i="1" s="1"/>
  <c r="AH352" i="1"/>
  <c r="CV352" i="1" s="1"/>
  <c r="U352" i="1" s="1"/>
  <c r="AI352" i="1"/>
  <c r="CW352" i="1" s="1"/>
  <c r="V352" i="1" s="1"/>
  <c r="AJ352" i="1"/>
  <c r="CR352" i="1"/>
  <c r="CS352" i="1"/>
  <c r="CT352" i="1"/>
  <c r="CX352" i="1"/>
  <c r="W352" i="1" s="1"/>
  <c r="FR352" i="1"/>
  <c r="GL352" i="1"/>
  <c r="GN352" i="1"/>
  <c r="GP352" i="1"/>
  <c r="GV352" i="1"/>
  <c r="HC352" i="1"/>
  <c r="GX352" i="1" s="1"/>
  <c r="S353" i="1"/>
  <c r="T353" i="1"/>
  <c r="AC353" i="1"/>
  <c r="CQ353" i="1" s="1"/>
  <c r="AE353" i="1"/>
  <c r="R353" i="1" s="1"/>
  <c r="AF353" i="1"/>
  <c r="AG353" i="1"/>
  <c r="AH353" i="1"/>
  <c r="AI353" i="1"/>
  <c r="CW353" i="1" s="1"/>
  <c r="V353" i="1" s="1"/>
  <c r="AJ353" i="1"/>
  <c r="CT353" i="1"/>
  <c r="CU353" i="1"/>
  <c r="CV353" i="1"/>
  <c r="U353" i="1" s="1"/>
  <c r="CX353" i="1"/>
  <c r="W353" i="1" s="1"/>
  <c r="CY353" i="1"/>
  <c r="X353" i="1" s="1"/>
  <c r="CZ353" i="1"/>
  <c r="Y353" i="1" s="1"/>
  <c r="FR353" i="1"/>
  <c r="GK353" i="1"/>
  <c r="GL353" i="1"/>
  <c r="GO353" i="1"/>
  <c r="GP353" i="1"/>
  <c r="GV353" i="1"/>
  <c r="HC353" i="1" s="1"/>
  <c r="GX353" i="1" s="1"/>
  <c r="T354" i="1"/>
  <c r="AC354" i="1"/>
  <c r="AE354" i="1"/>
  <c r="CR354" i="1" s="1"/>
  <c r="AF354" i="1"/>
  <c r="S354" i="1" s="1"/>
  <c r="AG354" i="1"/>
  <c r="AH354" i="1"/>
  <c r="AI354" i="1"/>
  <c r="CW354" i="1" s="1"/>
  <c r="V354" i="1" s="1"/>
  <c r="AJ354" i="1"/>
  <c r="CX354" i="1" s="1"/>
  <c r="W354" i="1" s="1"/>
  <c r="CU354" i="1"/>
  <c r="CV354" i="1"/>
  <c r="U354" i="1" s="1"/>
  <c r="CY354" i="1"/>
  <c r="X354" i="1" s="1"/>
  <c r="CZ354" i="1"/>
  <c r="Y354" i="1" s="1"/>
  <c r="FR354" i="1"/>
  <c r="GL354" i="1"/>
  <c r="GO354" i="1"/>
  <c r="GP354" i="1"/>
  <c r="GV354" i="1"/>
  <c r="HC354" i="1" s="1"/>
  <c r="GX354" i="1"/>
  <c r="C355" i="1"/>
  <c r="D355" i="1"/>
  <c r="I355" i="1"/>
  <c r="K355" i="1"/>
  <c r="Q355" i="1"/>
  <c r="R355" i="1"/>
  <c r="GK355" i="1" s="1"/>
  <c r="S355" i="1"/>
  <c r="AB355" i="1"/>
  <c r="AC355" i="1"/>
  <c r="P355" i="1" s="1"/>
  <c r="CP355" i="1" s="1"/>
  <c r="O355" i="1" s="1"/>
  <c r="AE355" i="1"/>
  <c r="AD355" i="1" s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R355" i="1"/>
  <c r="CS355" i="1"/>
  <c r="CT355" i="1"/>
  <c r="CX355" i="1"/>
  <c r="W355" i="1" s="1"/>
  <c r="CY355" i="1"/>
  <c r="X355" i="1" s="1"/>
  <c r="CZ355" i="1"/>
  <c r="Y355" i="1" s="1"/>
  <c r="FR355" i="1"/>
  <c r="GL355" i="1"/>
  <c r="GN355" i="1"/>
  <c r="GP355" i="1"/>
  <c r="GV355" i="1"/>
  <c r="HC355" i="1"/>
  <c r="GX355" i="1" s="1"/>
  <c r="C356" i="1"/>
  <c r="D356" i="1"/>
  <c r="I356" i="1"/>
  <c r="K356" i="1"/>
  <c r="P356" i="1"/>
  <c r="R356" i="1"/>
  <c r="GK356" i="1" s="1"/>
  <c r="AC356" i="1"/>
  <c r="AD356" i="1"/>
  <c r="AB356" i="1" s="1"/>
  <c r="AE356" i="1"/>
  <c r="CS356" i="1" s="1"/>
  <c r="AF356" i="1"/>
  <c r="CT356" i="1" s="1"/>
  <c r="AG356" i="1"/>
  <c r="AH356" i="1"/>
  <c r="AI356" i="1"/>
  <c r="AJ356" i="1"/>
  <c r="CX356" i="1" s="1"/>
  <c r="W356" i="1" s="1"/>
  <c r="CQ356" i="1"/>
  <c r="CU356" i="1"/>
  <c r="T356" i="1" s="1"/>
  <c r="CV356" i="1"/>
  <c r="U356" i="1" s="1"/>
  <c r="CW356" i="1"/>
  <c r="V356" i="1" s="1"/>
  <c r="FR356" i="1"/>
  <c r="GL356" i="1"/>
  <c r="GN356" i="1"/>
  <c r="GP356" i="1"/>
  <c r="GV356" i="1"/>
  <c r="HC356" i="1" s="1"/>
  <c r="GX356" i="1" s="1"/>
  <c r="I357" i="1"/>
  <c r="P357" i="1"/>
  <c r="R357" i="1"/>
  <c r="GK357" i="1" s="1"/>
  <c r="AC357" i="1"/>
  <c r="AD357" i="1"/>
  <c r="AB357" i="1" s="1"/>
  <c r="AE357" i="1"/>
  <c r="CR357" i="1" s="1"/>
  <c r="AF357" i="1"/>
  <c r="CT357" i="1" s="1"/>
  <c r="AG357" i="1"/>
  <c r="AH357" i="1"/>
  <c r="AI357" i="1"/>
  <c r="AJ357" i="1"/>
  <c r="CX357" i="1" s="1"/>
  <c r="W357" i="1" s="1"/>
  <c r="CQ357" i="1"/>
  <c r="CU357" i="1"/>
  <c r="T357" i="1" s="1"/>
  <c r="CV357" i="1"/>
  <c r="U357" i="1" s="1"/>
  <c r="CW357" i="1"/>
  <c r="V357" i="1" s="1"/>
  <c r="FR357" i="1"/>
  <c r="GL357" i="1"/>
  <c r="GN357" i="1"/>
  <c r="GP357" i="1"/>
  <c r="GV357" i="1"/>
  <c r="HC357" i="1" s="1"/>
  <c r="GX357" i="1" s="1"/>
  <c r="I358" i="1"/>
  <c r="P358" i="1"/>
  <c r="R358" i="1"/>
  <c r="GK358" i="1" s="1"/>
  <c r="AC358" i="1"/>
  <c r="AD358" i="1"/>
  <c r="AB358" i="1" s="1"/>
  <c r="AE358" i="1"/>
  <c r="CS358" i="1" s="1"/>
  <c r="AF358" i="1"/>
  <c r="CT358" i="1" s="1"/>
  <c r="AG358" i="1"/>
  <c r="AH358" i="1"/>
  <c r="AI358" i="1"/>
  <c r="AJ358" i="1"/>
  <c r="CX358" i="1" s="1"/>
  <c r="W358" i="1" s="1"/>
  <c r="CQ358" i="1"/>
  <c r="CU358" i="1"/>
  <c r="T358" i="1" s="1"/>
  <c r="CV358" i="1"/>
  <c r="U358" i="1" s="1"/>
  <c r="CW358" i="1"/>
  <c r="V358" i="1" s="1"/>
  <c r="FR358" i="1"/>
  <c r="GL358" i="1"/>
  <c r="GN358" i="1"/>
  <c r="GP358" i="1"/>
  <c r="GV358" i="1"/>
  <c r="HC358" i="1" s="1"/>
  <c r="GX358" i="1" s="1"/>
  <c r="S359" i="1"/>
  <c r="CZ359" i="1" s="1"/>
  <c r="Y359" i="1" s="1"/>
  <c r="AC359" i="1"/>
  <c r="AE359" i="1"/>
  <c r="CS359" i="1" s="1"/>
  <c r="AF359" i="1"/>
  <c r="CT359" i="1" s="1"/>
  <c r="AG359" i="1"/>
  <c r="CU359" i="1" s="1"/>
  <c r="T359" i="1" s="1"/>
  <c r="AH359" i="1"/>
  <c r="AI359" i="1"/>
  <c r="AJ359" i="1"/>
  <c r="CQ359" i="1"/>
  <c r="CR359" i="1"/>
  <c r="CV359" i="1"/>
  <c r="U359" i="1" s="1"/>
  <c r="CW359" i="1"/>
  <c r="V359" i="1" s="1"/>
  <c r="CX359" i="1"/>
  <c r="W359" i="1" s="1"/>
  <c r="FR359" i="1"/>
  <c r="GL359" i="1"/>
  <c r="GN359" i="1"/>
  <c r="GP359" i="1"/>
  <c r="GV359" i="1"/>
  <c r="HC359" i="1" s="1"/>
  <c r="GX359" i="1" s="1"/>
  <c r="P360" i="1"/>
  <c r="R360" i="1"/>
  <c r="GK360" i="1" s="1"/>
  <c r="AB360" i="1"/>
  <c r="AC360" i="1"/>
  <c r="AD360" i="1"/>
  <c r="AE360" i="1"/>
  <c r="Q360" i="1" s="1"/>
  <c r="AF360" i="1"/>
  <c r="S360" i="1" s="1"/>
  <c r="AG360" i="1"/>
  <c r="CU360" i="1" s="1"/>
  <c r="T360" i="1" s="1"/>
  <c r="AH360" i="1"/>
  <c r="CV360" i="1" s="1"/>
  <c r="U360" i="1" s="1"/>
  <c r="AI360" i="1"/>
  <c r="AJ360" i="1"/>
  <c r="CQ360" i="1"/>
  <c r="CR360" i="1"/>
  <c r="CS360" i="1"/>
  <c r="CW360" i="1"/>
  <c r="V360" i="1" s="1"/>
  <c r="CX360" i="1"/>
  <c r="W360" i="1" s="1"/>
  <c r="FR360" i="1"/>
  <c r="GL360" i="1"/>
  <c r="GN360" i="1"/>
  <c r="GP360" i="1"/>
  <c r="GV360" i="1"/>
  <c r="GX360" i="1"/>
  <c r="HC360" i="1"/>
  <c r="S361" i="1"/>
  <c r="CY361" i="1" s="1"/>
  <c r="X361" i="1" s="1"/>
  <c r="AC361" i="1"/>
  <c r="CQ361" i="1" s="1"/>
  <c r="AE361" i="1"/>
  <c r="AD361" i="1" s="1"/>
  <c r="AF361" i="1"/>
  <c r="AG361" i="1"/>
  <c r="CU361" i="1" s="1"/>
  <c r="T361" i="1" s="1"/>
  <c r="AH361" i="1"/>
  <c r="CV361" i="1" s="1"/>
  <c r="U361" i="1" s="1"/>
  <c r="AI361" i="1"/>
  <c r="CW361" i="1" s="1"/>
  <c r="V361" i="1" s="1"/>
  <c r="AJ361" i="1"/>
  <c r="CR361" i="1"/>
  <c r="CS361" i="1"/>
  <c r="CT361" i="1"/>
  <c r="CX361" i="1"/>
  <c r="W361" i="1" s="1"/>
  <c r="FR361" i="1"/>
  <c r="GL361" i="1"/>
  <c r="GN361" i="1"/>
  <c r="GP361" i="1"/>
  <c r="GV361" i="1"/>
  <c r="HC361" i="1"/>
  <c r="GX361" i="1" s="1"/>
  <c r="P362" i="1"/>
  <c r="R362" i="1"/>
  <c r="AB362" i="1"/>
  <c r="AC362" i="1"/>
  <c r="CQ362" i="1" s="1"/>
  <c r="AD362" i="1"/>
  <c r="AE362" i="1"/>
  <c r="Q362" i="1" s="1"/>
  <c r="AF362" i="1"/>
  <c r="S362" i="1" s="1"/>
  <c r="AG362" i="1"/>
  <c r="AH362" i="1"/>
  <c r="CV362" i="1" s="1"/>
  <c r="U362" i="1" s="1"/>
  <c r="AI362" i="1"/>
  <c r="CW362" i="1" s="1"/>
  <c r="V362" i="1" s="1"/>
  <c r="AJ362" i="1"/>
  <c r="CX362" i="1" s="1"/>
  <c r="W362" i="1" s="1"/>
  <c r="CR362" i="1"/>
  <c r="CS362" i="1"/>
  <c r="CT362" i="1"/>
  <c r="CU362" i="1"/>
  <c r="T362" i="1" s="1"/>
  <c r="FR362" i="1"/>
  <c r="GK362" i="1"/>
  <c r="GL362" i="1"/>
  <c r="GN362" i="1"/>
  <c r="GP362" i="1"/>
  <c r="GV362" i="1"/>
  <c r="GX362" i="1"/>
  <c r="HC362" i="1"/>
  <c r="S363" i="1"/>
  <c r="CY363" i="1" s="1"/>
  <c r="X363" i="1" s="1"/>
  <c r="U363" i="1"/>
  <c r="AC363" i="1"/>
  <c r="AE363" i="1"/>
  <c r="CR363" i="1" s="1"/>
  <c r="AF363" i="1"/>
  <c r="AG363" i="1"/>
  <c r="AH363" i="1"/>
  <c r="AI363" i="1"/>
  <c r="CW363" i="1" s="1"/>
  <c r="V363" i="1" s="1"/>
  <c r="AJ363" i="1"/>
  <c r="CX363" i="1" s="1"/>
  <c r="W363" i="1" s="1"/>
  <c r="CT363" i="1"/>
  <c r="CU363" i="1"/>
  <c r="T363" i="1" s="1"/>
  <c r="CV363" i="1"/>
  <c r="CZ363" i="1"/>
  <c r="Y363" i="1" s="1"/>
  <c r="FR363" i="1"/>
  <c r="GL363" i="1"/>
  <c r="GN363" i="1"/>
  <c r="GP363" i="1"/>
  <c r="GV363" i="1"/>
  <c r="HC363" i="1" s="1"/>
  <c r="GX363" i="1" s="1"/>
  <c r="P364" i="1"/>
  <c r="R364" i="1"/>
  <c r="GK364" i="1" s="1"/>
  <c r="AC364" i="1"/>
  <c r="AD364" i="1"/>
  <c r="AB364" i="1" s="1"/>
  <c r="AE364" i="1"/>
  <c r="CR364" i="1" s="1"/>
  <c r="AF364" i="1"/>
  <c r="CT364" i="1" s="1"/>
  <c r="AG364" i="1"/>
  <c r="AH364" i="1"/>
  <c r="AI364" i="1"/>
  <c r="AJ364" i="1"/>
  <c r="CX364" i="1" s="1"/>
  <c r="W364" i="1" s="1"/>
  <c r="CQ364" i="1"/>
  <c r="CU364" i="1"/>
  <c r="T364" i="1" s="1"/>
  <c r="CV364" i="1"/>
  <c r="U364" i="1" s="1"/>
  <c r="CW364" i="1"/>
  <c r="V364" i="1" s="1"/>
  <c r="FR364" i="1"/>
  <c r="GL364" i="1"/>
  <c r="GN364" i="1"/>
  <c r="GP364" i="1"/>
  <c r="GV364" i="1"/>
  <c r="HC364" i="1" s="1"/>
  <c r="GX364" i="1" s="1"/>
  <c r="S365" i="1"/>
  <c r="CY365" i="1" s="1"/>
  <c r="X365" i="1" s="1"/>
  <c r="W365" i="1"/>
  <c r="AC365" i="1"/>
  <c r="P365" i="1" s="1"/>
  <c r="AE365" i="1"/>
  <c r="AD365" i="1" s="1"/>
  <c r="AF365" i="1"/>
  <c r="CT365" i="1" s="1"/>
  <c r="AG365" i="1"/>
  <c r="CU365" i="1" s="1"/>
  <c r="T365" i="1" s="1"/>
  <c r="AH365" i="1"/>
  <c r="AI365" i="1"/>
  <c r="AJ365" i="1"/>
  <c r="CQ365" i="1"/>
  <c r="CR365" i="1"/>
  <c r="CV365" i="1"/>
  <c r="U365" i="1" s="1"/>
  <c r="CW365" i="1"/>
  <c r="V365" i="1" s="1"/>
  <c r="CX365" i="1"/>
  <c r="FR365" i="1"/>
  <c r="GL365" i="1"/>
  <c r="GN365" i="1"/>
  <c r="GP365" i="1"/>
  <c r="GV365" i="1"/>
  <c r="HC365" i="1"/>
  <c r="GX365" i="1" s="1"/>
  <c r="P366" i="1"/>
  <c r="R366" i="1"/>
  <c r="GK366" i="1" s="1"/>
  <c r="AC366" i="1"/>
  <c r="AD366" i="1"/>
  <c r="AE366" i="1"/>
  <c r="Q366" i="1" s="1"/>
  <c r="AF366" i="1"/>
  <c r="AB366" i="1" s="1"/>
  <c r="AG366" i="1"/>
  <c r="CU366" i="1" s="1"/>
  <c r="T366" i="1" s="1"/>
  <c r="AH366" i="1"/>
  <c r="CV366" i="1" s="1"/>
  <c r="U366" i="1" s="1"/>
  <c r="AI366" i="1"/>
  <c r="AJ366" i="1"/>
  <c r="CQ366" i="1"/>
  <c r="CR366" i="1"/>
  <c r="CS366" i="1"/>
  <c r="CW366" i="1"/>
  <c r="V366" i="1" s="1"/>
  <c r="CX366" i="1"/>
  <c r="W366" i="1" s="1"/>
  <c r="FR366" i="1"/>
  <c r="GL366" i="1"/>
  <c r="GN366" i="1"/>
  <c r="GP366" i="1"/>
  <c r="GV366" i="1"/>
  <c r="GX366" i="1"/>
  <c r="HC366" i="1"/>
  <c r="S367" i="1"/>
  <c r="CY367" i="1" s="1"/>
  <c r="X367" i="1" s="1"/>
  <c r="Y367" i="1"/>
  <c r="AC367" i="1"/>
  <c r="CQ367" i="1" s="1"/>
  <c r="AE367" i="1"/>
  <c r="Q367" i="1" s="1"/>
  <c r="AF367" i="1"/>
  <c r="AG367" i="1"/>
  <c r="CU367" i="1" s="1"/>
  <c r="T367" i="1" s="1"/>
  <c r="AH367" i="1"/>
  <c r="CV367" i="1" s="1"/>
  <c r="U367" i="1" s="1"/>
  <c r="AI367" i="1"/>
  <c r="CW367" i="1" s="1"/>
  <c r="V367" i="1" s="1"/>
  <c r="AJ367" i="1"/>
  <c r="CR367" i="1"/>
  <c r="CS367" i="1"/>
  <c r="CT367" i="1"/>
  <c r="CX367" i="1"/>
  <c r="W367" i="1" s="1"/>
  <c r="CZ367" i="1"/>
  <c r="FR367" i="1"/>
  <c r="GL367" i="1"/>
  <c r="GN367" i="1"/>
  <c r="GP367" i="1"/>
  <c r="GV367" i="1"/>
  <c r="HC367" i="1"/>
  <c r="GX367" i="1" s="1"/>
  <c r="P368" i="1"/>
  <c r="R368" i="1"/>
  <c r="GK368" i="1" s="1"/>
  <c r="T368" i="1"/>
  <c r="AC368" i="1"/>
  <c r="CQ368" i="1" s="1"/>
  <c r="AD368" i="1"/>
  <c r="AB368" i="1" s="1"/>
  <c r="AE368" i="1"/>
  <c r="CR368" i="1" s="1"/>
  <c r="AF368" i="1"/>
  <c r="S368" i="1" s="1"/>
  <c r="AG368" i="1"/>
  <c r="AH368" i="1"/>
  <c r="CV368" i="1" s="1"/>
  <c r="U368" i="1" s="1"/>
  <c r="AI368" i="1"/>
  <c r="CW368" i="1" s="1"/>
  <c r="V368" i="1" s="1"/>
  <c r="AJ368" i="1"/>
  <c r="CX368" i="1" s="1"/>
  <c r="W368" i="1" s="1"/>
  <c r="CS368" i="1"/>
  <c r="CT368" i="1"/>
  <c r="CU368" i="1"/>
  <c r="FR368" i="1"/>
  <c r="GL368" i="1"/>
  <c r="GN368" i="1"/>
  <c r="GP368" i="1"/>
  <c r="GV368" i="1"/>
  <c r="HC368" i="1" s="1"/>
  <c r="GX368" i="1" s="1"/>
  <c r="S369" i="1"/>
  <c r="CY369" i="1" s="1"/>
  <c r="X369" i="1" s="1"/>
  <c r="AC369" i="1"/>
  <c r="CQ369" i="1" s="1"/>
  <c r="AE369" i="1"/>
  <c r="CR369" i="1" s="1"/>
  <c r="AF369" i="1"/>
  <c r="AG369" i="1"/>
  <c r="AH369" i="1"/>
  <c r="AI369" i="1"/>
  <c r="CW369" i="1" s="1"/>
  <c r="V369" i="1" s="1"/>
  <c r="AJ369" i="1"/>
  <c r="CX369" i="1" s="1"/>
  <c r="W369" i="1" s="1"/>
  <c r="CT369" i="1"/>
  <c r="CU369" i="1"/>
  <c r="T369" i="1" s="1"/>
  <c r="CV369" i="1"/>
  <c r="U369" i="1" s="1"/>
  <c r="CZ369" i="1"/>
  <c r="Y369" i="1" s="1"/>
  <c r="FR369" i="1"/>
  <c r="GL369" i="1"/>
  <c r="GO369" i="1"/>
  <c r="GP369" i="1"/>
  <c r="GV369" i="1"/>
  <c r="HC369" i="1" s="1"/>
  <c r="GX369" i="1" s="1"/>
  <c r="P370" i="1"/>
  <c r="R370" i="1"/>
  <c r="GK370" i="1" s="1"/>
  <c r="V370" i="1"/>
  <c r="AC370" i="1"/>
  <c r="AD370" i="1"/>
  <c r="AB370" i="1" s="1"/>
  <c r="AE370" i="1"/>
  <c r="CS370" i="1" s="1"/>
  <c r="AF370" i="1"/>
  <c r="CT370" i="1" s="1"/>
  <c r="AG370" i="1"/>
  <c r="AH370" i="1"/>
  <c r="AI370" i="1"/>
  <c r="AJ370" i="1"/>
  <c r="CX370" i="1" s="1"/>
  <c r="W370" i="1" s="1"/>
  <c r="CQ370" i="1"/>
  <c r="CU370" i="1"/>
  <c r="T370" i="1" s="1"/>
  <c r="CV370" i="1"/>
  <c r="U370" i="1" s="1"/>
  <c r="CW370" i="1"/>
  <c r="FR370" i="1"/>
  <c r="GL370" i="1"/>
  <c r="GO370" i="1"/>
  <c r="GP370" i="1"/>
  <c r="GV370" i="1"/>
  <c r="HC370" i="1" s="1"/>
  <c r="GX370" i="1" s="1"/>
  <c r="S371" i="1"/>
  <c r="CZ371" i="1" s="1"/>
  <c r="Y371" i="1" s="1"/>
  <c r="AC371" i="1"/>
  <c r="AE371" i="1"/>
  <c r="CR371" i="1" s="1"/>
  <c r="AF371" i="1"/>
  <c r="CT371" i="1" s="1"/>
  <c r="AG371" i="1"/>
  <c r="CU371" i="1" s="1"/>
  <c r="T371" i="1" s="1"/>
  <c r="AH371" i="1"/>
  <c r="AI371" i="1"/>
  <c r="AJ371" i="1"/>
  <c r="CQ371" i="1"/>
  <c r="CV371" i="1"/>
  <c r="U371" i="1" s="1"/>
  <c r="CW371" i="1"/>
  <c r="V371" i="1" s="1"/>
  <c r="CX371" i="1"/>
  <c r="W371" i="1" s="1"/>
  <c r="FR371" i="1"/>
  <c r="GL371" i="1"/>
  <c r="GO371" i="1"/>
  <c r="GP371" i="1"/>
  <c r="GV371" i="1"/>
  <c r="HC371" i="1" s="1"/>
  <c r="GX371" i="1" s="1"/>
  <c r="R372" i="1"/>
  <c r="GK372" i="1" s="1"/>
  <c r="AC372" i="1"/>
  <c r="P372" i="1" s="1"/>
  <c r="AE372" i="1"/>
  <c r="AD372" i="1" s="1"/>
  <c r="AB372" i="1" s="1"/>
  <c r="AF372" i="1"/>
  <c r="S372" i="1" s="1"/>
  <c r="AG372" i="1"/>
  <c r="CU372" i="1" s="1"/>
  <c r="T372" i="1" s="1"/>
  <c r="AH372" i="1"/>
  <c r="CV372" i="1" s="1"/>
  <c r="U372" i="1" s="1"/>
  <c r="AI372" i="1"/>
  <c r="AJ372" i="1"/>
  <c r="CQ372" i="1"/>
  <c r="CR372" i="1"/>
  <c r="CS372" i="1"/>
  <c r="CW372" i="1"/>
  <c r="V372" i="1" s="1"/>
  <c r="CX372" i="1"/>
  <c r="W372" i="1" s="1"/>
  <c r="FR372" i="1"/>
  <c r="GL372" i="1"/>
  <c r="GO372" i="1"/>
  <c r="GP372" i="1"/>
  <c r="GV372" i="1"/>
  <c r="GX372" i="1"/>
  <c r="HC372" i="1"/>
  <c r="I373" i="1"/>
  <c r="S373" i="1" s="1"/>
  <c r="K373" i="1"/>
  <c r="AC373" i="1"/>
  <c r="AE373" i="1"/>
  <c r="CR373" i="1" s="1"/>
  <c r="AF373" i="1"/>
  <c r="CT373" i="1" s="1"/>
  <c r="AG373" i="1"/>
  <c r="CU373" i="1" s="1"/>
  <c r="T373" i="1" s="1"/>
  <c r="AH373" i="1"/>
  <c r="AI373" i="1"/>
  <c r="AJ373" i="1"/>
  <c r="CQ373" i="1"/>
  <c r="CV373" i="1"/>
  <c r="U373" i="1" s="1"/>
  <c r="CW373" i="1"/>
  <c r="V373" i="1" s="1"/>
  <c r="CX373" i="1"/>
  <c r="W373" i="1" s="1"/>
  <c r="FR373" i="1"/>
  <c r="GL373" i="1"/>
  <c r="GO373" i="1"/>
  <c r="GP373" i="1"/>
  <c r="GV373" i="1"/>
  <c r="HC373" i="1" s="1"/>
  <c r="GX373" i="1" s="1"/>
  <c r="I374" i="1"/>
  <c r="K374" i="1"/>
  <c r="P374" i="1"/>
  <c r="R374" i="1"/>
  <c r="GK374" i="1" s="1"/>
  <c r="V374" i="1"/>
  <c r="AC374" i="1"/>
  <c r="AB374" i="1" s="1"/>
  <c r="AD374" i="1"/>
  <c r="AE374" i="1"/>
  <c r="CS374" i="1" s="1"/>
  <c r="AF374" i="1"/>
  <c r="CT374" i="1" s="1"/>
  <c r="AG374" i="1"/>
  <c r="AH374" i="1"/>
  <c r="AI374" i="1"/>
  <c r="AJ374" i="1"/>
  <c r="CX374" i="1" s="1"/>
  <c r="W374" i="1" s="1"/>
  <c r="CQ374" i="1"/>
  <c r="CU374" i="1"/>
  <c r="T374" i="1" s="1"/>
  <c r="CV374" i="1"/>
  <c r="U374" i="1" s="1"/>
  <c r="CW374" i="1"/>
  <c r="FR374" i="1"/>
  <c r="GL374" i="1"/>
  <c r="GO374" i="1"/>
  <c r="GP374" i="1"/>
  <c r="GV374" i="1"/>
  <c r="HC374" i="1" s="1"/>
  <c r="GX374" i="1" s="1"/>
  <c r="S375" i="1"/>
  <c r="CZ375" i="1" s="1"/>
  <c r="Y375" i="1" s="1"/>
  <c r="AC375" i="1"/>
  <c r="AE375" i="1"/>
  <c r="CR375" i="1" s="1"/>
  <c r="AF375" i="1"/>
  <c r="CT375" i="1" s="1"/>
  <c r="AG375" i="1"/>
  <c r="CU375" i="1" s="1"/>
  <c r="T375" i="1" s="1"/>
  <c r="AH375" i="1"/>
  <c r="AI375" i="1"/>
  <c r="AJ375" i="1"/>
  <c r="CQ375" i="1"/>
  <c r="CV375" i="1"/>
  <c r="U375" i="1" s="1"/>
  <c r="CW375" i="1"/>
  <c r="V375" i="1" s="1"/>
  <c r="CX375" i="1"/>
  <c r="W375" i="1" s="1"/>
  <c r="FR375" i="1"/>
  <c r="GL375" i="1"/>
  <c r="GO375" i="1"/>
  <c r="GP375" i="1"/>
  <c r="GV375" i="1"/>
  <c r="HC375" i="1" s="1"/>
  <c r="GX375" i="1" s="1"/>
  <c r="R376" i="1"/>
  <c r="GK376" i="1" s="1"/>
  <c r="AC376" i="1"/>
  <c r="P376" i="1" s="1"/>
  <c r="AE376" i="1"/>
  <c r="AD376" i="1" s="1"/>
  <c r="AB376" i="1" s="1"/>
  <c r="AF376" i="1"/>
  <c r="S376" i="1" s="1"/>
  <c r="AG376" i="1"/>
  <c r="CU376" i="1" s="1"/>
  <c r="T376" i="1" s="1"/>
  <c r="AH376" i="1"/>
  <c r="CV376" i="1" s="1"/>
  <c r="U376" i="1" s="1"/>
  <c r="AI376" i="1"/>
  <c r="AJ376" i="1"/>
  <c r="CQ376" i="1"/>
  <c r="CR376" i="1"/>
  <c r="CS376" i="1"/>
  <c r="CW376" i="1"/>
  <c r="V376" i="1" s="1"/>
  <c r="CX376" i="1"/>
  <c r="W376" i="1" s="1"/>
  <c r="FR376" i="1"/>
  <c r="GL376" i="1"/>
  <c r="GO376" i="1"/>
  <c r="GP376" i="1"/>
  <c r="GV376" i="1"/>
  <c r="GX376" i="1"/>
  <c r="HC376" i="1"/>
  <c r="C377" i="1"/>
  <c r="D377" i="1"/>
  <c r="I377" i="1"/>
  <c r="K377" i="1"/>
  <c r="AC377" i="1"/>
  <c r="CQ377" i="1" s="1"/>
  <c r="AE377" i="1"/>
  <c r="CR377" i="1" s="1"/>
  <c r="AF377" i="1"/>
  <c r="S377" i="1" s="1"/>
  <c r="AG377" i="1"/>
  <c r="AH377" i="1"/>
  <c r="AI377" i="1"/>
  <c r="CW377" i="1" s="1"/>
  <c r="V377" i="1" s="1"/>
  <c r="AJ377" i="1"/>
  <c r="CX377" i="1" s="1"/>
  <c r="W377" i="1" s="1"/>
  <c r="CT377" i="1"/>
  <c r="CU377" i="1"/>
  <c r="T377" i="1" s="1"/>
  <c r="CV377" i="1"/>
  <c r="U377" i="1" s="1"/>
  <c r="FR377" i="1"/>
  <c r="GL377" i="1"/>
  <c r="GO377" i="1"/>
  <c r="GP377" i="1"/>
  <c r="GV377" i="1"/>
  <c r="HC377" i="1" s="1"/>
  <c r="GX377" i="1" s="1"/>
  <c r="C378" i="1"/>
  <c r="D378" i="1"/>
  <c r="I378" i="1"/>
  <c r="Q378" i="1" s="1"/>
  <c r="K378" i="1"/>
  <c r="R378" i="1"/>
  <c r="GK378" i="1" s="1"/>
  <c r="AC378" i="1"/>
  <c r="P378" i="1" s="1"/>
  <c r="AD378" i="1"/>
  <c r="AE378" i="1"/>
  <c r="AF378" i="1"/>
  <c r="AB378" i="1" s="1"/>
  <c r="AG378" i="1"/>
  <c r="CU378" i="1" s="1"/>
  <c r="T378" i="1" s="1"/>
  <c r="AH378" i="1"/>
  <c r="CV378" i="1" s="1"/>
  <c r="U378" i="1" s="1"/>
  <c r="AI378" i="1"/>
  <c r="AJ378" i="1"/>
  <c r="CQ378" i="1"/>
  <c r="CR378" i="1"/>
  <c r="CS378" i="1"/>
  <c r="CW378" i="1"/>
  <c r="V378" i="1" s="1"/>
  <c r="CX378" i="1"/>
  <c r="W378" i="1" s="1"/>
  <c r="FR378" i="1"/>
  <c r="GL378" i="1"/>
  <c r="GO378" i="1"/>
  <c r="GP378" i="1"/>
  <c r="GV378" i="1"/>
  <c r="GX378" i="1"/>
  <c r="HC378" i="1"/>
  <c r="I379" i="1"/>
  <c r="Q379" i="1" s="1"/>
  <c r="AC379" i="1"/>
  <c r="P379" i="1" s="1"/>
  <c r="AE379" i="1"/>
  <c r="AD379" i="1" s="1"/>
  <c r="AB379" i="1" s="1"/>
  <c r="AF379" i="1"/>
  <c r="S379" i="1" s="1"/>
  <c r="AG379" i="1"/>
  <c r="CU379" i="1" s="1"/>
  <c r="T379" i="1" s="1"/>
  <c r="AH379" i="1"/>
  <c r="CV379" i="1" s="1"/>
  <c r="U379" i="1" s="1"/>
  <c r="AI379" i="1"/>
  <c r="AJ379" i="1"/>
  <c r="CQ379" i="1"/>
  <c r="CR379" i="1"/>
  <c r="CS379" i="1"/>
  <c r="CW379" i="1"/>
  <c r="V379" i="1" s="1"/>
  <c r="CX379" i="1"/>
  <c r="W379" i="1" s="1"/>
  <c r="FR379" i="1"/>
  <c r="GL379" i="1"/>
  <c r="GO379" i="1"/>
  <c r="GP379" i="1"/>
  <c r="GV379" i="1"/>
  <c r="HC379" i="1"/>
  <c r="I380" i="1"/>
  <c r="P380" i="1" s="1"/>
  <c r="R380" i="1"/>
  <c r="GK380" i="1" s="1"/>
  <c r="AC380" i="1"/>
  <c r="AD380" i="1"/>
  <c r="AE380" i="1"/>
  <c r="AF380" i="1"/>
  <c r="AB380" i="1" s="1"/>
  <c r="AG380" i="1"/>
  <c r="CU380" i="1" s="1"/>
  <c r="T380" i="1" s="1"/>
  <c r="AH380" i="1"/>
  <c r="CV380" i="1" s="1"/>
  <c r="U380" i="1" s="1"/>
  <c r="AI380" i="1"/>
  <c r="AJ380" i="1"/>
  <c r="CQ380" i="1"/>
  <c r="CR380" i="1"/>
  <c r="CS380" i="1"/>
  <c r="CW380" i="1"/>
  <c r="V380" i="1" s="1"/>
  <c r="CX380" i="1"/>
  <c r="W380" i="1" s="1"/>
  <c r="FR380" i="1"/>
  <c r="GL380" i="1"/>
  <c r="GO380" i="1"/>
  <c r="GP380" i="1"/>
  <c r="GV380" i="1"/>
  <c r="GX380" i="1"/>
  <c r="HC380" i="1"/>
  <c r="I381" i="1"/>
  <c r="Q381" i="1" s="1"/>
  <c r="AC381" i="1"/>
  <c r="P381" i="1" s="1"/>
  <c r="AE381" i="1"/>
  <c r="AD381" i="1" s="1"/>
  <c r="AB381" i="1" s="1"/>
  <c r="AF381" i="1"/>
  <c r="S381" i="1" s="1"/>
  <c r="AG381" i="1"/>
  <c r="CU381" i="1" s="1"/>
  <c r="T381" i="1" s="1"/>
  <c r="AH381" i="1"/>
  <c r="CV381" i="1" s="1"/>
  <c r="U381" i="1" s="1"/>
  <c r="AI381" i="1"/>
  <c r="AJ381" i="1"/>
  <c r="CQ381" i="1"/>
  <c r="CR381" i="1"/>
  <c r="CS381" i="1"/>
  <c r="CW381" i="1"/>
  <c r="V381" i="1" s="1"/>
  <c r="CX381" i="1"/>
  <c r="W381" i="1" s="1"/>
  <c r="FR381" i="1"/>
  <c r="GL381" i="1"/>
  <c r="GO381" i="1"/>
  <c r="GP381" i="1"/>
  <c r="GV381" i="1"/>
  <c r="GX381" i="1"/>
  <c r="HC381" i="1"/>
  <c r="I382" i="1"/>
  <c r="P382" i="1" s="1"/>
  <c r="R382" i="1"/>
  <c r="GK382" i="1" s="1"/>
  <c r="AC382" i="1"/>
  <c r="AD382" i="1"/>
  <c r="AE382" i="1"/>
  <c r="AF382" i="1"/>
  <c r="AG382" i="1"/>
  <c r="CU382" i="1" s="1"/>
  <c r="T382" i="1" s="1"/>
  <c r="AH382" i="1"/>
  <c r="CV382" i="1" s="1"/>
  <c r="U382" i="1" s="1"/>
  <c r="AI382" i="1"/>
  <c r="AJ382" i="1"/>
  <c r="CQ382" i="1"/>
  <c r="CR382" i="1"/>
  <c r="CS382" i="1"/>
  <c r="CW382" i="1"/>
  <c r="V382" i="1" s="1"/>
  <c r="CX382" i="1"/>
  <c r="W382" i="1" s="1"/>
  <c r="FR382" i="1"/>
  <c r="GL382" i="1"/>
  <c r="GO382" i="1"/>
  <c r="GP382" i="1"/>
  <c r="GV382" i="1"/>
  <c r="GX382" i="1"/>
  <c r="HC382" i="1"/>
  <c r="I383" i="1"/>
  <c r="Q383" i="1" s="1"/>
  <c r="AC383" i="1"/>
  <c r="P383" i="1" s="1"/>
  <c r="CP383" i="1" s="1"/>
  <c r="O383" i="1" s="1"/>
  <c r="AE383" i="1"/>
  <c r="AD383" i="1" s="1"/>
  <c r="AB383" i="1" s="1"/>
  <c r="AF383" i="1"/>
  <c r="S383" i="1" s="1"/>
  <c r="CZ383" i="1" s="1"/>
  <c r="Y383" i="1" s="1"/>
  <c r="AG383" i="1"/>
  <c r="CU383" i="1" s="1"/>
  <c r="T383" i="1" s="1"/>
  <c r="AH383" i="1"/>
  <c r="CV383" i="1" s="1"/>
  <c r="U383" i="1" s="1"/>
  <c r="AI383" i="1"/>
  <c r="AJ383" i="1"/>
  <c r="CQ383" i="1"/>
  <c r="CR383" i="1"/>
  <c r="CS383" i="1"/>
  <c r="CW383" i="1"/>
  <c r="V383" i="1" s="1"/>
  <c r="CX383" i="1"/>
  <c r="W383" i="1" s="1"/>
  <c r="CY383" i="1"/>
  <c r="X383" i="1" s="1"/>
  <c r="FR383" i="1"/>
  <c r="GL383" i="1"/>
  <c r="GO383" i="1"/>
  <c r="GP383" i="1"/>
  <c r="GV383" i="1"/>
  <c r="GX383" i="1"/>
  <c r="HC383" i="1"/>
  <c r="I384" i="1"/>
  <c r="AB384" i="1"/>
  <c r="AC384" i="1"/>
  <c r="AD384" i="1"/>
  <c r="AE384" i="1"/>
  <c r="AF384" i="1"/>
  <c r="AG384" i="1"/>
  <c r="CU384" i="1" s="1"/>
  <c r="T384" i="1" s="1"/>
  <c r="AH384" i="1"/>
  <c r="CV384" i="1" s="1"/>
  <c r="U384" i="1" s="1"/>
  <c r="AI384" i="1"/>
  <c r="AJ384" i="1"/>
  <c r="CQ384" i="1"/>
  <c r="CR384" i="1"/>
  <c r="CS384" i="1"/>
  <c r="CW384" i="1"/>
  <c r="V384" i="1" s="1"/>
  <c r="CX384" i="1"/>
  <c r="W384" i="1" s="1"/>
  <c r="FR384" i="1"/>
  <c r="GL384" i="1"/>
  <c r="GO384" i="1"/>
  <c r="GP384" i="1"/>
  <c r="GV384" i="1"/>
  <c r="HC384" i="1"/>
  <c r="GX384" i="1" s="1"/>
  <c r="I385" i="1"/>
  <c r="Q385" i="1" s="1"/>
  <c r="R385" i="1"/>
  <c r="GK385" i="1" s="1"/>
  <c r="AB385" i="1"/>
  <c r="AC385" i="1"/>
  <c r="AE385" i="1"/>
  <c r="AD385" i="1" s="1"/>
  <c r="AF385" i="1"/>
  <c r="CT385" i="1" s="1"/>
  <c r="AG385" i="1"/>
  <c r="CU385" i="1" s="1"/>
  <c r="T385" i="1" s="1"/>
  <c r="AH385" i="1"/>
  <c r="CV385" i="1" s="1"/>
  <c r="U385" i="1" s="1"/>
  <c r="AI385" i="1"/>
  <c r="AJ385" i="1"/>
  <c r="CQ385" i="1"/>
  <c r="CR385" i="1"/>
  <c r="CS385" i="1"/>
  <c r="CW385" i="1"/>
  <c r="V385" i="1" s="1"/>
  <c r="CX385" i="1"/>
  <c r="W385" i="1" s="1"/>
  <c r="FR385" i="1"/>
  <c r="GL385" i="1"/>
  <c r="GO385" i="1"/>
  <c r="GP385" i="1"/>
  <c r="GV385" i="1"/>
  <c r="HC385" i="1"/>
  <c r="GX385" i="1" s="1"/>
  <c r="I386" i="1"/>
  <c r="S386" i="1" s="1"/>
  <c r="R386" i="1"/>
  <c r="GK386" i="1" s="1"/>
  <c r="AB386" i="1"/>
  <c r="AC386" i="1"/>
  <c r="AD386" i="1"/>
  <c r="AE386" i="1"/>
  <c r="AF386" i="1"/>
  <c r="CT386" i="1" s="1"/>
  <c r="AG386" i="1"/>
  <c r="CU386" i="1" s="1"/>
  <c r="T386" i="1" s="1"/>
  <c r="AH386" i="1"/>
  <c r="CV386" i="1" s="1"/>
  <c r="U386" i="1" s="1"/>
  <c r="AI386" i="1"/>
  <c r="AJ386" i="1"/>
  <c r="CQ386" i="1"/>
  <c r="CR386" i="1"/>
  <c r="CS386" i="1"/>
  <c r="CW386" i="1"/>
  <c r="V386" i="1" s="1"/>
  <c r="CX386" i="1"/>
  <c r="W386" i="1" s="1"/>
  <c r="FR386" i="1"/>
  <c r="GL386" i="1"/>
  <c r="GO386" i="1"/>
  <c r="GP386" i="1"/>
  <c r="GV386" i="1"/>
  <c r="HC386" i="1"/>
  <c r="GX386" i="1" s="1"/>
  <c r="I387" i="1"/>
  <c r="Q387" i="1" s="1"/>
  <c r="AB387" i="1"/>
  <c r="AC387" i="1"/>
  <c r="AE387" i="1"/>
  <c r="AD387" i="1" s="1"/>
  <c r="AF387" i="1"/>
  <c r="CT387" i="1" s="1"/>
  <c r="AG387" i="1"/>
  <c r="CU387" i="1" s="1"/>
  <c r="AH387" i="1"/>
  <c r="CV387" i="1" s="1"/>
  <c r="AI387" i="1"/>
  <c r="AJ387" i="1"/>
  <c r="CQ387" i="1"/>
  <c r="CR387" i="1"/>
  <c r="CS387" i="1"/>
  <c r="CW387" i="1"/>
  <c r="CX387" i="1"/>
  <c r="FR387" i="1"/>
  <c r="GL387" i="1"/>
  <c r="GO387" i="1"/>
  <c r="GP387" i="1"/>
  <c r="GV387" i="1"/>
  <c r="HC387" i="1"/>
  <c r="I388" i="1"/>
  <c r="GX388" i="1" s="1"/>
  <c r="R388" i="1"/>
  <c r="GK388" i="1" s="1"/>
  <c r="S388" i="1"/>
  <c r="CZ388" i="1" s="1"/>
  <c r="Y388" i="1" s="1"/>
  <c r="T388" i="1"/>
  <c r="AB388" i="1"/>
  <c r="AC388" i="1"/>
  <c r="AD388" i="1"/>
  <c r="AE388" i="1"/>
  <c r="AF388" i="1"/>
  <c r="CT388" i="1" s="1"/>
  <c r="AG388" i="1"/>
  <c r="CU388" i="1" s="1"/>
  <c r="AH388" i="1"/>
  <c r="CV388" i="1" s="1"/>
  <c r="U388" i="1" s="1"/>
  <c r="AI388" i="1"/>
  <c r="AJ388" i="1"/>
  <c r="CQ388" i="1"/>
  <c r="CR388" i="1"/>
  <c r="CS388" i="1"/>
  <c r="CW388" i="1"/>
  <c r="V388" i="1" s="1"/>
  <c r="CX388" i="1"/>
  <c r="W388" i="1" s="1"/>
  <c r="FR388" i="1"/>
  <c r="GL388" i="1"/>
  <c r="GO388" i="1"/>
  <c r="GP388" i="1"/>
  <c r="GV388" i="1"/>
  <c r="HC388" i="1"/>
  <c r="C389" i="1"/>
  <c r="D389" i="1"/>
  <c r="I389" i="1"/>
  <c r="K389" i="1"/>
  <c r="S389" i="1"/>
  <c r="CY389" i="1" s="1"/>
  <c r="X389" i="1" s="1"/>
  <c r="U389" i="1"/>
  <c r="V389" i="1"/>
  <c r="AC389" i="1"/>
  <c r="P389" i="1" s="1"/>
  <c r="AE389" i="1"/>
  <c r="Q389" i="1" s="1"/>
  <c r="AF389" i="1"/>
  <c r="AG389" i="1"/>
  <c r="AH389" i="1"/>
  <c r="AI389" i="1"/>
  <c r="CW389" i="1" s="1"/>
  <c r="AJ389" i="1"/>
  <c r="CX389" i="1" s="1"/>
  <c r="W389" i="1" s="1"/>
  <c r="CT389" i="1"/>
  <c r="CU389" i="1"/>
  <c r="T389" i="1" s="1"/>
  <c r="CV389" i="1"/>
  <c r="CZ389" i="1"/>
  <c r="Y389" i="1" s="1"/>
  <c r="FR389" i="1"/>
  <c r="GL389" i="1"/>
  <c r="GN389" i="1"/>
  <c r="GP389" i="1"/>
  <c r="GV389" i="1"/>
  <c r="HC389" i="1" s="1"/>
  <c r="GX389" i="1" s="1"/>
  <c r="C390" i="1"/>
  <c r="D390" i="1"/>
  <c r="I390" i="1"/>
  <c r="K390" i="1"/>
  <c r="T390" i="1"/>
  <c r="AC390" i="1"/>
  <c r="AE390" i="1"/>
  <c r="AD390" i="1" s="1"/>
  <c r="AB390" i="1" s="1"/>
  <c r="AF390" i="1"/>
  <c r="CT390" i="1" s="1"/>
  <c r="AG390" i="1"/>
  <c r="CU390" i="1" s="1"/>
  <c r="AH390" i="1"/>
  <c r="CV390" i="1" s="1"/>
  <c r="U390" i="1" s="1"/>
  <c r="AI390" i="1"/>
  <c r="AJ390" i="1"/>
  <c r="CQ390" i="1"/>
  <c r="CR390" i="1"/>
  <c r="CS390" i="1"/>
  <c r="CW390" i="1"/>
  <c r="CX390" i="1"/>
  <c r="FR390" i="1"/>
  <c r="GL390" i="1"/>
  <c r="GN390" i="1"/>
  <c r="GP390" i="1"/>
  <c r="GV390" i="1"/>
  <c r="HC390" i="1"/>
  <c r="GX390" i="1" s="1"/>
  <c r="I391" i="1"/>
  <c r="R391" i="1" s="1"/>
  <c r="GK391" i="1" s="1"/>
  <c r="AB391" i="1"/>
  <c r="AC391" i="1"/>
  <c r="AD391" i="1"/>
  <c r="AE391" i="1"/>
  <c r="AF391" i="1"/>
  <c r="CT391" i="1" s="1"/>
  <c r="AG391" i="1"/>
  <c r="CU391" i="1" s="1"/>
  <c r="T391" i="1" s="1"/>
  <c r="AH391" i="1"/>
  <c r="CV391" i="1" s="1"/>
  <c r="U391" i="1" s="1"/>
  <c r="AI391" i="1"/>
  <c r="AJ391" i="1"/>
  <c r="CQ391" i="1"/>
  <c r="CR391" i="1"/>
  <c r="CS391" i="1"/>
  <c r="CW391" i="1"/>
  <c r="V391" i="1" s="1"/>
  <c r="CX391" i="1"/>
  <c r="W391" i="1" s="1"/>
  <c r="FR391" i="1"/>
  <c r="GL391" i="1"/>
  <c r="GN391" i="1"/>
  <c r="GP391" i="1"/>
  <c r="GV391" i="1"/>
  <c r="HC391" i="1"/>
  <c r="GX391" i="1" s="1"/>
  <c r="I392" i="1"/>
  <c r="Q392" i="1" s="1"/>
  <c r="AB392" i="1"/>
  <c r="AC392" i="1"/>
  <c r="AE392" i="1"/>
  <c r="AD392" i="1" s="1"/>
  <c r="AF392" i="1"/>
  <c r="CT392" i="1" s="1"/>
  <c r="AG392" i="1"/>
  <c r="CU392" i="1" s="1"/>
  <c r="AH392" i="1"/>
  <c r="CV392" i="1" s="1"/>
  <c r="AI392" i="1"/>
  <c r="AJ392" i="1"/>
  <c r="CQ392" i="1"/>
  <c r="CR392" i="1"/>
  <c r="CS392" i="1"/>
  <c r="CW392" i="1"/>
  <c r="CX392" i="1"/>
  <c r="W392" i="1" s="1"/>
  <c r="FR392" i="1"/>
  <c r="GL392" i="1"/>
  <c r="GN392" i="1"/>
  <c r="GP392" i="1"/>
  <c r="GV392" i="1"/>
  <c r="HC392" i="1"/>
  <c r="I393" i="1"/>
  <c r="Q393" i="1" s="1"/>
  <c r="R393" i="1"/>
  <c r="GK393" i="1" s="1"/>
  <c r="S393" i="1"/>
  <c r="CZ393" i="1" s="1"/>
  <c r="Y393" i="1" s="1"/>
  <c r="T393" i="1"/>
  <c r="AC393" i="1"/>
  <c r="P393" i="1" s="1"/>
  <c r="AD393" i="1"/>
  <c r="AE393" i="1"/>
  <c r="AF393" i="1"/>
  <c r="CT393" i="1" s="1"/>
  <c r="AG393" i="1"/>
  <c r="CU393" i="1" s="1"/>
  <c r="AH393" i="1"/>
  <c r="CV393" i="1" s="1"/>
  <c r="U393" i="1" s="1"/>
  <c r="AI393" i="1"/>
  <c r="AJ393" i="1"/>
  <c r="CQ393" i="1"/>
  <c r="CR393" i="1"/>
  <c r="CS393" i="1"/>
  <c r="CW393" i="1"/>
  <c r="CX393" i="1"/>
  <c r="W393" i="1" s="1"/>
  <c r="FR393" i="1"/>
  <c r="GL393" i="1"/>
  <c r="GN393" i="1"/>
  <c r="GP393" i="1"/>
  <c r="GV393" i="1"/>
  <c r="GX393" i="1"/>
  <c r="HC393" i="1"/>
  <c r="AC394" i="1"/>
  <c r="AE394" i="1"/>
  <c r="AD394" i="1" s="1"/>
  <c r="AB394" i="1" s="1"/>
  <c r="AF394" i="1"/>
  <c r="CT394" i="1" s="1"/>
  <c r="AG394" i="1"/>
  <c r="CU394" i="1" s="1"/>
  <c r="AH394" i="1"/>
  <c r="CV394" i="1" s="1"/>
  <c r="AI394" i="1"/>
  <c r="AJ394" i="1"/>
  <c r="CQ394" i="1"/>
  <c r="CR394" i="1"/>
  <c r="CS394" i="1"/>
  <c r="CW394" i="1"/>
  <c r="CX394" i="1"/>
  <c r="FR394" i="1"/>
  <c r="GL394" i="1"/>
  <c r="GN394" i="1"/>
  <c r="GP394" i="1"/>
  <c r="GV394" i="1"/>
  <c r="HC394" i="1"/>
  <c r="C395" i="1"/>
  <c r="D395" i="1"/>
  <c r="I395" i="1"/>
  <c r="K395" i="1"/>
  <c r="P395" i="1"/>
  <c r="CP395" i="1" s="1"/>
  <c r="O395" i="1" s="1"/>
  <c r="Q395" i="1"/>
  <c r="U395" i="1"/>
  <c r="AC395" i="1"/>
  <c r="AD395" i="1"/>
  <c r="AE395" i="1"/>
  <c r="AF395" i="1"/>
  <c r="S395" i="1" s="1"/>
  <c r="CY395" i="1" s="1"/>
  <c r="X395" i="1" s="1"/>
  <c r="AG395" i="1"/>
  <c r="AH395" i="1"/>
  <c r="AI395" i="1"/>
  <c r="CW395" i="1" s="1"/>
  <c r="V395" i="1" s="1"/>
  <c r="AJ395" i="1"/>
  <c r="CX395" i="1" s="1"/>
  <c r="W395" i="1" s="1"/>
  <c r="CT395" i="1"/>
  <c r="CU395" i="1"/>
  <c r="T395" i="1" s="1"/>
  <c r="CV395" i="1"/>
  <c r="FR395" i="1"/>
  <c r="GL395" i="1"/>
  <c r="GN395" i="1"/>
  <c r="GP395" i="1"/>
  <c r="GV395" i="1"/>
  <c r="HC395" i="1" s="1"/>
  <c r="GX395" i="1" s="1"/>
  <c r="C396" i="1"/>
  <c r="D396" i="1"/>
  <c r="I396" i="1"/>
  <c r="K396" i="1"/>
  <c r="R396" i="1"/>
  <c r="GK396" i="1" s="1"/>
  <c r="S396" i="1"/>
  <c r="CZ396" i="1" s="1"/>
  <c r="Y396" i="1" s="1"/>
  <c r="AC396" i="1"/>
  <c r="P396" i="1" s="1"/>
  <c r="AE396" i="1"/>
  <c r="AD396" i="1" s="1"/>
  <c r="AB396" i="1" s="1"/>
  <c r="AF396" i="1"/>
  <c r="CT396" i="1" s="1"/>
  <c r="AG396" i="1"/>
  <c r="CU396" i="1" s="1"/>
  <c r="T396" i="1" s="1"/>
  <c r="AH396" i="1"/>
  <c r="CV396" i="1" s="1"/>
  <c r="U396" i="1" s="1"/>
  <c r="AI396" i="1"/>
  <c r="AJ396" i="1"/>
  <c r="CQ396" i="1"/>
  <c r="CR396" i="1"/>
  <c r="CS396" i="1"/>
  <c r="CW396" i="1"/>
  <c r="CX396" i="1"/>
  <c r="FR396" i="1"/>
  <c r="GL396" i="1"/>
  <c r="GN396" i="1"/>
  <c r="GP396" i="1"/>
  <c r="GV396" i="1"/>
  <c r="GX396" i="1"/>
  <c r="HC396" i="1"/>
  <c r="I397" i="1"/>
  <c r="Q397" i="1" s="1"/>
  <c r="AB397" i="1"/>
  <c r="AC397" i="1"/>
  <c r="AE397" i="1"/>
  <c r="AD397" i="1" s="1"/>
  <c r="AF397" i="1"/>
  <c r="CT397" i="1" s="1"/>
  <c r="AG397" i="1"/>
  <c r="CU397" i="1" s="1"/>
  <c r="T397" i="1" s="1"/>
  <c r="AH397" i="1"/>
  <c r="CV397" i="1" s="1"/>
  <c r="U397" i="1" s="1"/>
  <c r="AI397" i="1"/>
  <c r="AJ397" i="1"/>
  <c r="CQ397" i="1"/>
  <c r="CR397" i="1"/>
  <c r="CS397" i="1"/>
  <c r="CW397" i="1"/>
  <c r="V397" i="1" s="1"/>
  <c r="CX397" i="1"/>
  <c r="W397" i="1" s="1"/>
  <c r="FR397" i="1"/>
  <c r="GL397" i="1"/>
  <c r="GN397" i="1"/>
  <c r="GP397" i="1"/>
  <c r="GV397" i="1"/>
  <c r="HC397" i="1"/>
  <c r="GX397" i="1" s="1"/>
  <c r="I398" i="1"/>
  <c r="Q398" i="1" s="1"/>
  <c r="AB398" i="1"/>
  <c r="AC398" i="1"/>
  <c r="AE398" i="1"/>
  <c r="AD398" i="1" s="1"/>
  <c r="AF398" i="1"/>
  <c r="CT398" i="1" s="1"/>
  <c r="AG398" i="1"/>
  <c r="CU398" i="1" s="1"/>
  <c r="AH398" i="1"/>
  <c r="CV398" i="1" s="1"/>
  <c r="AI398" i="1"/>
  <c r="AJ398" i="1"/>
  <c r="CQ398" i="1"/>
  <c r="CR398" i="1"/>
  <c r="CS398" i="1"/>
  <c r="CW398" i="1"/>
  <c r="CX398" i="1"/>
  <c r="W398" i="1" s="1"/>
  <c r="FR398" i="1"/>
  <c r="GL398" i="1"/>
  <c r="GN398" i="1"/>
  <c r="GP398" i="1"/>
  <c r="GV398" i="1"/>
  <c r="HC398" i="1"/>
  <c r="I399" i="1"/>
  <c r="Q399" i="1" s="1"/>
  <c r="R399" i="1"/>
  <c r="GK399" i="1" s="1"/>
  <c r="S399" i="1"/>
  <c r="CZ399" i="1" s="1"/>
  <c r="Y399" i="1" s="1"/>
  <c r="AC399" i="1"/>
  <c r="P399" i="1" s="1"/>
  <c r="AE399" i="1"/>
  <c r="AD399" i="1" s="1"/>
  <c r="AB399" i="1" s="1"/>
  <c r="AF399" i="1"/>
  <c r="CT399" i="1" s="1"/>
  <c r="AG399" i="1"/>
  <c r="CU399" i="1" s="1"/>
  <c r="T399" i="1" s="1"/>
  <c r="AH399" i="1"/>
  <c r="CV399" i="1" s="1"/>
  <c r="U399" i="1" s="1"/>
  <c r="AI399" i="1"/>
  <c r="AJ399" i="1"/>
  <c r="CQ399" i="1"/>
  <c r="CR399" i="1"/>
  <c r="CS399" i="1"/>
  <c r="CW399" i="1"/>
  <c r="V399" i="1" s="1"/>
  <c r="CX399" i="1"/>
  <c r="W399" i="1" s="1"/>
  <c r="FR399" i="1"/>
  <c r="GL399" i="1"/>
  <c r="GN399" i="1"/>
  <c r="GP399" i="1"/>
  <c r="GV399" i="1"/>
  <c r="GX399" i="1"/>
  <c r="HC399" i="1"/>
  <c r="I400" i="1"/>
  <c r="Q400" i="1" s="1"/>
  <c r="AB400" i="1"/>
  <c r="AC400" i="1"/>
  <c r="AE400" i="1"/>
  <c r="AD400" i="1" s="1"/>
  <c r="AF400" i="1"/>
  <c r="CT400" i="1" s="1"/>
  <c r="AG400" i="1"/>
  <c r="CU400" i="1" s="1"/>
  <c r="T400" i="1" s="1"/>
  <c r="AH400" i="1"/>
  <c r="AI400" i="1"/>
  <c r="AJ400" i="1"/>
  <c r="CQ400" i="1"/>
  <c r="CR400" i="1"/>
  <c r="CS400" i="1"/>
  <c r="CV400" i="1"/>
  <c r="U400" i="1" s="1"/>
  <c r="CW400" i="1"/>
  <c r="V400" i="1" s="1"/>
  <c r="CX400" i="1"/>
  <c r="FR400" i="1"/>
  <c r="GL400" i="1"/>
  <c r="GN400" i="1"/>
  <c r="GP400" i="1"/>
  <c r="GV400" i="1"/>
  <c r="HC400" i="1"/>
  <c r="GX400" i="1" s="1"/>
  <c r="C401" i="1"/>
  <c r="D401" i="1"/>
  <c r="I401" i="1"/>
  <c r="K401" i="1"/>
  <c r="P401" i="1"/>
  <c r="CP401" i="1" s="1"/>
  <c r="O401" i="1" s="1"/>
  <c r="T401" i="1"/>
  <c r="AC401" i="1"/>
  <c r="AD401" i="1"/>
  <c r="AE401" i="1"/>
  <c r="Q401" i="1" s="1"/>
  <c r="AF401" i="1"/>
  <c r="S401" i="1" s="1"/>
  <c r="AG401" i="1"/>
  <c r="AH401" i="1"/>
  <c r="AI401" i="1"/>
  <c r="CW401" i="1" s="1"/>
  <c r="V401" i="1" s="1"/>
  <c r="AJ401" i="1"/>
  <c r="CX401" i="1" s="1"/>
  <c r="W401" i="1" s="1"/>
  <c r="CT401" i="1"/>
  <c r="CU401" i="1"/>
  <c r="CV401" i="1"/>
  <c r="U401" i="1" s="1"/>
  <c r="CY401" i="1"/>
  <c r="X401" i="1" s="1"/>
  <c r="CZ401" i="1"/>
  <c r="Y401" i="1" s="1"/>
  <c r="FR401" i="1"/>
  <c r="GL401" i="1"/>
  <c r="GN401" i="1"/>
  <c r="GP401" i="1"/>
  <c r="GV401" i="1"/>
  <c r="HC401" i="1" s="1"/>
  <c r="GX401" i="1" s="1"/>
  <c r="C402" i="1"/>
  <c r="D402" i="1"/>
  <c r="I402" i="1"/>
  <c r="K402" i="1"/>
  <c r="R402" i="1"/>
  <c r="GK402" i="1" s="1"/>
  <c r="S402" i="1"/>
  <c r="CZ402" i="1" s="1"/>
  <c r="Y402" i="1"/>
  <c r="AB402" i="1"/>
  <c r="AC402" i="1"/>
  <c r="P402" i="1" s="1"/>
  <c r="AE402" i="1"/>
  <c r="AD402" i="1" s="1"/>
  <c r="AF402" i="1"/>
  <c r="CT402" i="1" s="1"/>
  <c r="AG402" i="1"/>
  <c r="CU402" i="1" s="1"/>
  <c r="T402" i="1" s="1"/>
  <c r="AH402" i="1"/>
  <c r="CV402" i="1" s="1"/>
  <c r="U402" i="1" s="1"/>
  <c r="AI402" i="1"/>
  <c r="AJ402" i="1"/>
  <c r="CQ402" i="1"/>
  <c r="CR402" i="1"/>
  <c r="CS402" i="1"/>
  <c r="CW402" i="1"/>
  <c r="V402" i="1" s="1"/>
  <c r="CX402" i="1"/>
  <c r="W402" i="1" s="1"/>
  <c r="FR402" i="1"/>
  <c r="GL402" i="1"/>
  <c r="GN402" i="1"/>
  <c r="GP402" i="1"/>
  <c r="GV402" i="1"/>
  <c r="HC402" i="1"/>
  <c r="GX402" i="1" s="1"/>
  <c r="I403" i="1"/>
  <c r="R403" i="1" s="1"/>
  <c r="GK403" i="1" s="1"/>
  <c r="Q403" i="1"/>
  <c r="AB403" i="1"/>
  <c r="AC403" i="1"/>
  <c r="AE403" i="1"/>
  <c r="AD403" i="1" s="1"/>
  <c r="AF403" i="1"/>
  <c r="CT403" i="1" s="1"/>
  <c r="AG403" i="1"/>
  <c r="CU403" i="1" s="1"/>
  <c r="T403" i="1" s="1"/>
  <c r="AH403" i="1"/>
  <c r="AI403" i="1"/>
  <c r="AJ403" i="1"/>
  <c r="CQ403" i="1"/>
  <c r="CR403" i="1"/>
  <c r="CS403" i="1"/>
  <c r="CV403" i="1"/>
  <c r="U403" i="1" s="1"/>
  <c r="CW403" i="1"/>
  <c r="V403" i="1" s="1"/>
  <c r="CX403" i="1"/>
  <c r="FR403" i="1"/>
  <c r="GL403" i="1"/>
  <c r="GN403" i="1"/>
  <c r="GP403" i="1"/>
  <c r="GV403" i="1"/>
  <c r="HC403" i="1"/>
  <c r="GX403" i="1" s="1"/>
  <c r="I404" i="1"/>
  <c r="Q404" i="1" s="1"/>
  <c r="AB404" i="1"/>
  <c r="AC404" i="1"/>
  <c r="AE404" i="1"/>
  <c r="AD404" i="1" s="1"/>
  <c r="AF404" i="1"/>
  <c r="CT404" i="1" s="1"/>
  <c r="AG404" i="1"/>
  <c r="CU404" i="1" s="1"/>
  <c r="T404" i="1" s="1"/>
  <c r="AH404" i="1"/>
  <c r="CV404" i="1" s="1"/>
  <c r="U404" i="1" s="1"/>
  <c r="AI404" i="1"/>
  <c r="AJ404" i="1"/>
  <c r="CQ404" i="1"/>
  <c r="CR404" i="1"/>
  <c r="CS404" i="1"/>
  <c r="CW404" i="1"/>
  <c r="V404" i="1" s="1"/>
  <c r="CX404" i="1"/>
  <c r="FR404" i="1"/>
  <c r="GL404" i="1"/>
  <c r="GN404" i="1"/>
  <c r="GP404" i="1"/>
  <c r="GV404" i="1"/>
  <c r="GX404" i="1"/>
  <c r="HC404" i="1"/>
  <c r="C405" i="1"/>
  <c r="D405" i="1"/>
  <c r="I405" i="1"/>
  <c r="K405" i="1"/>
  <c r="P405" i="1"/>
  <c r="CP405" i="1" s="1"/>
  <c r="O405" i="1" s="1"/>
  <c r="Q405" i="1"/>
  <c r="AB405" i="1"/>
  <c r="AC405" i="1"/>
  <c r="CQ405" i="1" s="1"/>
  <c r="AD405" i="1"/>
  <c r="AE405" i="1"/>
  <c r="AF405" i="1"/>
  <c r="S405" i="1" s="1"/>
  <c r="CY405" i="1" s="1"/>
  <c r="X405" i="1" s="1"/>
  <c r="AG405" i="1"/>
  <c r="AH405" i="1"/>
  <c r="AI405" i="1"/>
  <c r="CW405" i="1" s="1"/>
  <c r="V405" i="1" s="1"/>
  <c r="AJ405" i="1"/>
  <c r="CX405" i="1" s="1"/>
  <c r="W405" i="1" s="1"/>
  <c r="CT405" i="1"/>
  <c r="CU405" i="1"/>
  <c r="T405" i="1" s="1"/>
  <c r="CV405" i="1"/>
  <c r="U405" i="1" s="1"/>
  <c r="CZ405" i="1"/>
  <c r="Y405" i="1" s="1"/>
  <c r="FR405" i="1"/>
  <c r="GL405" i="1"/>
  <c r="GN405" i="1"/>
  <c r="GP405" i="1"/>
  <c r="GV405" i="1"/>
  <c r="HC405" i="1" s="1"/>
  <c r="GX405" i="1" s="1"/>
  <c r="C406" i="1"/>
  <c r="D406" i="1"/>
  <c r="I406" i="1"/>
  <c r="Q406" i="1" s="1"/>
  <c r="K406" i="1"/>
  <c r="AC406" i="1"/>
  <c r="AE406" i="1"/>
  <c r="AD406" i="1" s="1"/>
  <c r="AB406" i="1" s="1"/>
  <c r="AF406" i="1"/>
  <c r="CT406" i="1" s="1"/>
  <c r="AG406" i="1"/>
  <c r="CU406" i="1" s="1"/>
  <c r="T406" i="1" s="1"/>
  <c r="AH406" i="1"/>
  <c r="CV406" i="1" s="1"/>
  <c r="U406" i="1" s="1"/>
  <c r="AI406" i="1"/>
  <c r="AJ406" i="1"/>
  <c r="CQ406" i="1"/>
  <c r="CR406" i="1"/>
  <c r="CS406" i="1"/>
  <c r="CW406" i="1"/>
  <c r="CX406" i="1"/>
  <c r="FR406" i="1"/>
  <c r="GL406" i="1"/>
  <c r="GN406" i="1"/>
  <c r="GP406" i="1"/>
  <c r="GV406" i="1"/>
  <c r="HC406" i="1" s="1"/>
  <c r="GX406" i="1" s="1"/>
  <c r="I407" i="1"/>
  <c r="R407" i="1"/>
  <c r="GK407" i="1" s="1"/>
  <c r="S407" i="1"/>
  <c r="CZ407" i="1" s="1"/>
  <c r="Y407" i="1" s="1"/>
  <c r="T407" i="1"/>
  <c r="AB407" i="1"/>
  <c r="AC407" i="1"/>
  <c r="P407" i="1" s="1"/>
  <c r="AE407" i="1"/>
  <c r="AD407" i="1" s="1"/>
  <c r="AF407" i="1"/>
  <c r="CT407" i="1" s="1"/>
  <c r="AG407" i="1"/>
  <c r="CU407" i="1" s="1"/>
  <c r="AH407" i="1"/>
  <c r="AI407" i="1"/>
  <c r="AJ407" i="1"/>
  <c r="CQ407" i="1"/>
  <c r="CV407" i="1"/>
  <c r="U407" i="1" s="1"/>
  <c r="CW407" i="1"/>
  <c r="V407" i="1" s="1"/>
  <c r="CX407" i="1"/>
  <c r="W407" i="1" s="1"/>
  <c r="FR407" i="1"/>
  <c r="GL407" i="1"/>
  <c r="GN407" i="1"/>
  <c r="GP407" i="1"/>
  <c r="GV407" i="1"/>
  <c r="HC407" i="1"/>
  <c r="GX407" i="1" s="1"/>
  <c r="AC408" i="1"/>
  <c r="AE408" i="1"/>
  <c r="AD408" i="1" s="1"/>
  <c r="AB408" i="1" s="1"/>
  <c r="AF408" i="1"/>
  <c r="CT408" i="1" s="1"/>
  <c r="AG408" i="1"/>
  <c r="CU408" i="1" s="1"/>
  <c r="AH408" i="1"/>
  <c r="CV408" i="1" s="1"/>
  <c r="AI408" i="1"/>
  <c r="AJ408" i="1"/>
  <c r="CQ408" i="1"/>
  <c r="CR408" i="1"/>
  <c r="CS408" i="1"/>
  <c r="CW408" i="1"/>
  <c r="CX408" i="1"/>
  <c r="FR408" i="1"/>
  <c r="GL408" i="1"/>
  <c r="GN408" i="1"/>
  <c r="GP408" i="1"/>
  <c r="GV408" i="1"/>
  <c r="HC408" i="1" s="1"/>
  <c r="C409" i="1"/>
  <c r="D409" i="1"/>
  <c r="I409" i="1"/>
  <c r="K409" i="1"/>
  <c r="P409" i="1"/>
  <c r="T409" i="1"/>
  <c r="V409" i="1"/>
  <c r="W409" i="1"/>
  <c r="AC409" i="1"/>
  <c r="CQ409" i="1" s="1"/>
  <c r="AE409" i="1"/>
  <c r="Q409" i="1" s="1"/>
  <c r="CP409" i="1" s="1"/>
  <c r="O409" i="1" s="1"/>
  <c r="AF409" i="1"/>
  <c r="S409" i="1" s="1"/>
  <c r="CY409" i="1" s="1"/>
  <c r="X409" i="1" s="1"/>
  <c r="AG409" i="1"/>
  <c r="AH409" i="1"/>
  <c r="CV409" i="1" s="1"/>
  <c r="U409" i="1" s="1"/>
  <c r="AI409" i="1"/>
  <c r="CW409" i="1" s="1"/>
  <c r="AJ409" i="1"/>
  <c r="CX409" i="1" s="1"/>
  <c r="CT409" i="1"/>
  <c r="CU409" i="1"/>
  <c r="CZ409" i="1"/>
  <c r="Y409" i="1" s="1"/>
  <c r="FR409" i="1"/>
  <c r="BY428" i="1" s="1"/>
  <c r="GL409" i="1"/>
  <c r="GO409" i="1"/>
  <c r="GP409" i="1"/>
  <c r="GV409" i="1"/>
  <c r="HC409" i="1" s="1"/>
  <c r="GX409" i="1" s="1"/>
  <c r="C410" i="1"/>
  <c r="D410" i="1"/>
  <c r="I410" i="1"/>
  <c r="K410" i="1"/>
  <c r="Q410" i="1"/>
  <c r="R410" i="1"/>
  <c r="GK410" i="1" s="1"/>
  <c r="S410" i="1"/>
  <c r="Y410" i="1"/>
  <c r="AC410" i="1"/>
  <c r="P410" i="1" s="1"/>
  <c r="CP410" i="1" s="1"/>
  <c r="O410" i="1" s="1"/>
  <c r="AE410" i="1"/>
  <c r="AD410" i="1" s="1"/>
  <c r="AF410" i="1"/>
  <c r="AG410" i="1"/>
  <c r="AH410" i="1"/>
  <c r="CV410" i="1" s="1"/>
  <c r="U410" i="1" s="1"/>
  <c r="AI410" i="1"/>
  <c r="CW410" i="1" s="1"/>
  <c r="V410" i="1" s="1"/>
  <c r="AJ410" i="1"/>
  <c r="CR410" i="1"/>
  <c r="CS410" i="1"/>
  <c r="CT410" i="1"/>
  <c r="CU410" i="1"/>
  <c r="T410" i="1" s="1"/>
  <c r="CX410" i="1"/>
  <c r="W410" i="1" s="1"/>
  <c r="CY410" i="1"/>
  <c r="X410" i="1" s="1"/>
  <c r="CZ410" i="1"/>
  <c r="FR410" i="1"/>
  <c r="GL410" i="1"/>
  <c r="GO410" i="1"/>
  <c r="GP410" i="1"/>
  <c r="GV410" i="1"/>
  <c r="HC410" i="1"/>
  <c r="GX410" i="1" s="1"/>
  <c r="I411" i="1"/>
  <c r="Q411" i="1" s="1"/>
  <c r="T411" i="1"/>
  <c r="AB411" i="1"/>
  <c r="AC411" i="1"/>
  <c r="CQ411" i="1" s="1"/>
  <c r="AD411" i="1"/>
  <c r="AE411" i="1"/>
  <c r="R411" i="1" s="1"/>
  <c r="GK411" i="1" s="1"/>
  <c r="AF411" i="1"/>
  <c r="AG411" i="1"/>
  <c r="AH411" i="1"/>
  <c r="CV411" i="1" s="1"/>
  <c r="U411" i="1" s="1"/>
  <c r="AI411" i="1"/>
  <c r="CW411" i="1" s="1"/>
  <c r="V411" i="1" s="1"/>
  <c r="AJ411" i="1"/>
  <c r="CX411" i="1" s="1"/>
  <c r="W411" i="1" s="1"/>
  <c r="CR411" i="1"/>
  <c r="CS411" i="1"/>
  <c r="CT411" i="1"/>
  <c r="CU411" i="1"/>
  <c r="FR411" i="1"/>
  <c r="GL411" i="1"/>
  <c r="GO411" i="1"/>
  <c r="GP411" i="1"/>
  <c r="GV411" i="1"/>
  <c r="HC411" i="1"/>
  <c r="GX411" i="1" s="1"/>
  <c r="I412" i="1"/>
  <c r="S412" i="1" s="1"/>
  <c r="AB412" i="1"/>
  <c r="AC412" i="1"/>
  <c r="CQ412" i="1" s="1"/>
  <c r="AD412" i="1"/>
  <c r="AE412" i="1"/>
  <c r="R412" i="1" s="1"/>
  <c r="GK412" i="1" s="1"/>
  <c r="AF412" i="1"/>
  <c r="AG412" i="1"/>
  <c r="AH412" i="1"/>
  <c r="CV412" i="1" s="1"/>
  <c r="U412" i="1" s="1"/>
  <c r="AI412" i="1"/>
  <c r="CW412" i="1" s="1"/>
  <c r="V412" i="1" s="1"/>
  <c r="AJ412" i="1"/>
  <c r="CX412" i="1" s="1"/>
  <c r="W412" i="1" s="1"/>
  <c r="CR412" i="1"/>
  <c r="CS412" i="1"/>
  <c r="CT412" i="1"/>
  <c r="CU412" i="1"/>
  <c r="FR412" i="1"/>
  <c r="GL412" i="1"/>
  <c r="GO412" i="1"/>
  <c r="GP412" i="1"/>
  <c r="GV412" i="1"/>
  <c r="HC412" i="1"/>
  <c r="GX412" i="1" s="1"/>
  <c r="I413" i="1"/>
  <c r="Q413" i="1" s="1"/>
  <c r="T413" i="1"/>
  <c r="AB413" i="1"/>
  <c r="AC413" i="1"/>
  <c r="CQ413" i="1" s="1"/>
  <c r="AD413" i="1"/>
  <c r="AE413" i="1"/>
  <c r="R413" i="1" s="1"/>
  <c r="GK413" i="1" s="1"/>
  <c r="AF413" i="1"/>
  <c r="AG413" i="1"/>
  <c r="AH413" i="1"/>
  <c r="CV413" i="1" s="1"/>
  <c r="U413" i="1" s="1"/>
  <c r="AI413" i="1"/>
  <c r="CW413" i="1" s="1"/>
  <c r="V413" i="1" s="1"/>
  <c r="AJ413" i="1"/>
  <c r="CX413" i="1" s="1"/>
  <c r="W413" i="1" s="1"/>
  <c r="CR413" i="1"/>
  <c r="CS413" i="1"/>
  <c r="CT413" i="1"/>
  <c r="CU413" i="1"/>
  <c r="FR413" i="1"/>
  <c r="GL413" i="1"/>
  <c r="GO413" i="1"/>
  <c r="GP413" i="1"/>
  <c r="GV413" i="1"/>
  <c r="HC413" i="1"/>
  <c r="GX413" i="1" s="1"/>
  <c r="I414" i="1"/>
  <c r="S414" i="1" s="1"/>
  <c r="AB414" i="1"/>
  <c r="AC414" i="1"/>
  <c r="CQ414" i="1" s="1"/>
  <c r="AD414" i="1"/>
  <c r="AE414" i="1"/>
  <c r="R414" i="1" s="1"/>
  <c r="GK414" i="1" s="1"/>
  <c r="AF414" i="1"/>
  <c r="AG414" i="1"/>
  <c r="AH414" i="1"/>
  <c r="CV414" i="1" s="1"/>
  <c r="U414" i="1" s="1"/>
  <c r="AI414" i="1"/>
  <c r="CW414" i="1" s="1"/>
  <c r="V414" i="1" s="1"/>
  <c r="AJ414" i="1"/>
  <c r="CX414" i="1" s="1"/>
  <c r="W414" i="1" s="1"/>
  <c r="CR414" i="1"/>
  <c r="CS414" i="1"/>
  <c r="CT414" i="1"/>
  <c r="CU414" i="1"/>
  <c r="FR414" i="1"/>
  <c r="FQ428" i="1" s="1"/>
  <c r="GL414" i="1"/>
  <c r="GO414" i="1"/>
  <c r="GP414" i="1"/>
  <c r="GV414" i="1"/>
  <c r="HC414" i="1"/>
  <c r="GX414" i="1" s="1"/>
  <c r="I415" i="1"/>
  <c r="Q415" i="1" s="1"/>
  <c r="T415" i="1"/>
  <c r="AB415" i="1"/>
  <c r="AC415" i="1"/>
  <c r="CQ415" i="1" s="1"/>
  <c r="AD415" i="1"/>
  <c r="AE415" i="1"/>
  <c r="R415" i="1" s="1"/>
  <c r="GK415" i="1" s="1"/>
  <c r="AF415" i="1"/>
  <c r="AG415" i="1"/>
  <c r="AH415" i="1"/>
  <c r="CV415" i="1" s="1"/>
  <c r="U415" i="1" s="1"/>
  <c r="AI415" i="1"/>
  <c r="CW415" i="1" s="1"/>
  <c r="V415" i="1" s="1"/>
  <c r="AJ415" i="1"/>
  <c r="CX415" i="1" s="1"/>
  <c r="W415" i="1" s="1"/>
  <c r="CR415" i="1"/>
  <c r="CS415" i="1"/>
  <c r="CT415" i="1"/>
  <c r="CU415" i="1"/>
  <c r="FR415" i="1"/>
  <c r="GL415" i="1"/>
  <c r="GO415" i="1"/>
  <c r="GP415" i="1"/>
  <c r="CD428" i="1" s="1"/>
  <c r="GV415" i="1"/>
  <c r="HC415" i="1"/>
  <c r="GX415" i="1" s="1"/>
  <c r="I416" i="1"/>
  <c r="S416" i="1" s="1"/>
  <c r="AB416" i="1"/>
  <c r="AC416" i="1"/>
  <c r="CQ416" i="1" s="1"/>
  <c r="AD416" i="1"/>
  <c r="AE416" i="1"/>
  <c r="R416" i="1" s="1"/>
  <c r="GK416" i="1" s="1"/>
  <c r="AF416" i="1"/>
  <c r="AG416" i="1"/>
  <c r="AH416" i="1"/>
  <c r="CV416" i="1" s="1"/>
  <c r="U416" i="1" s="1"/>
  <c r="AI416" i="1"/>
  <c r="CW416" i="1" s="1"/>
  <c r="V416" i="1" s="1"/>
  <c r="AJ416" i="1"/>
  <c r="CX416" i="1" s="1"/>
  <c r="W416" i="1" s="1"/>
  <c r="CR416" i="1"/>
  <c r="CS416" i="1"/>
  <c r="CT416" i="1"/>
  <c r="CU416" i="1"/>
  <c r="FR416" i="1"/>
  <c r="GL416" i="1"/>
  <c r="GO416" i="1"/>
  <c r="GP416" i="1"/>
  <c r="FV428" i="1" s="1"/>
  <c r="GV416" i="1"/>
  <c r="HC416" i="1"/>
  <c r="GX416" i="1" s="1"/>
  <c r="C417" i="1"/>
  <c r="D417" i="1"/>
  <c r="I417" i="1"/>
  <c r="P417" i="1" s="1"/>
  <c r="K417" i="1"/>
  <c r="W417" i="1"/>
  <c r="AC417" i="1"/>
  <c r="AE417" i="1"/>
  <c r="CR417" i="1" s="1"/>
  <c r="AF417" i="1"/>
  <c r="CT417" i="1" s="1"/>
  <c r="AG417" i="1"/>
  <c r="CU417" i="1" s="1"/>
  <c r="T417" i="1" s="1"/>
  <c r="AH417" i="1"/>
  <c r="AI417" i="1"/>
  <c r="AJ417" i="1"/>
  <c r="CQ417" i="1"/>
  <c r="CV417" i="1"/>
  <c r="U417" i="1" s="1"/>
  <c r="CW417" i="1"/>
  <c r="V417" i="1" s="1"/>
  <c r="CX417" i="1"/>
  <c r="FR417" i="1"/>
  <c r="GL417" i="1"/>
  <c r="BZ428" i="1" s="1"/>
  <c r="GO417" i="1"/>
  <c r="GP417" i="1"/>
  <c r="GV417" i="1"/>
  <c r="HC417" i="1" s="1"/>
  <c r="GX417" i="1" s="1"/>
  <c r="C418" i="1"/>
  <c r="D418" i="1"/>
  <c r="I418" i="1"/>
  <c r="Q418" i="1" s="1"/>
  <c r="K418" i="1"/>
  <c r="S418" i="1"/>
  <c r="T418" i="1"/>
  <c r="AB418" i="1"/>
  <c r="AC418" i="1"/>
  <c r="CQ418" i="1" s="1"/>
  <c r="AD418" i="1"/>
  <c r="AE418" i="1"/>
  <c r="R418" i="1" s="1"/>
  <c r="GK418" i="1" s="1"/>
  <c r="AF418" i="1"/>
  <c r="AG418" i="1"/>
  <c r="AH418" i="1"/>
  <c r="CV418" i="1" s="1"/>
  <c r="U418" i="1" s="1"/>
  <c r="AI418" i="1"/>
  <c r="CW418" i="1" s="1"/>
  <c r="V418" i="1" s="1"/>
  <c r="AJ418" i="1"/>
  <c r="CX418" i="1" s="1"/>
  <c r="W418" i="1" s="1"/>
  <c r="CR418" i="1"/>
  <c r="CS418" i="1"/>
  <c r="CT418" i="1"/>
  <c r="CU418" i="1"/>
  <c r="CY418" i="1"/>
  <c r="X418" i="1" s="1"/>
  <c r="CZ418" i="1"/>
  <c r="Y418" i="1" s="1"/>
  <c r="FR418" i="1"/>
  <c r="GL418" i="1"/>
  <c r="GO418" i="1"/>
  <c r="GP418" i="1"/>
  <c r="GV418" i="1"/>
  <c r="HC418" i="1"/>
  <c r="GX418" i="1" s="1"/>
  <c r="I419" i="1"/>
  <c r="S419" i="1" s="1"/>
  <c r="AB419" i="1"/>
  <c r="AC419" i="1"/>
  <c r="CQ419" i="1" s="1"/>
  <c r="AD419" i="1"/>
  <c r="AE419" i="1"/>
  <c r="R419" i="1" s="1"/>
  <c r="GK419" i="1" s="1"/>
  <c r="AF419" i="1"/>
  <c r="AG419" i="1"/>
  <c r="AH419" i="1"/>
  <c r="CV419" i="1" s="1"/>
  <c r="U419" i="1" s="1"/>
  <c r="AI419" i="1"/>
  <c r="CW419" i="1" s="1"/>
  <c r="V419" i="1" s="1"/>
  <c r="AJ419" i="1"/>
  <c r="CX419" i="1" s="1"/>
  <c r="W419" i="1" s="1"/>
  <c r="CR419" i="1"/>
  <c r="CS419" i="1"/>
  <c r="CT419" i="1"/>
  <c r="CU419" i="1"/>
  <c r="FR419" i="1"/>
  <c r="GL419" i="1"/>
  <c r="GO419" i="1"/>
  <c r="GP419" i="1"/>
  <c r="GV419" i="1"/>
  <c r="HC419" i="1"/>
  <c r="GX419" i="1" s="1"/>
  <c r="I420" i="1"/>
  <c r="Q420" i="1" s="1"/>
  <c r="T420" i="1"/>
  <c r="AB420" i="1"/>
  <c r="AC420" i="1"/>
  <c r="CQ420" i="1" s="1"/>
  <c r="AD420" i="1"/>
  <c r="AE420" i="1"/>
  <c r="R420" i="1" s="1"/>
  <c r="GK420" i="1" s="1"/>
  <c r="AF420" i="1"/>
  <c r="AG420" i="1"/>
  <c r="AH420" i="1"/>
  <c r="CV420" i="1" s="1"/>
  <c r="U420" i="1" s="1"/>
  <c r="AI420" i="1"/>
  <c r="CW420" i="1" s="1"/>
  <c r="V420" i="1" s="1"/>
  <c r="AJ420" i="1"/>
  <c r="CX420" i="1" s="1"/>
  <c r="W420" i="1" s="1"/>
  <c r="CR420" i="1"/>
  <c r="CS420" i="1"/>
  <c r="CT420" i="1"/>
  <c r="CU420" i="1"/>
  <c r="FR420" i="1"/>
  <c r="GL420" i="1"/>
  <c r="GO420" i="1"/>
  <c r="GP420" i="1"/>
  <c r="GV420" i="1"/>
  <c r="HC420" i="1"/>
  <c r="GX420" i="1" s="1"/>
  <c r="C421" i="1"/>
  <c r="D421" i="1"/>
  <c r="I421" i="1"/>
  <c r="K421" i="1"/>
  <c r="W421" i="1"/>
  <c r="AC421" i="1"/>
  <c r="AE421" i="1"/>
  <c r="AD421" i="1" s="1"/>
  <c r="AB421" i="1" s="1"/>
  <c r="AF421" i="1"/>
  <c r="CT421" i="1" s="1"/>
  <c r="AG421" i="1"/>
  <c r="CU421" i="1" s="1"/>
  <c r="T421" i="1" s="1"/>
  <c r="AH421" i="1"/>
  <c r="AI421" i="1"/>
  <c r="AJ421" i="1"/>
  <c r="CQ421" i="1"/>
  <c r="CV421" i="1"/>
  <c r="U421" i="1" s="1"/>
  <c r="CW421" i="1"/>
  <c r="V421" i="1" s="1"/>
  <c r="CX421" i="1"/>
  <c r="FR421" i="1"/>
  <c r="GL421" i="1"/>
  <c r="GO421" i="1"/>
  <c r="GP421" i="1"/>
  <c r="GV421" i="1"/>
  <c r="HC421" i="1" s="1"/>
  <c r="GX421" i="1" s="1"/>
  <c r="C422" i="1"/>
  <c r="D422" i="1"/>
  <c r="I422" i="1"/>
  <c r="Q422" i="1" s="1"/>
  <c r="K422" i="1"/>
  <c r="T422" i="1"/>
  <c r="AB422" i="1"/>
  <c r="AC422" i="1"/>
  <c r="CQ422" i="1" s="1"/>
  <c r="AD422" i="1"/>
  <c r="AE422" i="1"/>
  <c r="R422" i="1" s="1"/>
  <c r="GK422" i="1" s="1"/>
  <c r="AF422" i="1"/>
  <c r="AG422" i="1"/>
  <c r="AH422" i="1"/>
  <c r="CV422" i="1" s="1"/>
  <c r="U422" i="1" s="1"/>
  <c r="AI422" i="1"/>
  <c r="CW422" i="1" s="1"/>
  <c r="V422" i="1" s="1"/>
  <c r="AJ422" i="1"/>
  <c r="CX422" i="1" s="1"/>
  <c r="W422" i="1" s="1"/>
  <c r="CR422" i="1"/>
  <c r="CS422" i="1"/>
  <c r="CT422" i="1"/>
  <c r="CU422" i="1"/>
  <c r="FR422" i="1"/>
  <c r="GL422" i="1"/>
  <c r="GO422" i="1"/>
  <c r="GP422" i="1"/>
  <c r="GV422" i="1"/>
  <c r="HC422" i="1"/>
  <c r="GX422" i="1" s="1"/>
  <c r="I423" i="1"/>
  <c r="Q423" i="1" s="1"/>
  <c r="T423" i="1"/>
  <c r="AB423" i="1"/>
  <c r="AC423" i="1"/>
  <c r="CQ423" i="1" s="1"/>
  <c r="AD423" i="1"/>
  <c r="AE423" i="1"/>
  <c r="R423" i="1" s="1"/>
  <c r="GK423" i="1" s="1"/>
  <c r="AF423" i="1"/>
  <c r="AG423" i="1"/>
  <c r="AH423" i="1"/>
  <c r="CV423" i="1" s="1"/>
  <c r="U423" i="1" s="1"/>
  <c r="AI423" i="1"/>
  <c r="CW423" i="1" s="1"/>
  <c r="V423" i="1" s="1"/>
  <c r="AJ423" i="1"/>
  <c r="CX423" i="1" s="1"/>
  <c r="W423" i="1" s="1"/>
  <c r="CR423" i="1"/>
  <c r="CS423" i="1"/>
  <c r="CT423" i="1"/>
  <c r="CU423" i="1"/>
  <c r="FR423" i="1"/>
  <c r="GL423" i="1"/>
  <c r="GO423" i="1"/>
  <c r="GP423" i="1"/>
  <c r="GV423" i="1"/>
  <c r="HC423" i="1"/>
  <c r="GX423" i="1" s="1"/>
  <c r="I424" i="1"/>
  <c r="S424" i="1" s="1"/>
  <c r="AB424" i="1"/>
  <c r="AC424" i="1"/>
  <c r="CQ424" i="1" s="1"/>
  <c r="AD424" i="1"/>
  <c r="AE424" i="1"/>
  <c r="R424" i="1" s="1"/>
  <c r="GK424" i="1" s="1"/>
  <c r="AF424" i="1"/>
  <c r="AG424" i="1"/>
  <c r="AH424" i="1"/>
  <c r="CV424" i="1" s="1"/>
  <c r="U424" i="1" s="1"/>
  <c r="AI424" i="1"/>
  <c r="CW424" i="1" s="1"/>
  <c r="V424" i="1" s="1"/>
  <c r="AJ424" i="1"/>
  <c r="CX424" i="1" s="1"/>
  <c r="W424" i="1" s="1"/>
  <c r="CR424" i="1"/>
  <c r="CS424" i="1"/>
  <c r="CT424" i="1"/>
  <c r="CU424" i="1"/>
  <c r="FR424" i="1"/>
  <c r="GL424" i="1"/>
  <c r="GO424" i="1"/>
  <c r="GP424" i="1"/>
  <c r="GV424" i="1"/>
  <c r="HC424" i="1"/>
  <c r="GX424" i="1" s="1"/>
  <c r="C425" i="1"/>
  <c r="D425" i="1"/>
  <c r="R425" i="1"/>
  <c r="GK425" i="1" s="1"/>
  <c r="S425" i="1"/>
  <c r="CY425" i="1" s="1"/>
  <c r="X425" i="1" s="1"/>
  <c r="AB425" i="1"/>
  <c r="AC425" i="1"/>
  <c r="CQ425" i="1" s="1"/>
  <c r="AD425" i="1"/>
  <c r="AE425" i="1"/>
  <c r="Q425" i="1" s="1"/>
  <c r="AF425" i="1"/>
  <c r="AG425" i="1"/>
  <c r="CU425" i="1" s="1"/>
  <c r="T425" i="1" s="1"/>
  <c r="AH425" i="1"/>
  <c r="CV425" i="1" s="1"/>
  <c r="U425" i="1" s="1"/>
  <c r="AI425" i="1"/>
  <c r="CW425" i="1" s="1"/>
  <c r="V425" i="1" s="1"/>
  <c r="AJ425" i="1"/>
  <c r="CR425" i="1"/>
  <c r="CS425" i="1"/>
  <c r="CT425" i="1"/>
  <c r="CX425" i="1"/>
  <c r="W425" i="1" s="1"/>
  <c r="FR425" i="1"/>
  <c r="GL425" i="1"/>
  <c r="GN425" i="1"/>
  <c r="GP425" i="1"/>
  <c r="GV425" i="1"/>
  <c r="HC425" i="1"/>
  <c r="GX425" i="1" s="1"/>
  <c r="C426" i="1"/>
  <c r="D426" i="1"/>
  <c r="R426" i="1"/>
  <c r="GK426" i="1" s="1"/>
  <c r="AC426" i="1"/>
  <c r="P426" i="1" s="1"/>
  <c r="AE426" i="1"/>
  <c r="AD426" i="1" s="1"/>
  <c r="AB426" i="1" s="1"/>
  <c r="AF426" i="1"/>
  <c r="S426" i="1" s="1"/>
  <c r="AG426" i="1"/>
  <c r="CU426" i="1" s="1"/>
  <c r="T426" i="1" s="1"/>
  <c r="AH426" i="1"/>
  <c r="CV426" i="1" s="1"/>
  <c r="U426" i="1" s="1"/>
  <c r="AI426" i="1"/>
  <c r="AJ426" i="1"/>
  <c r="CQ426" i="1"/>
  <c r="CR426" i="1"/>
  <c r="CS426" i="1"/>
  <c r="CW426" i="1"/>
  <c r="V426" i="1" s="1"/>
  <c r="CX426" i="1"/>
  <c r="W426" i="1" s="1"/>
  <c r="FR426" i="1"/>
  <c r="GL426" i="1"/>
  <c r="FR428" i="1" s="1"/>
  <c r="GN426" i="1"/>
  <c r="GP426" i="1"/>
  <c r="GV426" i="1"/>
  <c r="GX426" i="1"/>
  <c r="HC426" i="1"/>
  <c r="B428" i="1"/>
  <c r="B343" i="1" s="1"/>
  <c r="C428" i="1"/>
  <c r="C343" i="1" s="1"/>
  <c r="D428" i="1"/>
  <c r="D343" i="1" s="1"/>
  <c r="F428" i="1"/>
  <c r="F343" i="1" s="1"/>
  <c r="G428" i="1"/>
  <c r="G343" i="1" s="1"/>
  <c r="AO428" i="1"/>
  <c r="AO343" i="1" s="1"/>
  <c r="BB428" i="1"/>
  <c r="BB343" i="1" s="1"/>
  <c r="BC428" i="1"/>
  <c r="BC343" i="1" s="1"/>
  <c r="BX428" i="1"/>
  <c r="BX343" i="1" s="1"/>
  <c r="CK428" i="1"/>
  <c r="CK343" i="1" s="1"/>
  <c r="CL428" i="1"/>
  <c r="CL343" i="1" s="1"/>
  <c r="CM428" i="1"/>
  <c r="CM343" i="1" s="1"/>
  <c r="EG428" i="1"/>
  <c r="EG343" i="1" s="1"/>
  <c r="ET428" i="1"/>
  <c r="ET343" i="1" s="1"/>
  <c r="EU428" i="1"/>
  <c r="EU343" i="1" s="1"/>
  <c r="FP428" i="1"/>
  <c r="FP343" i="1" s="1"/>
  <c r="GC428" i="1"/>
  <c r="GC343" i="1" s="1"/>
  <c r="GD428" i="1"/>
  <c r="GD343" i="1" s="1"/>
  <c r="GE428" i="1"/>
  <c r="GE343" i="1" s="1"/>
  <c r="F432" i="1"/>
  <c r="P432" i="1"/>
  <c r="P441" i="1"/>
  <c r="P444" i="1"/>
  <c r="B458" i="1"/>
  <c r="B292" i="1" s="1"/>
  <c r="C458" i="1"/>
  <c r="C292" i="1" s="1"/>
  <c r="D458" i="1"/>
  <c r="D292" i="1" s="1"/>
  <c r="F458" i="1"/>
  <c r="F292" i="1" s="1"/>
  <c r="G458" i="1"/>
  <c r="G292" i="1" s="1"/>
  <c r="AO458" i="1"/>
  <c r="AO292" i="1" s="1"/>
  <c r="BC458" i="1"/>
  <c r="BC292" i="1" s="1"/>
  <c r="EG458" i="1"/>
  <c r="EG292" i="1" s="1"/>
  <c r="D488" i="1"/>
  <c r="E490" i="1"/>
  <c r="Z490" i="1"/>
  <c r="AA490" i="1"/>
  <c r="AB490" i="1"/>
  <c r="AC490" i="1"/>
  <c r="AD490" i="1"/>
  <c r="AE490" i="1"/>
  <c r="AF490" i="1"/>
  <c r="AG490" i="1"/>
  <c r="AH490" i="1"/>
  <c r="AI490" i="1"/>
  <c r="AJ490" i="1"/>
  <c r="AK490" i="1"/>
  <c r="AL490" i="1"/>
  <c r="AM490" i="1"/>
  <c r="AN490" i="1"/>
  <c r="BE490" i="1"/>
  <c r="BF490" i="1"/>
  <c r="BG490" i="1"/>
  <c r="BH490" i="1"/>
  <c r="BI490" i="1"/>
  <c r="BJ490" i="1"/>
  <c r="BK490" i="1"/>
  <c r="BL490" i="1"/>
  <c r="BM490" i="1"/>
  <c r="BN490" i="1"/>
  <c r="BO490" i="1"/>
  <c r="BP490" i="1"/>
  <c r="BQ490" i="1"/>
  <c r="BR490" i="1"/>
  <c r="BS490" i="1"/>
  <c r="BT490" i="1"/>
  <c r="BU490" i="1"/>
  <c r="BV490" i="1"/>
  <c r="BW490" i="1"/>
  <c r="BX490" i="1"/>
  <c r="BY490" i="1"/>
  <c r="BZ490" i="1"/>
  <c r="CA490" i="1"/>
  <c r="CB490" i="1"/>
  <c r="CC490" i="1"/>
  <c r="CD490" i="1"/>
  <c r="CE490" i="1"/>
  <c r="CF490" i="1"/>
  <c r="CG490" i="1"/>
  <c r="CH490" i="1"/>
  <c r="CI490" i="1"/>
  <c r="CJ490" i="1"/>
  <c r="CK490" i="1"/>
  <c r="CL490" i="1"/>
  <c r="CM490" i="1"/>
  <c r="CN490" i="1"/>
  <c r="CO490" i="1"/>
  <c r="CP490" i="1"/>
  <c r="CQ490" i="1"/>
  <c r="CR490" i="1"/>
  <c r="CS490" i="1"/>
  <c r="CT490" i="1"/>
  <c r="CU490" i="1"/>
  <c r="CV490" i="1"/>
  <c r="CW490" i="1"/>
  <c r="CX490" i="1"/>
  <c r="CY490" i="1"/>
  <c r="CZ490" i="1"/>
  <c r="DA490" i="1"/>
  <c r="DB490" i="1"/>
  <c r="DC490" i="1"/>
  <c r="DD490" i="1"/>
  <c r="DE490" i="1"/>
  <c r="DF490" i="1"/>
  <c r="DR490" i="1"/>
  <c r="DS490" i="1"/>
  <c r="DT490" i="1"/>
  <c r="DU490" i="1"/>
  <c r="DV490" i="1"/>
  <c r="DW490" i="1"/>
  <c r="DX490" i="1"/>
  <c r="DY490" i="1"/>
  <c r="DZ490" i="1"/>
  <c r="EA490" i="1"/>
  <c r="EB490" i="1"/>
  <c r="EC490" i="1"/>
  <c r="ED490" i="1"/>
  <c r="EE490" i="1"/>
  <c r="EF490" i="1"/>
  <c r="EW490" i="1"/>
  <c r="EX490" i="1"/>
  <c r="EY490" i="1"/>
  <c r="EZ490" i="1"/>
  <c r="FA490" i="1"/>
  <c r="FB490" i="1"/>
  <c r="FC490" i="1"/>
  <c r="FD490" i="1"/>
  <c r="FE490" i="1"/>
  <c r="FF490" i="1"/>
  <c r="FG490" i="1"/>
  <c r="FH490" i="1"/>
  <c r="FI490" i="1"/>
  <c r="FJ490" i="1"/>
  <c r="FK490" i="1"/>
  <c r="FL490" i="1"/>
  <c r="FM490" i="1"/>
  <c r="FN490" i="1"/>
  <c r="FO490" i="1"/>
  <c r="FP490" i="1"/>
  <c r="FQ490" i="1"/>
  <c r="FR490" i="1"/>
  <c r="FS490" i="1"/>
  <c r="FT490" i="1"/>
  <c r="FU490" i="1"/>
  <c r="FV490" i="1"/>
  <c r="FW490" i="1"/>
  <c r="FX490" i="1"/>
  <c r="FY490" i="1"/>
  <c r="FZ490" i="1"/>
  <c r="GA490" i="1"/>
  <c r="GB490" i="1"/>
  <c r="GC490" i="1"/>
  <c r="GD490" i="1"/>
  <c r="GE490" i="1"/>
  <c r="GF490" i="1"/>
  <c r="GG490" i="1"/>
  <c r="GH490" i="1"/>
  <c r="GI490" i="1"/>
  <c r="GJ490" i="1"/>
  <c r="GK490" i="1"/>
  <c r="GL490" i="1"/>
  <c r="GM490" i="1"/>
  <c r="GN490" i="1"/>
  <c r="GO490" i="1"/>
  <c r="GP490" i="1"/>
  <c r="GQ490" i="1"/>
  <c r="GR490" i="1"/>
  <c r="GS490" i="1"/>
  <c r="GT490" i="1"/>
  <c r="GU490" i="1"/>
  <c r="GV490" i="1"/>
  <c r="GW490" i="1"/>
  <c r="GX490" i="1"/>
  <c r="D492" i="1"/>
  <c r="E494" i="1"/>
  <c r="Z494" i="1"/>
  <c r="AA494" i="1"/>
  <c r="AM494" i="1"/>
  <c r="AN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CN494" i="1"/>
  <c r="CO494" i="1"/>
  <c r="CP494" i="1"/>
  <c r="CQ494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R494" i="1"/>
  <c r="DS494" i="1"/>
  <c r="EE494" i="1"/>
  <c r="EF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GF494" i="1"/>
  <c r="GG494" i="1"/>
  <c r="GH494" i="1"/>
  <c r="GI494" i="1"/>
  <c r="GJ494" i="1"/>
  <c r="GK494" i="1"/>
  <c r="GL494" i="1"/>
  <c r="GM494" i="1"/>
  <c r="GN494" i="1"/>
  <c r="GO494" i="1"/>
  <c r="GP494" i="1"/>
  <c r="GQ494" i="1"/>
  <c r="GR494" i="1"/>
  <c r="GS494" i="1"/>
  <c r="GT494" i="1"/>
  <c r="GU494" i="1"/>
  <c r="GV494" i="1"/>
  <c r="GW494" i="1"/>
  <c r="GX494" i="1"/>
  <c r="C496" i="1"/>
  <c r="D496" i="1"/>
  <c r="P496" i="1"/>
  <c r="Q496" i="1"/>
  <c r="W496" i="1"/>
  <c r="AC496" i="1"/>
  <c r="AE496" i="1"/>
  <c r="AF496" i="1"/>
  <c r="CT496" i="1" s="1"/>
  <c r="AG496" i="1"/>
  <c r="CU496" i="1" s="1"/>
  <c r="T496" i="1" s="1"/>
  <c r="AH496" i="1"/>
  <c r="AI496" i="1"/>
  <c r="AJ496" i="1"/>
  <c r="CQ496" i="1"/>
  <c r="CV496" i="1"/>
  <c r="U496" i="1" s="1"/>
  <c r="CW496" i="1"/>
  <c r="V496" i="1" s="1"/>
  <c r="CX496" i="1"/>
  <c r="FR496" i="1"/>
  <c r="GL496" i="1"/>
  <c r="GO496" i="1"/>
  <c r="GP496" i="1"/>
  <c r="GV496" i="1"/>
  <c r="HC496" i="1" s="1"/>
  <c r="GX496" i="1" s="1"/>
  <c r="C497" i="1"/>
  <c r="D497" i="1"/>
  <c r="P497" i="1"/>
  <c r="Q497" i="1"/>
  <c r="V497" i="1"/>
  <c r="AC497" i="1"/>
  <c r="AE497" i="1"/>
  <c r="AF497" i="1"/>
  <c r="CT497" i="1" s="1"/>
  <c r="AG497" i="1"/>
  <c r="AH497" i="1"/>
  <c r="AI497" i="1"/>
  <c r="AJ497" i="1"/>
  <c r="CX497" i="1" s="1"/>
  <c r="W497" i="1" s="1"/>
  <c r="CQ497" i="1"/>
  <c r="CU497" i="1"/>
  <c r="T497" i="1" s="1"/>
  <c r="CV497" i="1"/>
  <c r="U497" i="1" s="1"/>
  <c r="CW497" i="1"/>
  <c r="FR497" i="1"/>
  <c r="GL497" i="1"/>
  <c r="GO497" i="1"/>
  <c r="GP497" i="1"/>
  <c r="GV497" i="1"/>
  <c r="HC497" i="1" s="1"/>
  <c r="GX497" i="1" s="1"/>
  <c r="I498" i="1"/>
  <c r="P498" i="1"/>
  <c r="W498" i="1"/>
  <c r="AC498" i="1"/>
  <c r="AE498" i="1"/>
  <c r="R498" i="1" s="1"/>
  <c r="GK498" i="1" s="1"/>
  <c r="AF498" i="1"/>
  <c r="AG498" i="1"/>
  <c r="AH498" i="1"/>
  <c r="AI498" i="1"/>
  <c r="AJ498" i="1"/>
  <c r="CX498" i="1" s="1"/>
  <c r="CQ498" i="1"/>
  <c r="CU498" i="1"/>
  <c r="T498" i="1" s="1"/>
  <c r="CV498" i="1"/>
  <c r="U498" i="1" s="1"/>
  <c r="CW498" i="1"/>
  <c r="V498" i="1" s="1"/>
  <c r="GL498" i="1"/>
  <c r="GN498" i="1"/>
  <c r="GO498" i="1"/>
  <c r="GP498" i="1"/>
  <c r="GV498" i="1"/>
  <c r="HC498" i="1" s="1"/>
  <c r="GX498" i="1" s="1"/>
  <c r="I499" i="1"/>
  <c r="P499" i="1"/>
  <c r="Q499" i="1"/>
  <c r="AC499" i="1"/>
  <c r="AE499" i="1"/>
  <c r="R499" i="1" s="1"/>
  <c r="GK499" i="1" s="1"/>
  <c r="AF499" i="1"/>
  <c r="AG499" i="1"/>
  <c r="AH499" i="1"/>
  <c r="AI499" i="1"/>
  <c r="AJ499" i="1"/>
  <c r="CX499" i="1" s="1"/>
  <c r="W499" i="1" s="1"/>
  <c r="CQ499" i="1"/>
  <c r="CU499" i="1"/>
  <c r="T499" i="1" s="1"/>
  <c r="CV499" i="1"/>
  <c r="U499" i="1" s="1"/>
  <c r="CW499" i="1"/>
  <c r="V499" i="1" s="1"/>
  <c r="GL499" i="1"/>
  <c r="GN499" i="1"/>
  <c r="GO499" i="1"/>
  <c r="GP499" i="1"/>
  <c r="GV499" i="1"/>
  <c r="HC499" i="1" s="1"/>
  <c r="GX499" i="1" s="1"/>
  <c r="C500" i="1"/>
  <c r="D500" i="1"/>
  <c r="P500" i="1"/>
  <c r="U500" i="1"/>
  <c r="V500" i="1"/>
  <c r="AC500" i="1"/>
  <c r="AD500" i="1"/>
  <c r="AE500" i="1"/>
  <c r="AF500" i="1"/>
  <c r="S500" i="1" s="1"/>
  <c r="CY500" i="1" s="1"/>
  <c r="X500" i="1" s="1"/>
  <c r="AG500" i="1"/>
  <c r="AH500" i="1"/>
  <c r="AI500" i="1"/>
  <c r="CW500" i="1" s="1"/>
  <c r="AJ500" i="1"/>
  <c r="CX500" i="1" s="1"/>
  <c r="W500" i="1" s="1"/>
  <c r="CT500" i="1"/>
  <c r="CU500" i="1"/>
  <c r="T500" i="1" s="1"/>
  <c r="CV500" i="1"/>
  <c r="FR500" i="1"/>
  <c r="GL500" i="1"/>
  <c r="GO500" i="1"/>
  <c r="GP500" i="1"/>
  <c r="GV500" i="1"/>
  <c r="HC500" i="1" s="1"/>
  <c r="GX500" i="1" s="1"/>
  <c r="C501" i="1"/>
  <c r="D501" i="1"/>
  <c r="P501" i="1"/>
  <c r="S501" i="1"/>
  <c r="U501" i="1"/>
  <c r="V501" i="1"/>
  <c r="AB501" i="1"/>
  <c r="AC501" i="1"/>
  <c r="CQ501" i="1" s="1"/>
  <c r="AD501" i="1"/>
  <c r="AE501" i="1"/>
  <c r="R501" i="1" s="1"/>
  <c r="GK501" i="1" s="1"/>
  <c r="AF501" i="1"/>
  <c r="AG501" i="1"/>
  <c r="AH501" i="1"/>
  <c r="CV501" i="1" s="1"/>
  <c r="AI501" i="1"/>
  <c r="CW501" i="1" s="1"/>
  <c r="AJ501" i="1"/>
  <c r="CX501" i="1" s="1"/>
  <c r="W501" i="1" s="1"/>
  <c r="CR501" i="1"/>
  <c r="CS501" i="1"/>
  <c r="CT501" i="1"/>
  <c r="CU501" i="1"/>
  <c r="T501" i="1" s="1"/>
  <c r="CY501" i="1"/>
  <c r="X501" i="1" s="1"/>
  <c r="CZ501" i="1"/>
  <c r="Y501" i="1" s="1"/>
  <c r="FR501" i="1"/>
  <c r="GL501" i="1"/>
  <c r="GO501" i="1"/>
  <c r="GP501" i="1"/>
  <c r="GV501" i="1"/>
  <c r="HC501" i="1"/>
  <c r="GX501" i="1" s="1"/>
  <c r="I502" i="1"/>
  <c r="AC502" i="1"/>
  <c r="CQ502" i="1" s="1"/>
  <c r="AD502" i="1"/>
  <c r="AE502" i="1"/>
  <c r="AF502" i="1"/>
  <c r="AG502" i="1"/>
  <c r="AH502" i="1"/>
  <c r="CV502" i="1" s="1"/>
  <c r="U502" i="1" s="1"/>
  <c r="AI502" i="1"/>
  <c r="CW502" i="1" s="1"/>
  <c r="V502" i="1" s="1"/>
  <c r="AJ502" i="1"/>
  <c r="CX502" i="1" s="1"/>
  <c r="CR502" i="1"/>
  <c r="CS502" i="1"/>
  <c r="CT502" i="1"/>
  <c r="CU502" i="1"/>
  <c r="T502" i="1" s="1"/>
  <c r="FR502" i="1"/>
  <c r="GL502" i="1"/>
  <c r="GO502" i="1"/>
  <c r="GP502" i="1"/>
  <c r="GV502" i="1"/>
  <c r="HC502" i="1"/>
  <c r="I503" i="1"/>
  <c r="P503" i="1"/>
  <c r="T503" i="1"/>
  <c r="U503" i="1"/>
  <c r="V503" i="1"/>
  <c r="AC503" i="1"/>
  <c r="CQ503" i="1" s="1"/>
  <c r="AD503" i="1"/>
  <c r="AE503" i="1"/>
  <c r="R503" i="1" s="1"/>
  <c r="GK503" i="1" s="1"/>
  <c r="AF503" i="1"/>
  <c r="AG503" i="1"/>
  <c r="AH503" i="1"/>
  <c r="CV503" i="1" s="1"/>
  <c r="AI503" i="1"/>
  <c r="CW503" i="1" s="1"/>
  <c r="AJ503" i="1"/>
  <c r="CX503" i="1" s="1"/>
  <c r="W503" i="1" s="1"/>
  <c r="CR503" i="1"/>
  <c r="CS503" i="1"/>
  <c r="CT503" i="1"/>
  <c r="CU503" i="1"/>
  <c r="FR503" i="1"/>
  <c r="GL503" i="1"/>
  <c r="GO503" i="1"/>
  <c r="GP503" i="1"/>
  <c r="GV503" i="1"/>
  <c r="HC503" i="1"/>
  <c r="GX503" i="1" s="1"/>
  <c r="I504" i="1"/>
  <c r="U504" i="1"/>
  <c r="V504" i="1"/>
  <c r="AB504" i="1"/>
  <c r="AC504" i="1"/>
  <c r="CQ504" i="1" s="1"/>
  <c r="AD504" i="1"/>
  <c r="AE504" i="1"/>
  <c r="AF504" i="1"/>
  <c r="AG504" i="1"/>
  <c r="AH504" i="1"/>
  <c r="CV504" i="1" s="1"/>
  <c r="AI504" i="1"/>
  <c r="CW504" i="1" s="1"/>
  <c r="AJ504" i="1"/>
  <c r="CX504" i="1" s="1"/>
  <c r="CR504" i="1"/>
  <c r="CS504" i="1"/>
  <c r="CT504" i="1"/>
  <c r="CU504" i="1"/>
  <c r="T504" i="1" s="1"/>
  <c r="FR504" i="1"/>
  <c r="GL504" i="1"/>
  <c r="GN504" i="1"/>
  <c r="GP504" i="1"/>
  <c r="GV504" i="1"/>
  <c r="HC504" i="1"/>
  <c r="I505" i="1"/>
  <c r="AC505" i="1"/>
  <c r="CQ505" i="1" s="1"/>
  <c r="AD505" i="1"/>
  <c r="AE505" i="1"/>
  <c r="AF505" i="1"/>
  <c r="AG505" i="1"/>
  <c r="AH505" i="1"/>
  <c r="CV505" i="1" s="1"/>
  <c r="U505" i="1" s="1"/>
  <c r="AI505" i="1"/>
  <c r="CW505" i="1" s="1"/>
  <c r="V505" i="1" s="1"/>
  <c r="AJ505" i="1"/>
  <c r="CX505" i="1" s="1"/>
  <c r="CR505" i="1"/>
  <c r="CS505" i="1"/>
  <c r="CT505" i="1"/>
  <c r="CU505" i="1"/>
  <c r="T505" i="1" s="1"/>
  <c r="FR505" i="1"/>
  <c r="GL505" i="1"/>
  <c r="GN505" i="1"/>
  <c r="GP505" i="1"/>
  <c r="GV505" i="1"/>
  <c r="HC505" i="1"/>
  <c r="I506" i="1"/>
  <c r="P506" i="1"/>
  <c r="T506" i="1"/>
  <c r="U506" i="1"/>
  <c r="V506" i="1"/>
  <c r="AC506" i="1"/>
  <c r="CQ506" i="1" s="1"/>
  <c r="AD506" i="1"/>
  <c r="AE506" i="1"/>
  <c r="R506" i="1" s="1"/>
  <c r="GK506" i="1" s="1"/>
  <c r="AF506" i="1"/>
  <c r="AG506" i="1"/>
  <c r="AH506" i="1"/>
  <c r="CV506" i="1" s="1"/>
  <c r="AI506" i="1"/>
  <c r="CW506" i="1" s="1"/>
  <c r="AJ506" i="1"/>
  <c r="CX506" i="1" s="1"/>
  <c r="W506" i="1" s="1"/>
  <c r="CR506" i="1"/>
  <c r="CS506" i="1"/>
  <c r="CT506" i="1"/>
  <c r="CU506" i="1"/>
  <c r="GL506" i="1"/>
  <c r="GN506" i="1"/>
  <c r="GO506" i="1"/>
  <c r="GP506" i="1"/>
  <c r="GV506" i="1"/>
  <c r="HC506" i="1"/>
  <c r="GX506" i="1" s="1"/>
  <c r="I507" i="1"/>
  <c r="U507" i="1"/>
  <c r="V507" i="1"/>
  <c r="AB507" i="1"/>
  <c r="AC507" i="1"/>
  <c r="CQ507" i="1" s="1"/>
  <c r="AD507" i="1"/>
  <c r="AE507" i="1"/>
  <c r="AF507" i="1"/>
  <c r="AG507" i="1"/>
  <c r="AH507" i="1"/>
  <c r="CV507" i="1" s="1"/>
  <c r="AI507" i="1"/>
  <c r="CW507" i="1" s="1"/>
  <c r="AJ507" i="1"/>
  <c r="CX507" i="1" s="1"/>
  <c r="CR507" i="1"/>
  <c r="CS507" i="1"/>
  <c r="CT507" i="1"/>
  <c r="CU507" i="1"/>
  <c r="T507" i="1" s="1"/>
  <c r="GL507" i="1"/>
  <c r="GN507" i="1"/>
  <c r="GO507" i="1"/>
  <c r="GP507" i="1"/>
  <c r="GV507" i="1"/>
  <c r="HC507" i="1"/>
  <c r="GX507" i="1" s="1"/>
  <c r="C508" i="1"/>
  <c r="D508" i="1"/>
  <c r="I508" i="1"/>
  <c r="K508" i="1"/>
  <c r="P508" i="1"/>
  <c r="S508" i="1"/>
  <c r="AC508" i="1"/>
  <c r="AD508" i="1"/>
  <c r="AB508" i="1" s="1"/>
  <c r="AE508" i="1"/>
  <c r="CS508" i="1" s="1"/>
  <c r="AF508" i="1"/>
  <c r="CT508" i="1" s="1"/>
  <c r="AG508" i="1"/>
  <c r="CU508" i="1" s="1"/>
  <c r="T508" i="1" s="1"/>
  <c r="AH508" i="1"/>
  <c r="AI508" i="1"/>
  <c r="AJ508" i="1"/>
  <c r="CQ508" i="1"/>
  <c r="CV508" i="1"/>
  <c r="U508" i="1" s="1"/>
  <c r="CW508" i="1"/>
  <c r="V508" i="1" s="1"/>
  <c r="CX508" i="1"/>
  <c r="W508" i="1" s="1"/>
  <c r="FR508" i="1"/>
  <c r="GL508" i="1"/>
  <c r="GO508" i="1"/>
  <c r="GP508" i="1"/>
  <c r="GV508" i="1"/>
  <c r="HC508" i="1" s="1"/>
  <c r="GX508" i="1" s="1"/>
  <c r="C509" i="1"/>
  <c r="D509" i="1"/>
  <c r="I509" i="1"/>
  <c r="Q509" i="1" s="1"/>
  <c r="K509" i="1"/>
  <c r="P509" i="1"/>
  <c r="S509" i="1"/>
  <c r="U509" i="1"/>
  <c r="V509" i="1"/>
  <c r="AC509" i="1"/>
  <c r="CQ509" i="1" s="1"/>
  <c r="AD509" i="1"/>
  <c r="AE509" i="1"/>
  <c r="R509" i="1" s="1"/>
  <c r="GK509" i="1" s="1"/>
  <c r="AF509" i="1"/>
  <c r="AG509" i="1"/>
  <c r="CU509" i="1" s="1"/>
  <c r="T509" i="1" s="1"/>
  <c r="AH509" i="1"/>
  <c r="CV509" i="1" s="1"/>
  <c r="AI509" i="1"/>
  <c r="CW509" i="1" s="1"/>
  <c r="AJ509" i="1"/>
  <c r="CX509" i="1" s="1"/>
  <c r="W509" i="1" s="1"/>
  <c r="CR509" i="1"/>
  <c r="CS509" i="1"/>
  <c r="CT509" i="1"/>
  <c r="CY509" i="1"/>
  <c r="X509" i="1" s="1"/>
  <c r="CZ509" i="1"/>
  <c r="Y509" i="1" s="1"/>
  <c r="FR509" i="1"/>
  <c r="GL509" i="1"/>
  <c r="GO509" i="1"/>
  <c r="GP509" i="1"/>
  <c r="GV509" i="1"/>
  <c r="HC509" i="1"/>
  <c r="GX509" i="1" s="1"/>
  <c r="I510" i="1"/>
  <c r="T510" i="1"/>
  <c r="U510" i="1"/>
  <c r="V510" i="1"/>
  <c r="AC510" i="1"/>
  <c r="CQ510" i="1" s="1"/>
  <c r="AD510" i="1"/>
  <c r="AE510" i="1"/>
  <c r="AF510" i="1"/>
  <c r="AG510" i="1"/>
  <c r="AH510" i="1"/>
  <c r="CV510" i="1" s="1"/>
  <c r="AI510" i="1"/>
  <c r="CW510" i="1" s="1"/>
  <c r="AJ510" i="1"/>
  <c r="CX510" i="1" s="1"/>
  <c r="W510" i="1" s="1"/>
  <c r="CR510" i="1"/>
  <c r="CS510" i="1"/>
  <c r="CT510" i="1"/>
  <c r="CU510" i="1"/>
  <c r="FR510" i="1"/>
  <c r="GL510" i="1"/>
  <c r="GN510" i="1"/>
  <c r="GP510" i="1"/>
  <c r="GV510" i="1"/>
  <c r="HC510" i="1"/>
  <c r="GX510" i="1" s="1"/>
  <c r="I511" i="1"/>
  <c r="Q511" i="1" s="1"/>
  <c r="P511" i="1"/>
  <c r="S511" i="1"/>
  <c r="U511" i="1"/>
  <c r="V511" i="1"/>
  <c r="AC511" i="1"/>
  <c r="CQ511" i="1" s="1"/>
  <c r="AD511" i="1"/>
  <c r="AE511" i="1"/>
  <c r="R511" i="1" s="1"/>
  <c r="GK511" i="1" s="1"/>
  <c r="AF511" i="1"/>
  <c r="AG511" i="1"/>
  <c r="CU511" i="1" s="1"/>
  <c r="T511" i="1" s="1"/>
  <c r="AH511" i="1"/>
  <c r="CV511" i="1" s="1"/>
  <c r="AI511" i="1"/>
  <c r="CW511" i="1" s="1"/>
  <c r="AJ511" i="1"/>
  <c r="CX511" i="1" s="1"/>
  <c r="W511" i="1" s="1"/>
  <c r="CR511" i="1"/>
  <c r="CS511" i="1"/>
  <c r="CT511" i="1"/>
  <c r="CY511" i="1"/>
  <c r="X511" i="1" s="1"/>
  <c r="CZ511" i="1"/>
  <c r="Y511" i="1" s="1"/>
  <c r="FR511" i="1"/>
  <c r="GL511" i="1"/>
  <c r="GN511" i="1"/>
  <c r="GP511" i="1"/>
  <c r="GV511" i="1"/>
  <c r="HC511" i="1"/>
  <c r="GX511" i="1" s="1"/>
  <c r="C512" i="1"/>
  <c r="D512" i="1"/>
  <c r="R512" i="1"/>
  <c r="GK512" i="1" s="1"/>
  <c r="S512" i="1"/>
  <c r="CY512" i="1" s="1"/>
  <c r="X512" i="1" s="1"/>
  <c r="T512" i="1"/>
  <c r="AC512" i="1"/>
  <c r="P512" i="1" s="1"/>
  <c r="AE512" i="1"/>
  <c r="Q512" i="1" s="1"/>
  <c r="AF512" i="1"/>
  <c r="AG512" i="1"/>
  <c r="CU512" i="1" s="1"/>
  <c r="AH512" i="1"/>
  <c r="CV512" i="1" s="1"/>
  <c r="U512" i="1" s="1"/>
  <c r="AI512" i="1"/>
  <c r="CW512" i="1" s="1"/>
  <c r="V512" i="1" s="1"/>
  <c r="AJ512" i="1"/>
  <c r="CR512" i="1"/>
  <c r="CS512" i="1"/>
  <c r="CT512" i="1"/>
  <c r="CX512" i="1"/>
  <c r="W512" i="1" s="1"/>
  <c r="FR512" i="1"/>
  <c r="GL512" i="1"/>
  <c r="GO512" i="1"/>
  <c r="GP512" i="1"/>
  <c r="GV512" i="1"/>
  <c r="GX512" i="1"/>
  <c r="HC512" i="1"/>
  <c r="C513" i="1"/>
  <c r="D513" i="1"/>
  <c r="S513" i="1"/>
  <c r="CZ513" i="1" s="1"/>
  <c r="Y513" i="1" s="1"/>
  <c r="T513" i="1"/>
  <c r="W513" i="1"/>
  <c r="AC513" i="1"/>
  <c r="P513" i="1" s="1"/>
  <c r="AE513" i="1"/>
  <c r="AD513" i="1" s="1"/>
  <c r="AB513" i="1" s="1"/>
  <c r="AF513" i="1"/>
  <c r="CT513" i="1" s="1"/>
  <c r="AG513" i="1"/>
  <c r="CU513" i="1" s="1"/>
  <c r="AH513" i="1"/>
  <c r="AI513" i="1"/>
  <c r="AJ513" i="1"/>
  <c r="CQ513" i="1"/>
  <c r="CV513" i="1"/>
  <c r="U513" i="1" s="1"/>
  <c r="CW513" i="1"/>
  <c r="V513" i="1" s="1"/>
  <c r="CX513" i="1"/>
  <c r="FR513" i="1"/>
  <c r="GL513" i="1"/>
  <c r="GO513" i="1"/>
  <c r="GP513" i="1"/>
  <c r="GV513" i="1"/>
  <c r="HC513" i="1"/>
  <c r="GX513" i="1" s="1"/>
  <c r="I514" i="1"/>
  <c r="Q514" i="1"/>
  <c r="R514" i="1"/>
  <c r="W514" i="1"/>
  <c r="AC514" i="1"/>
  <c r="AE514" i="1"/>
  <c r="AD514" i="1" s="1"/>
  <c r="AB514" i="1" s="1"/>
  <c r="AF514" i="1"/>
  <c r="CT514" i="1" s="1"/>
  <c r="AG514" i="1"/>
  <c r="CU514" i="1" s="1"/>
  <c r="T514" i="1" s="1"/>
  <c r="AH514" i="1"/>
  <c r="CV514" i="1" s="1"/>
  <c r="U514" i="1" s="1"/>
  <c r="AI514" i="1"/>
  <c r="AJ514" i="1"/>
  <c r="CQ514" i="1"/>
  <c r="CR514" i="1"/>
  <c r="CS514" i="1"/>
  <c r="CW514" i="1"/>
  <c r="CX514" i="1"/>
  <c r="FR514" i="1"/>
  <c r="GK514" i="1"/>
  <c r="GL514" i="1"/>
  <c r="GN514" i="1"/>
  <c r="GP514" i="1"/>
  <c r="GV514" i="1"/>
  <c r="HC514" i="1" s="1"/>
  <c r="GX514" i="1" s="1"/>
  <c r="I515" i="1"/>
  <c r="S515" i="1"/>
  <c r="CZ515" i="1" s="1"/>
  <c r="Y515" i="1" s="1"/>
  <c r="T515" i="1"/>
  <c r="AB515" i="1"/>
  <c r="AC515" i="1"/>
  <c r="P515" i="1" s="1"/>
  <c r="AE515" i="1"/>
  <c r="AD515" i="1" s="1"/>
  <c r="AF515" i="1"/>
  <c r="CT515" i="1" s="1"/>
  <c r="AG515" i="1"/>
  <c r="CU515" i="1" s="1"/>
  <c r="AH515" i="1"/>
  <c r="AI515" i="1"/>
  <c r="AJ515" i="1"/>
  <c r="CQ515" i="1"/>
  <c r="CV515" i="1"/>
  <c r="U515" i="1" s="1"/>
  <c r="CW515" i="1"/>
  <c r="V515" i="1" s="1"/>
  <c r="CX515" i="1"/>
  <c r="W515" i="1" s="1"/>
  <c r="FR515" i="1"/>
  <c r="GL515" i="1"/>
  <c r="GN515" i="1"/>
  <c r="GP515" i="1"/>
  <c r="GV515" i="1"/>
  <c r="HC515" i="1"/>
  <c r="GX515" i="1" s="1"/>
  <c r="I516" i="1"/>
  <c r="Q516" i="1" s="1"/>
  <c r="K516" i="1"/>
  <c r="AC516" i="1"/>
  <c r="AD516" i="1"/>
  <c r="AB516" i="1" s="1"/>
  <c r="AE516" i="1"/>
  <c r="CS516" i="1" s="1"/>
  <c r="AF516" i="1"/>
  <c r="CT516" i="1" s="1"/>
  <c r="AG516" i="1"/>
  <c r="CU516" i="1" s="1"/>
  <c r="T516" i="1" s="1"/>
  <c r="AH516" i="1"/>
  <c r="AI516" i="1"/>
  <c r="AJ516" i="1"/>
  <c r="CQ516" i="1"/>
  <c r="CV516" i="1"/>
  <c r="CW516" i="1"/>
  <c r="V516" i="1" s="1"/>
  <c r="CX516" i="1"/>
  <c r="W516" i="1" s="1"/>
  <c r="FR516" i="1"/>
  <c r="GL516" i="1"/>
  <c r="GO516" i="1"/>
  <c r="GP516" i="1"/>
  <c r="GV516" i="1"/>
  <c r="HC516" i="1" s="1"/>
  <c r="GX516" i="1" s="1"/>
  <c r="I517" i="1"/>
  <c r="K517" i="1"/>
  <c r="P517" i="1"/>
  <c r="CP517" i="1" s="1"/>
  <c r="O517" i="1" s="1"/>
  <c r="Q517" i="1"/>
  <c r="W517" i="1"/>
  <c r="AC517" i="1"/>
  <c r="AE517" i="1"/>
  <c r="AF517" i="1"/>
  <c r="S517" i="1" s="1"/>
  <c r="CY517" i="1" s="1"/>
  <c r="X517" i="1" s="1"/>
  <c r="AG517" i="1"/>
  <c r="AH517" i="1"/>
  <c r="AI517" i="1"/>
  <c r="CW517" i="1" s="1"/>
  <c r="V517" i="1" s="1"/>
  <c r="AJ517" i="1"/>
  <c r="CX517" i="1" s="1"/>
  <c r="CQ517" i="1"/>
  <c r="CU517" i="1"/>
  <c r="T517" i="1" s="1"/>
  <c r="CV517" i="1"/>
  <c r="U517" i="1" s="1"/>
  <c r="FR517" i="1"/>
  <c r="GL517" i="1"/>
  <c r="GO517" i="1"/>
  <c r="GP517" i="1"/>
  <c r="GV517" i="1"/>
  <c r="HC517" i="1" s="1"/>
  <c r="GX517" i="1"/>
  <c r="P518" i="1"/>
  <c r="Q518" i="1"/>
  <c r="R518" i="1"/>
  <c r="V518" i="1"/>
  <c r="W518" i="1"/>
  <c r="AC518" i="1"/>
  <c r="AE518" i="1"/>
  <c r="CS518" i="1" s="1"/>
  <c r="AF518" i="1"/>
  <c r="CT518" i="1" s="1"/>
  <c r="AG518" i="1"/>
  <c r="AH518" i="1"/>
  <c r="AI518" i="1"/>
  <c r="AJ518" i="1"/>
  <c r="CQ518" i="1"/>
  <c r="CR518" i="1"/>
  <c r="CU518" i="1"/>
  <c r="T518" i="1" s="1"/>
  <c r="CV518" i="1"/>
  <c r="U518" i="1" s="1"/>
  <c r="CW518" i="1"/>
  <c r="CX518" i="1"/>
  <c r="FR518" i="1"/>
  <c r="GK518" i="1"/>
  <c r="GL518" i="1"/>
  <c r="GO518" i="1"/>
  <c r="GP518" i="1"/>
  <c r="GV518" i="1"/>
  <c r="HC518" i="1" s="1"/>
  <c r="GX518" i="1" s="1"/>
  <c r="AC519" i="1"/>
  <c r="P519" i="1" s="1"/>
  <c r="AE519" i="1"/>
  <c r="AD519" i="1" s="1"/>
  <c r="AB519" i="1" s="1"/>
  <c r="AF519" i="1"/>
  <c r="CT519" i="1" s="1"/>
  <c r="AG519" i="1"/>
  <c r="CU519" i="1" s="1"/>
  <c r="T519" i="1" s="1"/>
  <c r="AH519" i="1"/>
  <c r="CV519" i="1" s="1"/>
  <c r="U519" i="1" s="1"/>
  <c r="AI519" i="1"/>
  <c r="AJ519" i="1"/>
  <c r="CQ519" i="1"/>
  <c r="CW519" i="1"/>
  <c r="V519" i="1" s="1"/>
  <c r="CX519" i="1"/>
  <c r="W519" i="1" s="1"/>
  <c r="FR519" i="1"/>
  <c r="GL519" i="1"/>
  <c r="GO519" i="1"/>
  <c r="GP519" i="1"/>
  <c r="GV519" i="1"/>
  <c r="HC519" i="1" s="1"/>
  <c r="GX519" i="1" s="1"/>
  <c r="C520" i="1"/>
  <c r="D520" i="1"/>
  <c r="S520" i="1"/>
  <c r="AB520" i="1"/>
  <c r="AC520" i="1"/>
  <c r="CQ520" i="1" s="1"/>
  <c r="AD520" i="1"/>
  <c r="AE520" i="1"/>
  <c r="R520" i="1" s="1"/>
  <c r="GK520" i="1" s="1"/>
  <c r="AF520" i="1"/>
  <c r="AG520" i="1"/>
  <c r="AH520" i="1"/>
  <c r="CV520" i="1" s="1"/>
  <c r="U520" i="1" s="1"/>
  <c r="AI520" i="1"/>
  <c r="CW520" i="1" s="1"/>
  <c r="V520" i="1" s="1"/>
  <c r="AJ520" i="1"/>
  <c r="CX520" i="1" s="1"/>
  <c r="W520" i="1" s="1"/>
  <c r="CS520" i="1"/>
  <c r="CT520" i="1"/>
  <c r="CU520" i="1"/>
  <c r="T520" i="1" s="1"/>
  <c r="CY520" i="1"/>
  <c r="X520" i="1" s="1"/>
  <c r="CZ520" i="1"/>
  <c r="Y520" i="1" s="1"/>
  <c r="FR520" i="1"/>
  <c r="GL520" i="1"/>
  <c r="GO520" i="1"/>
  <c r="GP520" i="1"/>
  <c r="GV520" i="1"/>
  <c r="HC520" i="1"/>
  <c r="GX520" i="1" s="1"/>
  <c r="C521" i="1"/>
  <c r="D521" i="1"/>
  <c r="R521" i="1"/>
  <c r="GK521" i="1" s="1"/>
  <c r="S521" i="1"/>
  <c r="CY521" i="1" s="1"/>
  <c r="X521" i="1" s="1"/>
  <c r="AC521" i="1"/>
  <c r="CQ521" i="1" s="1"/>
  <c r="AD521" i="1"/>
  <c r="AE521" i="1"/>
  <c r="Q521" i="1" s="1"/>
  <c r="AF521" i="1"/>
  <c r="AG521" i="1"/>
  <c r="CU521" i="1" s="1"/>
  <c r="T521" i="1" s="1"/>
  <c r="AH521" i="1"/>
  <c r="CV521" i="1" s="1"/>
  <c r="U521" i="1" s="1"/>
  <c r="AI521" i="1"/>
  <c r="CW521" i="1" s="1"/>
  <c r="V521" i="1" s="1"/>
  <c r="AJ521" i="1"/>
  <c r="CR521" i="1"/>
  <c r="CS521" i="1"/>
  <c r="CT521" i="1"/>
  <c r="CX521" i="1"/>
  <c r="W521" i="1" s="1"/>
  <c r="FR521" i="1"/>
  <c r="GL521" i="1"/>
  <c r="GO521" i="1"/>
  <c r="GP521" i="1"/>
  <c r="GV521" i="1"/>
  <c r="HC521" i="1"/>
  <c r="GX521" i="1" s="1"/>
  <c r="I522" i="1"/>
  <c r="Q522" i="1" s="1"/>
  <c r="AB522" i="1"/>
  <c r="AC522" i="1"/>
  <c r="CQ522" i="1" s="1"/>
  <c r="AD522" i="1"/>
  <c r="AE522" i="1"/>
  <c r="AF522" i="1"/>
  <c r="AG522" i="1"/>
  <c r="CU522" i="1" s="1"/>
  <c r="T522" i="1" s="1"/>
  <c r="AH522" i="1"/>
  <c r="CV522" i="1" s="1"/>
  <c r="U522" i="1" s="1"/>
  <c r="AI522" i="1"/>
  <c r="CW522" i="1" s="1"/>
  <c r="V522" i="1" s="1"/>
  <c r="AJ522" i="1"/>
  <c r="CR522" i="1"/>
  <c r="CS522" i="1"/>
  <c r="CT522" i="1"/>
  <c r="CX522" i="1"/>
  <c r="W522" i="1" s="1"/>
  <c r="GL522" i="1"/>
  <c r="GN522" i="1"/>
  <c r="GO522" i="1"/>
  <c r="GP522" i="1"/>
  <c r="GV522" i="1"/>
  <c r="HC522" i="1"/>
  <c r="GX522" i="1" s="1"/>
  <c r="I523" i="1"/>
  <c r="Q523" i="1" s="1"/>
  <c r="S523" i="1"/>
  <c r="CY523" i="1" s="1"/>
  <c r="X523" i="1" s="1"/>
  <c r="AC523" i="1"/>
  <c r="CQ523" i="1" s="1"/>
  <c r="AD523" i="1"/>
  <c r="AE523" i="1"/>
  <c r="AF523" i="1"/>
  <c r="AG523" i="1"/>
  <c r="CU523" i="1" s="1"/>
  <c r="T523" i="1" s="1"/>
  <c r="AH523" i="1"/>
  <c r="CV523" i="1" s="1"/>
  <c r="U523" i="1" s="1"/>
  <c r="AI523" i="1"/>
  <c r="CW523" i="1" s="1"/>
  <c r="V523" i="1" s="1"/>
  <c r="AJ523" i="1"/>
  <c r="CR523" i="1"/>
  <c r="CS523" i="1"/>
  <c r="CT523" i="1"/>
  <c r="CX523" i="1"/>
  <c r="W523" i="1" s="1"/>
  <c r="GL523" i="1"/>
  <c r="GN523" i="1"/>
  <c r="GO523" i="1"/>
  <c r="GP523" i="1"/>
  <c r="GV523" i="1"/>
  <c r="HC523" i="1"/>
  <c r="GX523" i="1" s="1"/>
  <c r="C524" i="1"/>
  <c r="D524" i="1"/>
  <c r="R524" i="1"/>
  <c r="GK524" i="1" s="1"/>
  <c r="AC524" i="1"/>
  <c r="P524" i="1" s="1"/>
  <c r="AE524" i="1"/>
  <c r="AD524" i="1" s="1"/>
  <c r="AB524" i="1" s="1"/>
  <c r="AF524" i="1"/>
  <c r="S524" i="1" s="1"/>
  <c r="AG524" i="1"/>
  <c r="CU524" i="1" s="1"/>
  <c r="T524" i="1" s="1"/>
  <c r="AH524" i="1"/>
  <c r="CV524" i="1" s="1"/>
  <c r="U524" i="1" s="1"/>
  <c r="AI524" i="1"/>
  <c r="AJ524" i="1"/>
  <c r="CQ524" i="1"/>
  <c r="CR524" i="1"/>
  <c r="CS524" i="1"/>
  <c r="CW524" i="1"/>
  <c r="V524" i="1" s="1"/>
  <c r="CX524" i="1"/>
  <c r="W524" i="1" s="1"/>
  <c r="FR524" i="1"/>
  <c r="GL524" i="1"/>
  <c r="GN524" i="1"/>
  <c r="GP524" i="1"/>
  <c r="GV524" i="1"/>
  <c r="GX524" i="1"/>
  <c r="HC524" i="1"/>
  <c r="C525" i="1"/>
  <c r="D525" i="1"/>
  <c r="P525" i="1"/>
  <c r="AC525" i="1"/>
  <c r="AE525" i="1"/>
  <c r="CR525" i="1" s="1"/>
  <c r="AF525" i="1"/>
  <c r="CT525" i="1" s="1"/>
  <c r="AG525" i="1"/>
  <c r="CU525" i="1" s="1"/>
  <c r="T525" i="1" s="1"/>
  <c r="AH525" i="1"/>
  <c r="AI525" i="1"/>
  <c r="AJ525" i="1"/>
  <c r="CQ525" i="1"/>
  <c r="CV525" i="1"/>
  <c r="U525" i="1" s="1"/>
  <c r="CW525" i="1"/>
  <c r="V525" i="1" s="1"/>
  <c r="CX525" i="1"/>
  <c r="W525" i="1" s="1"/>
  <c r="FR525" i="1"/>
  <c r="GL525" i="1"/>
  <c r="GN525" i="1"/>
  <c r="GP525" i="1"/>
  <c r="GV525" i="1"/>
  <c r="HC525" i="1" s="1"/>
  <c r="GX525" i="1" s="1"/>
  <c r="I526" i="1"/>
  <c r="P526" i="1"/>
  <c r="W526" i="1"/>
  <c r="AC526" i="1"/>
  <c r="AE526" i="1"/>
  <c r="AD526" i="1" s="1"/>
  <c r="AB526" i="1" s="1"/>
  <c r="AF526" i="1"/>
  <c r="CT526" i="1" s="1"/>
  <c r="AG526" i="1"/>
  <c r="CU526" i="1" s="1"/>
  <c r="T526" i="1" s="1"/>
  <c r="AH526" i="1"/>
  <c r="AI526" i="1"/>
  <c r="AJ526" i="1"/>
  <c r="CQ526" i="1"/>
  <c r="CV526" i="1"/>
  <c r="U526" i="1" s="1"/>
  <c r="CW526" i="1"/>
  <c r="V526" i="1" s="1"/>
  <c r="CX526" i="1"/>
  <c r="FR526" i="1"/>
  <c r="GL526" i="1"/>
  <c r="GN526" i="1"/>
  <c r="GP526" i="1"/>
  <c r="GV526" i="1"/>
  <c r="HC526" i="1" s="1"/>
  <c r="GX526" i="1" s="1"/>
  <c r="I527" i="1"/>
  <c r="P527" i="1" s="1"/>
  <c r="W527" i="1"/>
  <c r="AC527" i="1"/>
  <c r="AE527" i="1"/>
  <c r="CR527" i="1" s="1"/>
  <c r="AF527" i="1"/>
  <c r="CT527" i="1" s="1"/>
  <c r="AG527" i="1"/>
  <c r="CU527" i="1" s="1"/>
  <c r="T527" i="1" s="1"/>
  <c r="AH527" i="1"/>
  <c r="AI527" i="1"/>
  <c r="AJ527" i="1"/>
  <c r="CQ527" i="1"/>
  <c r="CV527" i="1"/>
  <c r="U527" i="1" s="1"/>
  <c r="CW527" i="1"/>
  <c r="V527" i="1" s="1"/>
  <c r="CX527" i="1"/>
  <c r="FR527" i="1"/>
  <c r="GL527" i="1"/>
  <c r="GN527" i="1"/>
  <c r="GP527" i="1"/>
  <c r="GV527" i="1"/>
  <c r="HC527" i="1" s="1"/>
  <c r="GX527" i="1" s="1"/>
  <c r="I528" i="1"/>
  <c r="P528" i="1"/>
  <c r="R528" i="1"/>
  <c r="W528" i="1"/>
  <c r="AC528" i="1"/>
  <c r="AE528" i="1"/>
  <c r="AD528" i="1" s="1"/>
  <c r="AB528" i="1" s="1"/>
  <c r="AF528" i="1"/>
  <c r="CT528" i="1" s="1"/>
  <c r="AG528" i="1"/>
  <c r="CU528" i="1" s="1"/>
  <c r="T528" i="1" s="1"/>
  <c r="AH528" i="1"/>
  <c r="AI528" i="1"/>
  <c r="AJ528" i="1"/>
  <c r="CQ528" i="1"/>
  <c r="CV528" i="1"/>
  <c r="U528" i="1" s="1"/>
  <c r="CW528" i="1"/>
  <c r="V528" i="1" s="1"/>
  <c r="CX528" i="1"/>
  <c r="GK528" i="1"/>
  <c r="GL528" i="1"/>
  <c r="GN528" i="1"/>
  <c r="GO528" i="1"/>
  <c r="GP528" i="1"/>
  <c r="GV528" i="1"/>
  <c r="HC528" i="1" s="1"/>
  <c r="GX528" i="1" s="1"/>
  <c r="I529" i="1"/>
  <c r="P529" i="1" s="1"/>
  <c r="W529" i="1"/>
  <c r="AC529" i="1"/>
  <c r="AE529" i="1"/>
  <c r="CR529" i="1" s="1"/>
  <c r="AF529" i="1"/>
  <c r="CT529" i="1" s="1"/>
  <c r="AG529" i="1"/>
  <c r="CU529" i="1" s="1"/>
  <c r="T529" i="1" s="1"/>
  <c r="AH529" i="1"/>
  <c r="AI529" i="1"/>
  <c r="AJ529" i="1"/>
  <c r="CQ529" i="1"/>
  <c r="CV529" i="1"/>
  <c r="U529" i="1" s="1"/>
  <c r="CW529" i="1"/>
  <c r="V529" i="1" s="1"/>
  <c r="CX529" i="1"/>
  <c r="GL529" i="1"/>
  <c r="GN529" i="1"/>
  <c r="GO529" i="1"/>
  <c r="GP529" i="1"/>
  <c r="GV529" i="1"/>
  <c r="HC529" i="1" s="1"/>
  <c r="GX529" i="1" s="1"/>
  <c r="C530" i="1"/>
  <c r="D530" i="1"/>
  <c r="P530" i="1"/>
  <c r="V530" i="1"/>
  <c r="AC530" i="1"/>
  <c r="AE530" i="1"/>
  <c r="CS530" i="1" s="1"/>
  <c r="AF530" i="1"/>
  <c r="CT530" i="1" s="1"/>
  <c r="AG530" i="1"/>
  <c r="AH530" i="1"/>
  <c r="AI530" i="1"/>
  <c r="AJ530" i="1"/>
  <c r="CX530" i="1" s="1"/>
  <c r="W530" i="1" s="1"/>
  <c r="CQ530" i="1"/>
  <c r="CU530" i="1"/>
  <c r="T530" i="1" s="1"/>
  <c r="CV530" i="1"/>
  <c r="U530" i="1" s="1"/>
  <c r="CW530" i="1"/>
  <c r="FR530" i="1"/>
  <c r="GL530" i="1"/>
  <c r="GN530" i="1"/>
  <c r="GP530" i="1"/>
  <c r="GV530" i="1"/>
  <c r="HC530" i="1" s="1"/>
  <c r="GX530" i="1" s="1"/>
  <c r="C531" i="1"/>
  <c r="D531" i="1"/>
  <c r="AC531" i="1"/>
  <c r="CQ531" i="1" s="1"/>
  <c r="AD531" i="1"/>
  <c r="AE531" i="1"/>
  <c r="CR531" i="1" s="1"/>
  <c r="AF531" i="1"/>
  <c r="S531" i="1" s="1"/>
  <c r="AG531" i="1"/>
  <c r="AH531" i="1"/>
  <c r="AI531" i="1"/>
  <c r="CW531" i="1" s="1"/>
  <c r="V531" i="1" s="1"/>
  <c r="AJ531" i="1"/>
  <c r="CX531" i="1" s="1"/>
  <c r="W531" i="1" s="1"/>
  <c r="CT531" i="1"/>
  <c r="CU531" i="1"/>
  <c r="T531" i="1" s="1"/>
  <c r="CV531" i="1"/>
  <c r="U531" i="1" s="1"/>
  <c r="FR531" i="1"/>
  <c r="GL531" i="1"/>
  <c r="GN531" i="1"/>
  <c r="GP531" i="1"/>
  <c r="GV531" i="1"/>
  <c r="HC531" i="1" s="1"/>
  <c r="GX531" i="1" s="1"/>
  <c r="B533" i="1"/>
  <c r="B494" i="1" s="1"/>
  <c r="C533" i="1"/>
  <c r="C494" i="1" s="1"/>
  <c r="D533" i="1"/>
  <c r="D494" i="1" s="1"/>
  <c r="F533" i="1"/>
  <c r="F494" i="1" s="1"/>
  <c r="G533" i="1"/>
  <c r="G494" i="1" s="1"/>
  <c r="BX533" i="1"/>
  <c r="BX494" i="1" s="1"/>
  <c r="BZ533" i="1"/>
  <c r="BZ494" i="1" s="1"/>
  <c r="CD533" i="1"/>
  <c r="CD494" i="1" s="1"/>
  <c r="CK533" i="1"/>
  <c r="CK494" i="1" s="1"/>
  <c r="CL533" i="1"/>
  <c r="CL494" i="1" s="1"/>
  <c r="CM533" i="1"/>
  <c r="CM494" i="1" s="1"/>
  <c r="EG533" i="1"/>
  <c r="EG494" i="1" s="1"/>
  <c r="FP533" i="1"/>
  <c r="FP494" i="1" s="1"/>
  <c r="FR533" i="1"/>
  <c r="FR494" i="1" s="1"/>
  <c r="FV533" i="1"/>
  <c r="FV494" i="1" s="1"/>
  <c r="GC533" i="1"/>
  <c r="GC494" i="1" s="1"/>
  <c r="GD533" i="1"/>
  <c r="GD494" i="1" s="1"/>
  <c r="GE533" i="1"/>
  <c r="EV533" i="1" s="1"/>
  <c r="D563" i="1"/>
  <c r="E565" i="1"/>
  <c r="Z565" i="1"/>
  <c r="AA565" i="1"/>
  <c r="AM565" i="1"/>
  <c r="AN565" i="1"/>
  <c r="BE565" i="1"/>
  <c r="BF565" i="1"/>
  <c r="BG565" i="1"/>
  <c r="BH565" i="1"/>
  <c r="BI565" i="1"/>
  <c r="BJ565" i="1"/>
  <c r="BK565" i="1"/>
  <c r="BL565" i="1"/>
  <c r="BM565" i="1"/>
  <c r="BN565" i="1"/>
  <c r="BO565" i="1"/>
  <c r="BP565" i="1"/>
  <c r="BQ565" i="1"/>
  <c r="BR565" i="1"/>
  <c r="BS565" i="1"/>
  <c r="BT565" i="1"/>
  <c r="BU565" i="1"/>
  <c r="BV565" i="1"/>
  <c r="BW565" i="1"/>
  <c r="CN565" i="1"/>
  <c r="CO565" i="1"/>
  <c r="CP565" i="1"/>
  <c r="CQ565" i="1"/>
  <c r="CR565" i="1"/>
  <c r="CS565" i="1"/>
  <c r="CT565" i="1"/>
  <c r="CU565" i="1"/>
  <c r="CV565" i="1"/>
  <c r="CW565" i="1"/>
  <c r="CX565" i="1"/>
  <c r="CY565" i="1"/>
  <c r="CZ565" i="1"/>
  <c r="DA565" i="1"/>
  <c r="DB565" i="1"/>
  <c r="DC565" i="1"/>
  <c r="DD565" i="1"/>
  <c r="DE565" i="1"/>
  <c r="DF565" i="1"/>
  <c r="DR565" i="1"/>
  <c r="DS565" i="1"/>
  <c r="EE565" i="1"/>
  <c r="EF565" i="1"/>
  <c r="EW565" i="1"/>
  <c r="EX565" i="1"/>
  <c r="EY565" i="1"/>
  <c r="EZ565" i="1"/>
  <c r="FA565" i="1"/>
  <c r="FB565" i="1"/>
  <c r="FC565" i="1"/>
  <c r="FD565" i="1"/>
  <c r="FE565" i="1"/>
  <c r="FF565" i="1"/>
  <c r="FG565" i="1"/>
  <c r="FH565" i="1"/>
  <c r="FI565" i="1"/>
  <c r="FJ565" i="1"/>
  <c r="FK565" i="1"/>
  <c r="FL565" i="1"/>
  <c r="FM565" i="1"/>
  <c r="FN565" i="1"/>
  <c r="FO565" i="1"/>
  <c r="GF565" i="1"/>
  <c r="GG565" i="1"/>
  <c r="GH565" i="1"/>
  <c r="GI565" i="1"/>
  <c r="GJ565" i="1"/>
  <c r="GK565" i="1"/>
  <c r="GL565" i="1"/>
  <c r="GM565" i="1"/>
  <c r="GN565" i="1"/>
  <c r="GO565" i="1"/>
  <c r="GP565" i="1"/>
  <c r="GQ565" i="1"/>
  <c r="GR565" i="1"/>
  <c r="GS565" i="1"/>
  <c r="GT565" i="1"/>
  <c r="GU565" i="1"/>
  <c r="GV565" i="1"/>
  <c r="GW565" i="1"/>
  <c r="GX565" i="1"/>
  <c r="P567" i="1"/>
  <c r="AC567" i="1"/>
  <c r="AB567" i="1" s="1"/>
  <c r="AD567" i="1"/>
  <c r="AE567" i="1"/>
  <c r="CR567" i="1" s="1"/>
  <c r="AF567" i="1"/>
  <c r="CT567" i="1" s="1"/>
  <c r="AG567" i="1"/>
  <c r="AH567" i="1"/>
  <c r="AI567" i="1"/>
  <c r="AJ567" i="1"/>
  <c r="CX567" i="1" s="1"/>
  <c r="W567" i="1" s="1"/>
  <c r="CQ567" i="1"/>
  <c r="CU567" i="1"/>
  <c r="T567" i="1" s="1"/>
  <c r="CV567" i="1"/>
  <c r="U567" i="1" s="1"/>
  <c r="CW567" i="1"/>
  <c r="V567" i="1" s="1"/>
  <c r="FR567" i="1"/>
  <c r="GL567" i="1"/>
  <c r="GO567" i="1"/>
  <c r="GP567" i="1"/>
  <c r="GV567" i="1"/>
  <c r="HC567" i="1" s="1"/>
  <c r="GX567" i="1" s="1"/>
  <c r="P568" i="1"/>
  <c r="S568" i="1"/>
  <c r="CY568" i="1" s="1"/>
  <c r="X568" i="1" s="1"/>
  <c r="W568" i="1"/>
  <c r="AC568" i="1"/>
  <c r="AE568" i="1"/>
  <c r="AD568" i="1" s="1"/>
  <c r="AB568" i="1" s="1"/>
  <c r="AF568" i="1"/>
  <c r="CT568" i="1" s="1"/>
  <c r="AG568" i="1"/>
  <c r="CU568" i="1" s="1"/>
  <c r="T568" i="1" s="1"/>
  <c r="AH568" i="1"/>
  <c r="AI568" i="1"/>
  <c r="AJ568" i="1"/>
  <c r="CQ568" i="1"/>
  <c r="CR568" i="1"/>
  <c r="CV568" i="1"/>
  <c r="U568" i="1" s="1"/>
  <c r="CW568" i="1"/>
  <c r="V568" i="1" s="1"/>
  <c r="CX568" i="1"/>
  <c r="FR568" i="1"/>
  <c r="GL568" i="1"/>
  <c r="GO568" i="1"/>
  <c r="GP568" i="1"/>
  <c r="GV568" i="1"/>
  <c r="HC568" i="1"/>
  <c r="GX568" i="1" s="1"/>
  <c r="R569" i="1"/>
  <c r="GK569" i="1" s="1"/>
  <c r="AC569" i="1"/>
  <c r="P569" i="1" s="1"/>
  <c r="AE569" i="1"/>
  <c r="AD569" i="1" s="1"/>
  <c r="AB569" i="1" s="1"/>
  <c r="AF569" i="1"/>
  <c r="AG569" i="1"/>
  <c r="CU569" i="1" s="1"/>
  <c r="T569" i="1" s="1"/>
  <c r="AH569" i="1"/>
  <c r="CV569" i="1" s="1"/>
  <c r="U569" i="1" s="1"/>
  <c r="AI569" i="1"/>
  <c r="AJ569" i="1"/>
  <c r="CQ569" i="1"/>
  <c r="CR569" i="1"/>
  <c r="CS569" i="1"/>
  <c r="CW569" i="1"/>
  <c r="V569" i="1" s="1"/>
  <c r="CX569" i="1"/>
  <c r="W569" i="1" s="1"/>
  <c r="FR569" i="1"/>
  <c r="GL569" i="1"/>
  <c r="GO569" i="1"/>
  <c r="GP569" i="1"/>
  <c r="GV569" i="1"/>
  <c r="GX569" i="1"/>
  <c r="HC569" i="1"/>
  <c r="R570" i="1"/>
  <c r="GK570" i="1" s="1"/>
  <c r="S570" i="1"/>
  <c r="Y570" i="1"/>
  <c r="AB570" i="1"/>
  <c r="AC570" i="1"/>
  <c r="CQ570" i="1" s="1"/>
  <c r="AD570" i="1"/>
  <c r="AE570" i="1"/>
  <c r="Q570" i="1" s="1"/>
  <c r="AF570" i="1"/>
  <c r="AG570" i="1"/>
  <c r="CU570" i="1" s="1"/>
  <c r="T570" i="1" s="1"/>
  <c r="AH570" i="1"/>
  <c r="CV570" i="1" s="1"/>
  <c r="U570" i="1" s="1"/>
  <c r="AI570" i="1"/>
  <c r="CW570" i="1" s="1"/>
  <c r="V570" i="1" s="1"/>
  <c r="AJ570" i="1"/>
  <c r="CR570" i="1"/>
  <c r="CS570" i="1"/>
  <c r="CT570" i="1"/>
  <c r="CX570" i="1"/>
  <c r="W570" i="1" s="1"/>
  <c r="CY570" i="1"/>
  <c r="X570" i="1" s="1"/>
  <c r="CZ570" i="1"/>
  <c r="FR570" i="1"/>
  <c r="GL570" i="1"/>
  <c r="GO570" i="1"/>
  <c r="GP570" i="1"/>
  <c r="GV570" i="1"/>
  <c r="HC570" i="1"/>
  <c r="GX570" i="1" s="1"/>
  <c r="C571" i="1"/>
  <c r="D571" i="1"/>
  <c r="I571" i="1"/>
  <c r="CU473" i="3" s="1"/>
  <c r="K571" i="1"/>
  <c r="P571" i="1"/>
  <c r="AC571" i="1"/>
  <c r="AB571" i="1" s="1"/>
  <c r="AD571" i="1"/>
  <c r="AE571" i="1"/>
  <c r="CR571" i="1" s="1"/>
  <c r="AF571" i="1"/>
  <c r="CT571" i="1" s="1"/>
  <c r="AG571" i="1"/>
  <c r="AH571" i="1"/>
  <c r="AI571" i="1"/>
  <c r="AJ571" i="1"/>
  <c r="CX571" i="1" s="1"/>
  <c r="W571" i="1" s="1"/>
  <c r="CQ571" i="1"/>
  <c r="CU571" i="1"/>
  <c r="T571" i="1" s="1"/>
  <c r="CV571" i="1"/>
  <c r="U571" i="1" s="1"/>
  <c r="CW571" i="1"/>
  <c r="V571" i="1" s="1"/>
  <c r="FR571" i="1"/>
  <c r="GL571" i="1"/>
  <c r="GN571" i="1"/>
  <c r="GP571" i="1"/>
  <c r="GV571" i="1"/>
  <c r="HC571" i="1" s="1"/>
  <c r="GX571" i="1" s="1"/>
  <c r="C572" i="1"/>
  <c r="D572" i="1"/>
  <c r="I572" i="1"/>
  <c r="Q572" i="1" s="1"/>
  <c r="K572" i="1"/>
  <c r="S572" i="1"/>
  <c r="CY572" i="1" s="1"/>
  <c r="X572" i="1" s="1"/>
  <c r="T572" i="1"/>
  <c r="U572" i="1"/>
  <c r="AB572" i="1"/>
  <c r="AC572" i="1"/>
  <c r="AD572" i="1"/>
  <c r="AE572" i="1"/>
  <c r="AF572" i="1"/>
  <c r="AG572" i="1"/>
  <c r="CU572" i="1" s="1"/>
  <c r="AH572" i="1"/>
  <c r="CV572" i="1" s="1"/>
  <c r="AI572" i="1"/>
  <c r="CW572" i="1" s="1"/>
  <c r="V572" i="1" s="1"/>
  <c r="AJ572" i="1"/>
  <c r="CR572" i="1"/>
  <c r="CS572" i="1"/>
  <c r="CT572" i="1"/>
  <c r="CX572" i="1"/>
  <c r="W572" i="1" s="1"/>
  <c r="CZ572" i="1"/>
  <c r="Y572" i="1" s="1"/>
  <c r="FR572" i="1"/>
  <c r="GL572" i="1"/>
  <c r="GN572" i="1"/>
  <c r="GP572" i="1"/>
  <c r="GV572" i="1"/>
  <c r="HC572" i="1"/>
  <c r="GX572" i="1" s="1"/>
  <c r="I573" i="1"/>
  <c r="T573" i="1"/>
  <c r="AC573" i="1"/>
  <c r="AD573" i="1"/>
  <c r="AE573" i="1"/>
  <c r="AF573" i="1"/>
  <c r="AG573" i="1"/>
  <c r="CU573" i="1" s="1"/>
  <c r="AH573" i="1"/>
  <c r="CV573" i="1" s="1"/>
  <c r="U573" i="1" s="1"/>
  <c r="AI573" i="1"/>
  <c r="CW573" i="1" s="1"/>
  <c r="AJ573" i="1"/>
  <c r="CR573" i="1"/>
  <c r="CS573" i="1"/>
  <c r="CT573" i="1"/>
  <c r="CX573" i="1"/>
  <c r="FR573" i="1"/>
  <c r="GL573" i="1"/>
  <c r="GN573" i="1"/>
  <c r="GP573" i="1"/>
  <c r="GV573" i="1"/>
  <c r="HC573" i="1"/>
  <c r="I574" i="1"/>
  <c r="S574" i="1" s="1"/>
  <c r="U574" i="1"/>
  <c r="AB574" i="1"/>
  <c r="AC574" i="1"/>
  <c r="AD574" i="1"/>
  <c r="AE574" i="1"/>
  <c r="AF574" i="1"/>
  <c r="AG574" i="1"/>
  <c r="CU574" i="1" s="1"/>
  <c r="T574" i="1" s="1"/>
  <c r="AH574" i="1"/>
  <c r="CV574" i="1" s="1"/>
  <c r="AI574" i="1"/>
  <c r="CW574" i="1" s="1"/>
  <c r="AJ574" i="1"/>
  <c r="CR574" i="1"/>
  <c r="CS574" i="1"/>
  <c r="CT574" i="1"/>
  <c r="CX574" i="1"/>
  <c r="W574" i="1" s="1"/>
  <c r="FR574" i="1"/>
  <c r="GL574" i="1"/>
  <c r="GN574" i="1"/>
  <c r="GP574" i="1"/>
  <c r="GV574" i="1"/>
  <c r="HC574" i="1"/>
  <c r="GX574" i="1" s="1"/>
  <c r="I575" i="1"/>
  <c r="S575" i="1"/>
  <c r="CY575" i="1" s="1"/>
  <c r="X575" i="1" s="1"/>
  <c r="AC575" i="1"/>
  <c r="AD575" i="1"/>
  <c r="AE575" i="1"/>
  <c r="AF575" i="1"/>
  <c r="AG575" i="1"/>
  <c r="CU575" i="1" s="1"/>
  <c r="T575" i="1" s="1"/>
  <c r="AH575" i="1"/>
  <c r="CV575" i="1" s="1"/>
  <c r="U575" i="1" s="1"/>
  <c r="AI575" i="1"/>
  <c r="CW575" i="1" s="1"/>
  <c r="V575" i="1" s="1"/>
  <c r="AJ575" i="1"/>
  <c r="CR575" i="1"/>
  <c r="CS575" i="1"/>
  <c r="CT575" i="1"/>
  <c r="CX575" i="1"/>
  <c r="FR575" i="1"/>
  <c r="GL575" i="1"/>
  <c r="GN575" i="1"/>
  <c r="GP575" i="1"/>
  <c r="GV575" i="1"/>
  <c r="HC575" i="1"/>
  <c r="I576" i="1"/>
  <c r="S576" i="1" s="1"/>
  <c r="AB576" i="1"/>
  <c r="AC576" i="1"/>
  <c r="AD576" i="1"/>
  <c r="AE576" i="1"/>
  <c r="AF576" i="1"/>
  <c r="AG576" i="1"/>
  <c r="CU576" i="1" s="1"/>
  <c r="AH576" i="1"/>
  <c r="CV576" i="1" s="1"/>
  <c r="U576" i="1" s="1"/>
  <c r="AI576" i="1"/>
  <c r="CW576" i="1" s="1"/>
  <c r="AJ576" i="1"/>
  <c r="CR576" i="1"/>
  <c r="CS576" i="1"/>
  <c r="CT576" i="1"/>
  <c r="CX576" i="1"/>
  <c r="FR576" i="1"/>
  <c r="GL576" i="1"/>
  <c r="GN576" i="1"/>
  <c r="GP576" i="1"/>
  <c r="GV576" i="1"/>
  <c r="HC576" i="1"/>
  <c r="C577" i="1"/>
  <c r="D577" i="1"/>
  <c r="I577" i="1"/>
  <c r="K577" i="1"/>
  <c r="P577" i="1"/>
  <c r="Q577" i="1"/>
  <c r="V577" i="1"/>
  <c r="W577" i="1"/>
  <c r="AC577" i="1"/>
  <c r="AD577" i="1"/>
  <c r="AE577" i="1"/>
  <c r="AF577" i="1"/>
  <c r="AG577" i="1"/>
  <c r="AH577" i="1"/>
  <c r="AI577" i="1"/>
  <c r="AJ577" i="1"/>
  <c r="CX577" i="1" s="1"/>
  <c r="CQ577" i="1"/>
  <c r="CU577" i="1"/>
  <c r="T577" i="1" s="1"/>
  <c r="CV577" i="1"/>
  <c r="U577" i="1" s="1"/>
  <c r="CW577" i="1"/>
  <c r="FR577" i="1"/>
  <c r="GL577" i="1"/>
  <c r="GN577" i="1"/>
  <c r="GP577" i="1"/>
  <c r="GV577" i="1"/>
  <c r="HC577" i="1" s="1"/>
  <c r="GX577" i="1" s="1"/>
  <c r="C578" i="1"/>
  <c r="D578" i="1"/>
  <c r="I578" i="1"/>
  <c r="S578" i="1" s="1"/>
  <c r="K578" i="1"/>
  <c r="U578" i="1"/>
  <c r="AB578" i="1"/>
  <c r="AC578" i="1"/>
  <c r="AD578" i="1"/>
  <c r="AE578" i="1"/>
  <c r="AF578" i="1"/>
  <c r="AG578" i="1"/>
  <c r="CU578" i="1" s="1"/>
  <c r="T578" i="1" s="1"/>
  <c r="AH578" i="1"/>
  <c r="CV578" i="1" s="1"/>
  <c r="AI578" i="1"/>
  <c r="CW578" i="1" s="1"/>
  <c r="AJ578" i="1"/>
  <c r="CR578" i="1"/>
  <c r="CS578" i="1"/>
  <c r="CT578" i="1"/>
  <c r="CX578" i="1"/>
  <c r="W578" i="1" s="1"/>
  <c r="FR578" i="1"/>
  <c r="GL578" i="1"/>
  <c r="GN578" i="1"/>
  <c r="GP578" i="1"/>
  <c r="GV578" i="1"/>
  <c r="HC578" i="1"/>
  <c r="GX578" i="1" s="1"/>
  <c r="I579" i="1"/>
  <c r="S579" i="1"/>
  <c r="CZ579" i="1" s="1"/>
  <c r="Y579" i="1" s="1"/>
  <c r="AC579" i="1"/>
  <c r="AD579" i="1"/>
  <c r="AE579" i="1"/>
  <c r="AF579" i="1"/>
  <c r="AG579" i="1"/>
  <c r="CU579" i="1" s="1"/>
  <c r="T579" i="1" s="1"/>
  <c r="AH579" i="1"/>
  <c r="CV579" i="1" s="1"/>
  <c r="U579" i="1" s="1"/>
  <c r="AI579" i="1"/>
  <c r="CW579" i="1" s="1"/>
  <c r="V579" i="1" s="1"/>
  <c r="AJ579" i="1"/>
  <c r="CR579" i="1"/>
  <c r="CS579" i="1"/>
  <c r="CT579" i="1"/>
  <c r="CX579" i="1"/>
  <c r="W579" i="1" s="1"/>
  <c r="CY579" i="1"/>
  <c r="X579" i="1" s="1"/>
  <c r="FR579" i="1"/>
  <c r="GL579" i="1"/>
  <c r="GN579" i="1"/>
  <c r="GP579" i="1"/>
  <c r="GV579" i="1"/>
  <c r="HC579" i="1"/>
  <c r="I580" i="1"/>
  <c r="S580" i="1" s="1"/>
  <c r="AB580" i="1"/>
  <c r="AC580" i="1"/>
  <c r="AD580" i="1"/>
  <c r="AE580" i="1"/>
  <c r="AF580" i="1"/>
  <c r="AG580" i="1"/>
  <c r="CU580" i="1" s="1"/>
  <c r="AH580" i="1"/>
  <c r="CV580" i="1" s="1"/>
  <c r="U580" i="1" s="1"/>
  <c r="AI580" i="1"/>
  <c r="CW580" i="1" s="1"/>
  <c r="AJ580" i="1"/>
  <c r="CR580" i="1"/>
  <c r="CS580" i="1"/>
  <c r="CT580" i="1"/>
  <c r="CX580" i="1"/>
  <c r="W580" i="1" s="1"/>
  <c r="FR580" i="1"/>
  <c r="GL580" i="1"/>
  <c r="GN580" i="1"/>
  <c r="GP580" i="1"/>
  <c r="GV580" i="1"/>
  <c r="HC580" i="1"/>
  <c r="I581" i="1"/>
  <c r="S581" i="1"/>
  <c r="CZ581" i="1" s="1"/>
  <c r="Y581" i="1" s="1"/>
  <c r="T581" i="1"/>
  <c r="U581" i="1"/>
  <c r="AC581" i="1"/>
  <c r="AD581" i="1"/>
  <c r="AE581" i="1"/>
  <c r="AF581" i="1"/>
  <c r="AG581" i="1"/>
  <c r="CU581" i="1" s="1"/>
  <c r="AH581" i="1"/>
  <c r="CV581" i="1" s="1"/>
  <c r="AI581" i="1"/>
  <c r="CW581" i="1" s="1"/>
  <c r="V581" i="1" s="1"/>
  <c r="AJ581" i="1"/>
  <c r="CR581" i="1"/>
  <c r="CS581" i="1"/>
  <c r="CT581" i="1"/>
  <c r="CX581" i="1"/>
  <c r="CY581" i="1"/>
  <c r="X581" i="1" s="1"/>
  <c r="FR581" i="1"/>
  <c r="GL581" i="1"/>
  <c r="GN581" i="1"/>
  <c r="GP581" i="1"/>
  <c r="GV581" i="1"/>
  <c r="HC581" i="1"/>
  <c r="GX581" i="1" s="1"/>
  <c r="AB582" i="1"/>
  <c r="AC582" i="1"/>
  <c r="AD582" i="1"/>
  <c r="AE582" i="1"/>
  <c r="AF582" i="1"/>
  <c r="AG582" i="1"/>
  <c r="CU582" i="1" s="1"/>
  <c r="AH582" i="1"/>
  <c r="CV582" i="1" s="1"/>
  <c r="AI582" i="1"/>
  <c r="CW582" i="1" s="1"/>
  <c r="AJ582" i="1"/>
  <c r="CR582" i="1"/>
  <c r="CS582" i="1"/>
  <c r="CT582" i="1"/>
  <c r="CX582" i="1"/>
  <c r="FR582" i="1"/>
  <c r="GL582" i="1"/>
  <c r="GN582" i="1"/>
  <c r="GP582" i="1"/>
  <c r="GV582" i="1"/>
  <c r="HC582" i="1"/>
  <c r="C583" i="1"/>
  <c r="D583" i="1"/>
  <c r="R583" i="1"/>
  <c r="GK583" i="1" s="1"/>
  <c r="S583" i="1"/>
  <c r="CZ583" i="1" s="1"/>
  <c r="Y583" i="1" s="1"/>
  <c r="AC583" i="1"/>
  <c r="P583" i="1" s="1"/>
  <c r="AE583" i="1"/>
  <c r="AD583" i="1" s="1"/>
  <c r="AB583" i="1" s="1"/>
  <c r="AF583" i="1"/>
  <c r="CT583" i="1" s="1"/>
  <c r="AG583" i="1"/>
  <c r="CU583" i="1" s="1"/>
  <c r="T583" i="1" s="1"/>
  <c r="AH583" i="1"/>
  <c r="CV583" i="1" s="1"/>
  <c r="U583" i="1" s="1"/>
  <c r="AI583" i="1"/>
  <c r="AJ583" i="1"/>
  <c r="CQ583" i="1"/>
  <c r="CR583" i="1"/>
  <c r="CS583" i="1"/>
  <c r="CW583" i="1"/>
  <c r="V583" i="1" s="1"/>
  <c r="CX583" i="1"/>
  <c r="W583" i="1" s="1"/>
  <c r="FR583" i="1"/>
  <c r="GL583" i="1"/>
  <c r="GN583" i="1"/>
  <c r="GP583" i="1"/>
  <c r="GV583" i="1"/>
  <c r="GX583" i="1"/>
  <c r="HC583" i="1"/>
  <c r="C584" i="1"/>
  <c r="D584" i="1"/>
  <c r="P584" i="1"/>
  <c r="Q584" i="1"/>
  <c r="R584" i="1"/>
  <c r="GK584" i="1" s="1"/>
  <c r="T584" i="1"/>
  <c r="AC584" i="1"/>
  <c r="AE584" i="1"/>
  <c r="AF584" i="1"/>
  <c r="CT584" i="1" s="1"/>
  <c r="AG584" i="1"/>
  <c r="CU584" i="1" s="1"/>
  <c r="AH584" i="1"/>
  <c r="AI584" i="1"/>
  <c r="AJ584" i="1"/>
  <c r="CQ584" i="1"/>
  <c r="CV584" i="1"/>
  <c r="U584" i="1" s="1"/>
  <c r="CW584" i="1"/>
  <c r="V584" i="1" s="1"/>
  <c r="CX584" i="1"/>
  <c r="W584" i="1" s="1"/>
  <c r="FR584" i="1"/>
  <c r="GL584" i="1"/>
  <c r="GN584" i="1"/>
  <c r="GP584" i="1"/>
  <c r="GV584" i="1"/>
  <c r="HC584" i="1"/>
  <c r="GX584" i="1" s="1"/>
  <c r="I585" i="1"/>
  <c r="P585" i="1" s="1"/>
  <c r="Q585" i="1"/>
  <c r="AB585" i="1"/>
  <c r="AC585" i="1"/>
  <c r="AE585" i="1"/>
  <c r="AD585" i="1" s="1"/>
  <c r="AF585" i="1"/>
  <c r="CT585" i="1" s="1"/>
  <c r="AG585" i="1"/>
  <c r="CU585" i="1" s="1"/>
  <c r="T585" i="1" s="1"/>
  <c r="AH585" i="1"/>
  <c r="AI585" i="1"/>
  <c r="AJ585" i="1"/>
  <c r="CQ585" i="1"/>
  <c r="CR585" i="1"/>
  <c r="CS585" i="1"/>
  <c r="CV585" i="1"/>
  <c r="U585" i="1" s="1"/>
  <c r="CW585" i="1"/>
  <c r="CX585" i="1"/>
  <c r="W585" i="1" s="1"/>
  <c r="FR585" i="1"/>
  <c r="GL585" i="1"/>
  <c r="GN585" i="1"/>
  <c r="GP585" i="1"/>
  <c r="GV585" i="1"/>
  <c r="GX585" i="1"/>
  <c r="HC585" i="1"/>
  <c r="I586" i="1"/>
  <c r="P586" i="1"/>
  <c r="S586" i="1"/>
  <c r="CZ586" i="1" s="1"/>
  <c r="Y586" i="1" s="1"/>
  <c r="W586" i="1"/>
  <c r="AC586" i="1"/>
  <c r="AE586" i="1"/>
  <c r="AF586" i="1"/>
  <c r="CT586" i="1" s="1"/>
  <c r="AG586" i="1"/>
  <c r="CU586" i="1" s="1"/>
  <c r="T586" i="1" s="1"/>
  <c r="AH586" i="1"/>
  <c r="AI586" i="1"/>
  <c r="AJ586" i="1"/>
  <c r="CQ586" i="1"/>
  <c r="CV586" i="1"/>
  <c r="U586" i="1" s="1"/>
  <c r="CW586" i="1"/>
  <c r="V586" i="1" s="1"/>
  <c r="CX586" i="1"/>
  <c r="CY586" i="1"/>
  <c r="X586" i="1" s="1"/>
  <c r="FR586" i="1"/>
  <c r="GL586" i="1"/>
  <c r="GN586" i="1"/>
  <c r="GP586" i="1"/>
  <c r="GV586" i="1"/>
  <c r="HC586" i="1" s="1"/>
  <c r="GX586" i="1" s="1"/>
  <c r="C587" i="1"/>
  <c r="D587" i="1"/>
  <c r="I587" i="1"/>
  <c r="K587" i="1"/>
  <c r="S587" i="1"/>
  <c r="U587" i="1"/>
  <c r="V587" i="1"/>
  <c r="W587" i="1"/>
  <c r="AB587" i="1"/>
  <c r="AC587" i="1"/>
  <c r="CQ587" i="1" s="1"/>
  <c r="AD587" i="1"/>
  <c r="AE587" i="1"/>
  <c r="R587" i="1" s="1"/>
  <c r="GK587" i="1" s="1"/>
  <c r="AF587" i="1"/>
  <c r="AG587" i="1"/>
  <c r="AH587" i="1"/>
  <c r="CV587" i="1" s="1"/>
  <c r="AI587" i="1"/>
  <c r="CW587" i="1" s="1"/>
  <c r="AJ587" i="1"/>
  <c r="CX587" i="1" s="1"/>
  <c r="CS587" i="1"/>
  <c r="CT587" i="1"/>
  <c r="CU587" i="1"/>
  <c r="T587" i="1" s="1"/>
  <c r="CY587" i="1"/>
  <c r="X587" i="1" s="1"/>
  <c r="CZ587" i="1"/>
  <c r="Y587" i="1" s="1"/>
  <c r="FR587" i="1"/>
  <c r="BY622" i="1" s="1"/>
  <c r="GL587" i="1"/>
  <c r="GN587" i="1"/>
  <c r="GP587" i="1"/>
  <c r="GV587" i="1"/>
  <c r="HC587" i="1"/>
  <c r="GX587" i="1" s="1"/>
  <c r="C588" i="1"/>
  <c r="D588" i="1"/>
  <c r="I588" i="1"/>
  <c r="K588" i="1"/>
  <c r="Q588" i="1"/>
  <c r="S588" i="1"/>
  <c r="AB588" i="1"/>
  <c r="AC588" i="1"/>
  <c r="AE588" i="1"/>
  <c r="AD588" i="1" s="1"/>
  <c r="AF588" i="1"/>
  <c r="CT588" i="1" s="1"/>
  <c r="AG588" i="1"/>
  <c r="CU588" i="1" s="1"/>
  <c r="T588" i="1" s="1"/>
  <c r="AH588" i="1"/>
  <c r="AI588" i="1"/>
  <c r="AJ588" i="1"/>
  <c r="CQ588" i="1"/>
  <c r="CV588" i="1"/>
  <c r="U588" i="1" s="1"/>
  <c r="CW588" i="1"/>
  <c r="V588" i="1" s="1"/>
  <c r="CX588" i="1"/>
  <c r="W588" i="1" s="1"/>
  <c r="FR588" i="1"/>
  <c r="GL588" i="1"/>
  <c r="GN588" i="1"/>
  <c r="GP588" i="1"/>
  <c r="GV588" i="1"/>
  <c r="HC588" i="1" s="1"/>
  <c r="GX588" i="1" s="1"/>
  <c r="R589" i="1"/>
  <c r="GK589" i="1" s="1"/>
  <c r="S589" i="1"/>
  <c r="CZ589" i="1" s="1"/>
  <c r="Y589" i="1" s="1"/>
  <c r="T589" i="1"/>
  <c r="U589" i="1"/>
  <c r="AB589" i="1"/>
  <c r="AC589" i="1"/>
  <c r="P589" i="1" s="1"/>
  <c r="AE589" i="1"/>
  <c r="AD589" i="1" s="1"/>
  <c r="AF589" i="1"/>
  <c r="CT589" i="1" s="1"/>
  <c r="AG589" i="1"/>
  <c r="CU589" i="1" s="1"/>
  <c r="AH589" i="1"/>
  <c r="CV589" i="1" s="1"/>
  <c r="AI589" i="1"/>
  <c r="CW589" i="1" s="1"/>
  <c r="V589" i="1" s="1"/>
  <c r="AJ589" i="1"/>
  <c r="CQ589" i="1"/>
  <c r="CR589" i="1"/>
  <c r="CS589" i="1"/>
  <c r="CX589" i="1"/>
  <c r="W589" i="1" s="1"/>
  <c r="CY589" i="1"/>
  <c r="X589" i="1" s="1"/>
  <c r="FR589" i="1"/>
  <c r="GL589" i="1"/>
  <c r="GN589" i="1"/>
  <c r="GP589" i="1"/>
  <c r="GV589" i="1"/>
  <c r="GX589" i="1"/>
  <c r="HC589" i="1"/>
  <c r="P590" i="1"/>
  <c r="CP590" i="1" s="1"/>
  <c r="O590" i="1" s="1"/>
  <c r="GM590" i="1" s="1"/>
  <c r="GO590" i="1" s="1"/>
  <c r="R590" i="1"/>
  <c r="GK590" i="1" s="1"/>
  <c r="S590" i="1"/>
  <c r="CZ590" i="1" s="1"/>
  <c r="Y590" i="1" s="1"/>
  <c r="AB590" i="1"/>
  <c r="AC590" i="1"/>
  <c r="CQ590" i="1" s="1"/>
  <c r="AD590" i="1"/>
  <c r="AE590" i="1"/>
  <c r="Q590" i="1" s="1"/>
  <c r="AF590" i="1"/>
  <c r="AG590" i="1"/>
  <c r="AH590" i="1"/>
  <c r="CV590" i="1" s="1"/>
  <c r="U590" i="1" s="1"/>
  <c r="AI590" i="1"/>
  <c r="CW590" i="1" s="1"/>
  <c r="V590" i="1" s="1"/>
  <c r="AJ590" i="1"/>
  <c r="CR590" i="1"/>
  <c r="CS590" i="1"/>
  <c r="CT590" i="1"/>
  <c r="CU590" i="1"/>
  <c r="T590" i="1" s="1"/>
  <c r="CX590" i="1"/>
  <c r="W590" i="1" s="1"/>
  <c r="CY590" i="1"/>
  <c r="X590" i="1" s="1"/>
  <c r="FR590" i="1"/>
  <c r="GL590" i="1"/>
  <c r="GN590" i="1"/>
  <c r="GP590" i="1"/>
  <c r="GV590" i="1"/>
  <c r="HC590" i="1"/>
  <c r="GX590" i="1" s="1"/>
  <c r="P591" i="1"/>
  <c r="S591" i="1"/>
  <c r="W591" i="1"/>
  <c r="AB591" i="1"/>
  <c r="AC591" i="1"/>
  <c r="CQ591" i="1" s="1"/>
  <c r="AD591" i="1"/>
  <c r="AE591" i="1"/>
  <c r="R591" i="1" s="1"/>
  <c r="GK591" i="1" s="1"/>
  <c r="AF591" i="1"/>
  <c r="AG591" i="1"/>
  <c r="AH591" i="1"/>
  <c r="CV591" i="1" s="1"/>
  <c r="U591" i="1" s="1"/>
  <c r="AI591" i="1"/>
  <c r="CW591" i="1" s="1"/>
  <c r="V591" i="1" s="1"/>
  <c r="AJ591" i="1"/>
  <c r="CX591" i="1" s="1"/>
  <c r="CS591" i="1"/>
  <c r="CT591" i="1"/>
  <c r="CU591" i="1"/>
  <c r="T591" i="1" s="1"/>
  <c r="CY591" i="1"/>
  <c r="X591" i="1" s="1"/>
  <c r="CZ591" i="1"/>
  <c r="Y591" i="1" s="1"/>
  <c r="FR591" i="1"/>
  <c r="GL591" i="1"/>
  <c r="GN591" i="1"/>
  <c r="GP591" i="1"/>
  <c r="GV591" i="1"/>
  <c r="HC591" i="1"/>
  <c r="GX591" i="1" s="1"/>
  <c r="Q592" i="1"/>
  <c r="W592" i="1"/>
  <c r="AC592" i="1"/>
  <c r="AD592" i="1"/>
  <c r="AE592" i="1"/>
  <c r="AF592" i="1"/>
  <c r="S592" i="1" s="1"/>
  <c r="CY592" i="1" s="1"/>
  <c r="X592" i="1" s="1"/>
  <c r="AG592" i="1"/>
  <c r="AH592" i="1"/>
  <c r="AI592" i="1"/>
  <c r="AJ592" i="1"/>
  <c r="CX592" i="1" s="1"/>
  <c r="CU592" i="1"/>
  <c r="T592" i="1" s="1"/>
  <c r="CV592" i="1"/>
  <c r="U592" i="1" s="1"/>
  <c r="CW592" i="1"/>
  <c r="V592" i="1" s="1"/>
  <c r="CZ592" i="1"/>
  <c r="Y592" i="1" s="1"/>
  <c r="FR592" i="1"/>
  <c r="GL592" i="1"/>
  <c r="GN592" i="1"/>
  <c r="GP592" i="1"/>
  <c r="GV592" i="1"/>
  <c r="HC592" i="1" s="1"/>
  <c r="GX592" i="1" s="1"/>
  <c r="C593" i="1"/>
  <c r="D593" i="1"/>
  <c r="I593" i="1"/>
  <c r="R593" i="1" s="1"/>
  <c r="GK593" i="1" s="1"/>
  <c r="K593" i="1"/>
  <c r="AC593" i="1"/>
  <c r="AE593" i="1"/>
  <c r="AD593" i="1" s="1"/>
  <c r="AF593" i="1"/>
  <c r="AG593" i="1"/>
  <c r="CU593" i="1" s="1"/>
  <c r="T593" i="1" s="1"/>
  <c r="AH593" i="1"/>
  <c r="CV593" i="1" s="1"/>
  <c r="U593" i="1" s="1"/>
  <c r="AI593" i="1"/>
  <c r="CW593" i="1" s="1"/>
  <c r="V593" i="1" s="1"/>
  <c r="AJ593" i="1"/>
  <c r="CQ593" i="1"/>
  <c r="CR593" i="1"/>
  <c r="CS593" i="1"/>
  <c r="CX593" i="1"/>
  <c r="FR593" i="1"/>
  <c r="GL593" i="1"/>
  <c r="GN593" i="1"/>
  <c r="GP593" i="1"/>
  <c r="GV593" i="1"/>
  <c r="HC593" i="1" s="1"/>
  <c r="GX593" i="1" s="1"/>
  <c r="C594" i="1"/>
  <c r="D594" i="1"/>
  <c r="I594" i="1"/>
  <c r="K594" i="1"/>
  <c r="P594" i="1"/>
  <c r="Q594" i="1"/>
  <c r="V594" i="1"/>
  <c r="W594" i="1"/>
  <c r="AC594" i="1"/>
  <c r="AB594" i="1" s="1"/>
  <c r="AD594" i="1"/>
  <c r="AE594" i="1"/>
  <c r="AF594" i="1"/>
  <c r="S594" i="1" s="1"/>
  <c r="AG594" i="1"/>
  <c r="AH594" i="1"/>
  <c r="CV594" i="1" s="1"/>
  <c r="U594" i="1" s="1"/>
  <c r="AI594" i="1"/>
  <c r="CW594" i="1" s="1"/>
  <c r="AJ594" i="1"/>
  <c r="CX594" i="1" s="1"/>
  <c r="CQ594" i="1"/>
  <c r="CT594" i="1"/>
  <c r="CU594" i="1"/>
  <c r="T594" i="1" s="1"/>
  <c r="FR594" i="1"/>
  <c r="GL594" i="1"/>
  <c r="GN594" i="1"/>
  <c r="GP594" i="1"/>
  <c r="GV594" i="1"/>
  <c r="HC594" i="1" s="1"/>
  <c r="GX594" i="1" s="1"/>
  <c r="I595" i="1"/>
  <c r="Q595" i="1" s="1"/>
  <c r="U595" i="1"/>
  <c r="W595" i="1"/>
  <c r="AC595" i="1"/>
  <c r="CQ595" i="1" s="1"/>
  <c r="AE595" i="1"/>
  <c r="AF595" i="1"/>
  <c r="S595" i="1" s="1"/>
  <c r="CY595" i="1" s="1"/>
  <c r="X595" i="1" s="1"/>
  <c r="AG595" i="1"/>
  <c r="AH595" i="1"/>
  <c r="AI595" i="1"/>
  <c r="CW595" i="1" s="1"/>
  <c r="V595" i="1" s="1"/>
  <c r="AJ595" i="1"/>
  <c r="CX595" i="1" s="1"/>
  <c r="CT595" i="1"/>
  <c r="CU595" i="1"/>
  <c r="CV595" i="1"/>
  <c r="CZ595" i="1"/>
  <c r="Y595" i="1" s="1"/>
  <c r="FR595" i="1"/>
  <c r="GL595" i="1"/>
  <c r="GN595" i="1"/>
  <c r="GP595" i="1"/>
  <c r="GV595" i="1"/>
  <c r="HC595" i="1" s="1"/>
  <c r="GX595" i="1"/>
  <c r="I596" i="1"/>
  <c r="Q596" i="1"/>
  <c r="T596" i="1"/>
  <c r="AC596" i="1"/>
  <c r="AE596" i="1"/>
  <c r="AF596" i="1"/>
  <c r="S596" i="1" s="1"/>
  <c r="AG596" i="1"/>
  <c r="AH596" i="1"/>
  <c r="AI596" i="1"/>
  <c r="CW596" i="1" s="1"/>
  <c r="V596" i="1" s="1"/>
  <c r="AJ596" i="1"/>
  <c r="CX596" i="1" s="1"/>
  <c r="W596" i="1" s="1"/>
  <c r="CU596" i="1"/>
  <c r="CV596" i="1"/>
  <c r="U596" i="1" s="1"/>
  <c r="CY596" i="1"/>
  <c r="X596" i="1" s="1"/>
  <c r="CZ596" i="1"/>
  <c r="Y596" i="1" s="1"/>
  <c r="FR596" i="1"/>
  <c r="GL596" i="1"/>
  <c r="GN596" i="1"/>
  <c r="GP596" i="1"/>
  <c r="GV596" i="1"/>
  <c r="HC596" i="1" s="1"/>
  <c r="GX596" i="1" s="1"/>
  <c r="C597" i="1"/>
  <c r="D597" i="1"/>
  <c r="I597" i="1"/>
  <c r="K597" i="1"/>
  <c r="S597" i="1"/>
  <c r="AB597" i="1"/>
  <c r="AC597" i="1"/>
  <c r="AE597" i="1"/>
  <c r="AD597" i="1" s="1"/>
  <c r="AF597" i="1"/>
  <c r="AG597" i="1"/>
  <c r="CU597" i="1" s="1"/>
  <c r="AH597" i="1"/>
  <c r="AI597" i="1"/>
  <c r="CW597" i="1" s="1"/>
  <c r="V597" i="1" s="1"/>
  <c r="AJ597" i="1"/>
  <c r="CR597" i="1"/>
  <c r="CS597" i="1"/>
  <c r="CT597" i="1"/>
  <c r="CV597" i="1"/>
  <c r="U597" i="1" s="1"/>
  <c r="CX597" i="1"/>
  <c r="W597" i="1" s="1"/>
  <c r="FR597" i="1"/>
  <c r="GL597" i="1"/>
  <c r="GO597" i="1"/>
  <c r="GP597" i="1"/>
  <c r="GV597" i="1"/>
  <c r="HC597" i="1" s="1"/>
  <c r="GX597" i="1" s="1"/>
  <c r="C598" i="1"/>
  <c r="D598" i="1"/>
  <c r="I598" i="1"/>
  <c r="K598" i="1"/>
  <c r="X598" i="1"/>
  <c r="AC598" i="1"/>
  <c r="AD598" i="1"/>
  <c r="AE598" i="1"/>
  <c r="CR598" i="1" s="1"/>
  <c r="AF598" i="1"/>
  <c r="S598" i="1" s="1"/>
  <c r="AG598" i="1"/>
  <c r="AH598" i="1"/>
  <c r="AI598" i="1"/>
  <c r="CW598" i="1" s="1"/>
  <c r="V598" i="1" s="1"/>
  <c r="AJ598" i="1"/>
  <c r="CX598" i="1" s="1"/>
  <c r="W598" i="1" s="1"/>
  <c r="CU598" i="1"/>
  <c r="T598" i="1" s="1"/>
  <c r="CV598" i="1"/>
  <c r="U598" i="1" s="1"/>
  <c r="CY598" i="1"/>
  <c r="CZ598" i="1"/>
  <c r="Y598" i="1" s="1"/>
  <c r="FR598" i="1"/>
  <c r="GL598" i="1"/>
  <c r="GO598" i="1"/>
  <c r="GP598" i="1"/>
  <c r="GV598" i="1"/>
  <c r="HC598" i="1" s="1"/>
  <c r="GX598" i="1"/>
  <c r="I599" i="1"/>
  <c r="Q599" i="1" s="1"/>
  <c r="T599" i="1"/>
  <c r="AC599" i="1"/>
  <c r="AE599" i="1"/>
  <c r="CR599" i="1" s="1"/>
  <c r="AF599" i="1"/>
  <c r="AG599" i="1"/>
  <c r="AH599" i="1"/>
  <c r="AI599" i="1"/>
  <c r="CW599" i="1" s="1"/>
  <c r="V599" i="1" s="1"/>
  <c r="AJ599" i="1"/>
  <c r="CX599" i="1" s="1"/>
  <c r="W599" i="1" s="1"/>
  <c r="CU599" i="1"/>
  <c r="CV599" i="1"/>
  <c r="U599" i="1" s="1"/>
  <c r="FR599" i="1"/>
  <c r="GL599" i="1"/>
  <c r="GO599" i="1"/>
  <c r="GP599" i="1"/>
  <c r="GV599" i="1"/>
  <c r="HC599" i="1" s="1"/>
  <c r="GX599" i="1"/>
  <c r="I600" i="1"/>
  <c r="Q600" i="1" s="1"/>
  <c r="T600" i="1"/>
  <c r="AC600" i="1"/>
  <c r="AE600" i="1"/>
  <c r="CR600" i="1" s="1"/>
  <c r="AF600" i="1"/>
  <c r="AG600" i="1"/>
  <c r="AH600" i="1"/>
  <c r="AI600" i="1"/>
  <c r="CW600" i="1" s="1"/>
  <c r="V600" i="1" s="1"/>
  <c r="AJ600" i="1"/>
  <c r="CX600" i="1" s="1"/>
  <c r="W600" i="1" s="1"/>
  <c r="CU600" i="1"/>
  <c r="CV600" i="1"/>
  <c r="U600" i="1" s="1"/>
  <c r="FR600" i="1"/>
  <c r="GL600" i="1"/>
  <c r="GO600" i="1"/>
  <c r="GP600" i="1"/>
  <c r="GV600" i="1"/>
  <c r="HC600" i="1" s="1"/>
  <c r="GX600" i="1"/>
  <c r="I601" i="1"/>
  <c r="Q601" i="1" s="1"/>
  <c r="T601" i="1"/>
  <c r="AB601" i="1"/>
  <c r="AC601" i="1"/>
  <c r="CQ601" i="1" s="1"/>
  <c r="AD601" i="1"/>
  <c r="AE601" i="1"/>
  <c r="CR601" i="1" s="1"/>
  <c r="AF601" i="1"/>
  <c r="AG601" i="1"/>
  <c r="AH601" i="1"/>
  <c r="CV601" i="1" s="1"/>
  <c r="U601" i="1" s="1"/>
  <c r="AI601" i="1"/>
  <c r="CW601" i="1" s="1"/>
  <c r="V601" i="1" s="1"/>
  <c r="AJ601" i="1"/>
  <c r="CX601" i="1" s="1"/>
  <c r="W601" i="1" s="1"/>
  <c r="CS601" i="1"/>
  <c r="CT601" i="1"/>
  <c r="CU601" i="1"/>
  <c r="FR601" i="1"/>
  <c r="GL601" i="1"/>
  <c r="GN601" i="1"/>
  <c r="GP601" i="1"/>
  <c r="GV601" i="1"/>
  <c r="HC601" i="1" s="1"/>
  <c r="GX601" i="1" s="1"/>
  <c r="I602" i="1"/>
  <c r="Q602" i="1" s="1"/>
  <c r="T602" i="1"/>
  <c r="AB602" i="1"/>
  <c r="AC602" i="1"/>
  <c r="CQ602" i="1" s="1"/>
  <c r="AD602" i="1"/>
  <c r="AE602" i="1"/>
  <c r="R602" i="1" s="1"/>
  <c r="GK602" i="1" s="1"/>
  <c r="AF602" i="1"/>
  <c r="S602" i="1" s="1"/>
  <c r="CZ602" i="1" s="1"/>
  <c r="Y602" i="1" s="1"/>
  <c r="AG602" i="1"/>
  <c r="AH602" i="1"/>
  <c r="CV602" i="1" s="1"/>
  <c r="AI602" i="1"/>
  <c r="CW602" i="1" s="1"/>
  <c r="V602" i="1" s="1"/>
  <c r="AJ602" i="1"/>
  <c r="CX602" i="1" s="1"/>
  <c r="CS602" i="1"/>
  <c r="CT602" i="1"/>
  <c r="CU602" i="1"/>
  <c r="FR602" i="1"/>
  <c r="GL602" i="1"/>
  <c r="GN602" i="1"/>
  <c r="GP602" i="1"/>
  <c r="GV602" i="1"/>
  <c r="HC602" i="1" s="1"/>
  <c r="GX602" i="1" s="1"/>
  <c r="I603" i="1"/>
  <c r="T603" i="1"/>
  <c r="AB603" i="1"/>
  <c r="AC603" i="1"/>
  <c r="CQ603" i="1" s="1"/>
  <c r="AD603" i="1"/>
  <c r="AE603" i="1"/>
  <c r="CR603" i="1" s="1"/>
  <c r="AF603" i="1"/>
  <c r="S603" i="1" s="1"/>
  <c r="CZ603" i="1" s="1"/>
  <c r="Y603" i="1" s="1"/>
  <c r="AG603" i="1"/>
  <c r="AH603" i="1"/>
  <c r="CV603" i="1" s="1"/>
  <c r="AI603" i="1"/>
  <c r="CW603" i="1" s="1"/>
  <c r="V603" i="1" s="1"/>
  <c r="AJ603" i="1"/>
  <c r="CX603" i="1" s="1"/>
  <c r="W603" i="1" s="1"/>
  <c r="CS603" i="1"/>
  <c r="CT603" i="1"/>
  <c r="CU603" i="1"/>
  <c r="FR603" i="1"/>
  <c r="GL603" i="1"/>
  <c r="GO603" i="1"/>
  <c r="GP603" i="1"/>
  <c r="GV603" i="1"/>
  <c r="HC603" i="1" s="1"/>
  <c r="I604" i="1"/>
  <c r="Q604" i="1" s="1"/>
  <c r="AB604" i="1"/>
  <c r="AC604" i="1"/>
  <c r="CQ604" i="1" s="1"/>
  <c r="AD604" i="1"/>
  <c r="AE604" i="1"/>
  <c r="AF604" i="1"/>
  <c r="AG604" i="1"/>
  <c r="AH604" i="1"/>
  <c r="CV604" i="1" s="1"/>
  <c r="AI604" i="1"/>
  <c r="CW604" i="1" s="1"/>
  <c r="AJ604" i="1"/>
  <c r="CX604" i="1" s="1"/>
  <c r="CS604" i="1"/>
  <c r="CT604" i="1"/>
  <c r="CU604" i="1"/>
  <c r="FR604" i="1"/>
  <c r="GL604" i="1"/>
  <c r="GO604" i="1"/>
  <c r="GP604" i="1"/>
  <c r="GV604" i="1"/>
  <c r="HC604" i="1" s="1"/>
  <c r="U605" i="1"/>
  <c r="AC605" i="1"/>
  <c r="AE605" i="1"/>
  <c r="CR605" i="1" s="1"/>
  <c r="AF605" i="1"/>
  <c r="S605" i="1" s="1"/>
  <c r="CY605" i="1" s="1"/>
  <c r="X605" i="1" s="1"/>
  <c r="AG605" i="1"/>
  <c r="AH605" i="1"/>
  <c r="AI605" i="1"/>
  <c r="CW605" i="1" s="1"/>
  <c r="V605" i="1" s="1"/>
  <c r="AJ605" i="1"/>
  <c r="CX605" i="1" s="1"/>
  <c r="W605" i="1" s="1"/>
  <c r="CT605" i="1"/>
  <c r="CU605" i="1"/>
  <c r="T605" i="1" s="1"/>
  <c r="CV605" i="1"/>
  <c r="FR605" i="1"/>
  <c r="GL605" i="1"/>
  <c r="GO605" i="1"/>
  <c r="GP605" i="1"/>
  <c r="GV605" i="1"/>
  <c r="HC605" i="1" s="1"/>
  <c r="GX605" i="1" s="1"/>
  <c r="P606" i="1"/>
  <c r="V606" i="1"/>
  <c r="AC606" i="1"/>
  <c r="AD606" i="1"/>
  <c r="AB606" i="1" s="1"/>
  <c r="AE606" i="1"/>
  <c r="CR606" i="1" s="1"/>
  <c r="AF606" i="1"/>
  <c r="CT606" i="1" s="1"/>
  <c r="AG606" i="1"/>
  <c r="AH606" i="1"/>
  <c r="AI606" i="1"/>
  <c r="AJ606" i="1"/>
  <c r="CX606" i="1" s="1"/>
  <c r="W606" i="1" s="1"/>
  <c r="CQ606" i="1"/>
  <c r="CU606" i="1"/>
  <c r="T606" i="1" s="1"/>
  <c r="CV606" i="1"/>
  <c r="U606" i="1" s="1"/>
  <c r="CW606" i="1"/>
  <c r="FR606" i="1"/>
  <c r="GL606" i="1"/>
  <c r="GO606" i="1"/>
  <c r="GP606" i="1"/>
  <c r="GV606" i="1"/>
  <c r="HC606" i="1" s="1"/>
  <c r="GX606" i="1" s="1"/>
  <c r="S607" i="1"/>
  <c r="CY607" i="1" s="1"/>
  <c r="X607" i="1" s="1"/>
  <c r="W607" i="1"/>
  <c r="AC607" i="1"/>
  <c r="P607" i="1" s="1"/>
  <c r="AE607" i="1"/>
  <c r="AF607" i="1"/>
  <c r="CT607" i="1" s="1"/>
  <c r="AG607" i="1"/>
  <c r="CU607" i="1" s="1"/>
  <c r="T607" i="1" s="1"/>
  <c r="AH607" i="1"/>
  <c r="AI607" i="1"/>
  <c r="AJ607" i="1"/>
  <c r="CQ607" i="1"/>
  <c r="CV607" i="1"/>
  <c r="U607" i="1" s="1"/>
  <c r="CW607" i="1"/>
  <c r="V607" i="1" s="1"/>
  <c r="CX607" i="1"/>
  <c r="FR607" i="1"/>
  <c r="GL607" i="1"/>
  <c r="GO607" i="1"/>
  <c r="GP607" i="1"/>
  <c r="GV607" i="1"/>
  <c r="HC607" i="1" s="1"/>
  <c r="GX607" i="1" s="1"/>
  <c r="R608" i="1"/>
  <c r="GK608" i="1" s="1"/>
  <c r="AC608" i="1"/>
  <c r="P608" i="1" s="1"/>
  <c r="AD608" i="1"/>
  <c r="AE608" i="1"/>
  <c r="Q608" i="1" s="1"/>
  <c r="AF608" i="1"/>
  <c r="AG608" i="1"/>
  <c r="CU608" i="1" s="1"/>
  <c r="T608" i="1" s="1"/>
  <c r="AH608" i="1"/>
  <c r="CV608" i="1" s="1"/>
  <c r="U608" i="1" s="1"/>
  <c r="AI608" i="1"/>
  <c r="AJ608" i="1"/>
  <c r="CQ608" i="1"/>
  <c r="CR608" i="1"/>
  <c r="CS608" i="1"/>
  <c r="CW608" i="1"/>
  <c r="V608" i="1" s="1"/>
  <c r="CX608" i="1"/>
  <c r="W608" i="1" s="1"/>
  <c r="FR608" i="1"/>
  <c r="GL608" i="1"/>
  <c r="GO608" i="1"/>
  <c r="GP608" i="1"/>
  <c r="GV608" i="1"/>
  <c r="GX608" i="1"/>
  <c r="HC608" i="1"/>
  <c r="S609" i="1"/>
  <c r="AB609" i="1"/>
  <c r="AC609" i="1"/>
  <c r="CQ609" i="1" s="1"/>
  <c r="AD609" i="1"/>
  <c r="AE609" i="1"/>
  <c r="Q609" i="1" s="1"/>
  <c r="AF609" i="1"/>
  <c r="AG609" i="1"/>
  <c r="CU609" i="1" s="1"/>
  <c r="T609" i="1" s="1"/>
  <c r="AH609" i="1"/>
  <c r="CV609" i="1" s="1"/>
  <c r="U609" i="1" s="1"/>
  <c r="AI609" i="1"/>
  <c r="CW609" i="1" s="1"/>
  <c r="V609" i="1" s="1"/>
  <c r="AJ609" i="1"/>
  <c r="CR609" i="1"/>
  <c r="CS609" i="1"/>
  <c r="CT609" i="1"/>
  <c r="CX609" i="1"/>
  <c r="W609" i="1" s="1"/>
  <c r="FR609" i="1"/>
  <c r="GL609" i="1"/>
  <c r="GO609" i="1"/>
  <c r="GP609" i="1"/>
  <c r="GV609" i="1"/>
  <c r="HC609" i="1"/>
  <c r="GX609" i="1" s="1"/>
  <c r="T610" i="1"/>
  <c r="AB610" i="1"/>
  <c r="AC610" i="1"/>
  <c r="CQ610" i="1" s="1"/>
  <c r="AD610" i="1"/>
  <c r="AE610" i="1"/>
  <c r="CR610" i="1" s="1"/>
  <c r="AF610" i="1"/>
  <c r="S610" i="1" s="1"/>
  <c r="CZ610" i="1" s="1"/>
  <c r="Y610" i="1" s="1"/>
  <c r="AG610" i="1"/>
  <c r="AH610" i="1"/>
  <c r="CV610" i="1" s="1"/>
  <c r="U610" i="1" s="1"/>
  <c r="AI610" i="1"/>
  <c r="CW610" i="1" s="1"/>
  <c r="V610" i="1" s="1"/>
  <c r="AJ610" i="1"/>
  <c r="CX610" i="1" s="1"/>
  <c r="W610" i="1" s="1"/>
  <c r="CS610" i="1"/>
  <c r="CT610" i="1"/>
  <c r="CU610" i="1"/>
  <c r="FR610" i="1"/>
  <c r="GL610" i="1"/>
  <c r="GO610" i="1"/>
  <c r="GP610" i="1"/>
  <c r="GV610" i="1"/>
  <c r="HC610" i="1" s="1"/>
  <c r="GX610" i="1" s="1"/>
  <c r="U611" i="1"/>
  <c r="AC611" i="1"/>
  <c r="AE611" i="1"/>
  <c r="CR611" i="1" s="1"/>
  <c r="AF611" i="1"/>
  <c r="S611" i="1" s="1"/>
  <c r="CY611" i="1" s="1"/>
  <c r="X611" i="1" s="1"/>
  <c r="AG611" i="1"/>
  <c r="AH611" i="1"/>
  <c r="AI611" i="1"/>
  <c r="CW611" i="1" s="1"/>
  <c r="V611" i="1" s="1"/>
  <c r="AJ611" i="1"/>
  <c r="CX611" i="1" s="1"/>
  <c r="W611" i="1" s="1"/>
  <c r="CT611" i="1"/>
  <c r="CU611" i="1"/>
  <c r="T611" i="1" s="1"/>
  <c r="CV611" i="1"/>
  <c r="FR611" i="1"/>
  <c r="GL611" i="1"/>
  <c r="GN611" i="1"/>
  <c r="GP611" i="1"/>
  <c r="GV611" i="1"/>
  <c r="HC611" i="1" s="1"/>
  <c r="GX611" i="1" s="1"/>
  <c r="P612" i="1"/>
  <c r="V612" i="1"/>
  <c r="AC612" i="1"/>
  <c r="AD612" i="1"/>
  <c r="AB612" i="1" s="1"/>
  <c r="AE612" i="1"/>
  <c r="CS612" i="1" s="1"/>
  <c r="AF612" i="1"/>
  <c r="CT612" i="1" s="1"/>
  <c r="AG612" i="1"/>
  <c r="AH612" i="1"/>
  <c r="AI612" i="1"/>
  <c r="AJ612" i="1"/>
  <c r="CX612" i="1" s="1"/>
  <c r="W612" i="1" s="1"/>
  <c r="CQ612" i="1"/>
  <c r="CU612" i="1"/>
  <c r="T612" i="1" s="1"/>
  <c r="CV612" i="1"/>
  <c r="U612" i="1" s="1"/>
  <c r="CW612" i="1"/>
  <c r="FR612" i="1"/>
  <c r="GL612" i="1"/>
  <c r="GN612" i="1"/>
  <c r="GP612" i="1"/>
  <c r="GV612" i="1"/>
  <c r="HC612" i="1" s="1"/>
  <c r="GX612" i="1" s="1"/>
  <c r="C613" i="1"/>
  <c r="D613" i="1"/>
  <c r="I613" i="1"/>
  <c r="S613" i="1" s="1"/>
  <c r="K613" i="1"/>
  <c r="AC613" i="1"/>
  <c r="CQ613" i="1" s="1"/>
  <c r="AD613" i="1"/>
  <c r="AE613" i="1"/>
  <c r="AF613" i="1"/>
  <c r="AG613" i="1"/>
  <c r="CU613" i="1" s="1"/>
  <c r="AH613" i="1"/>
  <c r="CV613" i="1" s="1"/>
  <c r="U613" i="1" s="1"/>
  <c r="AI613" i="1"/>
  <c r="CW613" i="1" s="1"/>
  <c r="V613" i="1" s="1"/>
  <c r="AJ613" i="1"/>
  <c r="CR613" i="1"/>
  <c r="CS613" i="1"/>
  <c r="CT613" i="1"/>
  <c r="CX613" i="1"/>
  <c r="W613" i="1" s="1"/>
  <c r="FR613" i="1"/>
  <c r="GL613" i="1"/>
  <c r="GO613" i="1"/>
  <c r="GP613" i="1"/>
  <c r="GV613" i="1"/>
  <c r="HC613" i="1"/>
  <c r="GX613" i="1" s="1"/>
  <c r="C614" i="1"/>
  <c r="D614" i="1"/>
  <c r="I614" i="1"/>
  <c r="K614" i="1"/>
  <c r="P614" i="1"/>
  <c r="V614" i="1"/>
  <c r="AC614" i="1"/>
  <c r="AD614" i="1"/>
  <c r="AB614" i="1" s="1"/>
  <c r="AE614" i="1"/>
  <c r="CR614" i="1" s="1"/>
  <c r="AF614" i="1"/>
  <c r="CT614" i="1" s="1"/>
  <c r="AG614" i="1"/>
  <c r="AH614" i="1"/>
  <c r="AI614" i="1"/>
  <c r="AJ614" i="1"/>
  <c r="CX614" i="1" s="1"/>
  <c r="W614" i="1" s="1"/>
  <c r="CQ614" i="1"/>
  <c r="CU614" i="1"/>
  <c r="T614" i="1" s="1"/>
  <c r="CV614" i="1"/>
  <c r="U614" i="1" s="1"/>
  <c r="CW614" i="1"/>
  <c r="FR614" i="1"/>
  <c r="GL614" i="1"/>
  <c r="GO614" i="1"/>
  <c r="GP614" i="1"/>
  <c r="GV614" i="1"/>
  <c r="HC614" i="1" s="1"/>
  <c r="GX614" i="1" s="1"/>
  <c r="AC615" i="1"/>
  <c r="AD615" i="1"/>
  <c r="AB615" i="1" s="1"/>
  <c r="AE615" i="1"/>
  <c r="CS615" i="1" s="1"/>
  <c r="AF615" i="1"/>
  <c r="CT615" i="1" s="1"/>
  <c r="AG615" i="1"/>
  <c r="AH615" i="1"/>
  <c r="AI615" i="1"/>
  <c r="AJ615" i="1"/>
  <c r="CX615" i="1" s="1"/>
  <c r="CQ615" i="1"/>
  <c r="CU615" i="1"/>
  <c r="CV615" i="1"/>
  <c r="CW615" i="1"/>
  <c r="FR615" i="1"/>
  <c r="GL615" i="1"/>
  <c r="GO615" i="1"/>
  <c r="GP615" i="1"/>
  <c r="GV615" i="1"/>
  <c r="HC615" i="1" s="1"/>
  <c r="I616" i="1"/>
  <c r="P616" i="1"/>
  <c r="R616" i="1"/>
  <c r="GK616" i="1" s="1"/>
  <c r="V616" i="1"/>
  <c r="AC616" i="1"/>
  <c r="AD616" i="1"/>
  <c r="AB616" i="1" s="1"/>
  <c r="AE616" i="1"/>
  <c r="CR616" i="1" s="1"/>
  <c r="AF616" i="1"/>
  <c r="CT616" i="1" s="1"/>
  <c r="AG616" i="1"/>
  <c r="AH616" i="1"/>
  <c r="AI616" i="1"/>
  <c r="AJ616" i="1"/>
  <c r="CX616" i="1" s="1"/>
  <c r="W616" i="1" s="1"/>
  <c r="CQ616" i="1"/>
  <c r="CU616" i="1"/>
  <c r="T616" i="1" s="1"/>
  <c r="CV616" i="1"/>
  <c r="U616" i="1" s="1"/>
  <c r="CW616" i="1"/>
  <c r="FR616" i="1"/>
  <c r="GL616" i="1"/>
  <c r="GO616" i="1"/>
  <c r="GP616" i="1"/>
  <c r="GV616" i="1"/>
  <c r="HC616" i="1" s="1"/>
  <c r="GX616" i="1" s="1"/>
  <c r="C617" i="1"/>
  <c r="D617" i="1"/>
  <c r="I617" i="1"/>
  <c r="S617" i="1" s="1"/>
  <c r="K617" i="1"/>
  <c r="AC617" i="1"/>
  <c r="CQ617" i="1" s="1"/>
  <c r="AD617" i="1"/>
  <c r="AE617" i="1"/>
  <c r="AF617" i="1"/>
  <c r="AG617" i="1"/>
  <c r="CU617" i="1" s="1"/>
  <c r="AH617" i="1"/>
  <c r="CV617" i="1" s="1"/>
  <c r="AI617" i="1"/>
  <c r="CW617" i="1" s="1"/>
  <c r="AJ617" i="1"/>
  <c r="CR617" i="1"/>
  <c r="CS617" i="1"/>
  <c r="CT617" i="1"/>
  <c r="CX617" i="1"/>
  <c r="FR617" i="1"/>
  <c r="GL617" i="1"/>
  <c r="GO617" i="1"/>
  <c r="GP617" i="1"/>
  <c r="GV617" i="1"/>
  <c r="HC617" i="1"/>
  <c r="C618" i="1"/>
  <c r="D618" i="1"/>
  <c r="I618" i="1"/>
  <c r="K618" i="1"/>
  <c r="P618" i="1"/>
  <c r="R618" i="1"/>
  <c r="GK618" i="1" s="1"/>
  <c r="V618" i="1"/>
  <c r="AC618" i="1"/>
  <c r="AD618" i="1"/>
  <c r="AB618" i="1" s="1"/>
  <c r="AE618" i="1"/>
  <c r="CS618" i="1" s="1"/>
  <c r="AF618" i="1"/>
  <c r="CT618" i="1" s="1"/>
  <c r="AG618" i="1"/>
  <c r="AH618" i="1"/>
  <c r="AI618" i="1"/>
  <c r="AJ618" i="1"/>
  <c r="CX618" i="1" s="1"/>
  <c r="W618" i="1" s="1"/>
  <c r="CQ618" i="1"/>
  <c r="CU618" i="1"/>
  <c r="T618" i="1" s="1"/>
  <c r="CV618" i="1"/>
  <c r="U618" i="1" s="1"/>
  <c r="CW618" i="1"/>
  <c r="FR618" i="1"/>
  <c r="GL618" i="1"/>
  <c r="GO618" i="1"/>
  <c r="GP618" i="1"/>
  <c r="GV618" i="1"/>
  <c r="HC618" i="1" s="1"/>
  <c r="GX618" i="1" s="1"/>
  <c r="AC619" i="1"/>
  <c r="AD619" i="1"/>
  <c r="AB619" i="1" s="1"/>
  <c r="AE619" i="1"/>
  <c r="CR619" i="1" s="1"/>
  <c r="AF619" i="1"/>
  <c r="CT619" i="1" s="1"/>
  <c r="AG619" i="1"/>
  <c r="AH619" i="1"/>
  <c r="AI619" i="1"/>
  <c r="AJ619" i="1"/>
  <c r="CX619" i="1" s="1"/>
  <c r="CQ619" i="1"/>
  <c r="CU619" i="1"/>
  <c r="CV619" i="1"/>
  <c r="CW619" i="1"/>
  <c r="FR619" i="1"/>
  <c r="GL619" i="1"/>
  <c r="GO619" i="1"/>
  <c r="GP619" i="1"/>
  <c r="GV619" i="1"/>
  <c r="HC619" i="1" s="1"/>
  <c r="AC620" i="1"/>
  <c r="AD620" i="1"/>
  <c r="AB620" i="1" s="1"/>
  <c r="AE620" i="1"/>
  <c r="CS620" i="1" s="1"/>
  <c r="AF620" i="1"/>
  <c r="CT620" i="1" s="1"/>
  <c r="AG620" i="1"/>
  <c r="AH620" i="1"/>
  <c r="AI620" i="1"/>
  <c r="AJ620" i="1"/>
  <c r="CX620" i="1" s="1"/>
  <c r="CQ620" i="1"/>
  <c r="CU620" i="1"/>
  <c r="CV620" i="1"/>
  <c r="CW620" i="1"/>
  <c r="FR620" i="1"/>
  <c r="GL620" i="1"/>
  <c r="GO620" i="1"/>
  <c r="GP620" i="1"/>
  <c r="GV620" i="1"/>
  <c r="HC620" i="1" s="1"/>
  <c r="B622" i="1"/>
  <c r="B565" i="1" s="1"/>
  <c r="C622" i="1"/>
  <c r="C565" i="1" s="1"/>
  <c r="D622" i="1"/>
  <c r="D565" i="1" s="1"/>
  <c r="F622" i="1"/>
  <c r="F565" i="1" s="1"/>
  <c r="G622" i="1"/>
  <c r="G565" i="1" s="1"/>
  <c r="AO622" i="1"/>
  <c r="AO565" i="1" s="1"/>
  <c r="BX622" i="1"/>
  <c r="BX565" i="1" s="1"/>
  <c r="BZ622" i="1"/>
  <c r="BZ565" i="1" s="1"/>
  <c r="CG622" i="1"/>
  <c r="CG565" i="1" s="1"/>
  <c r="CK622" i="1"/>
  <c r="CL622" i="1"/>
  <c r="CL565" i="1" s="1"/>
  <c r="CM622" i="1"/>
  <c r="CM565" i="1" s="1"/>
  <c r="EG622" i="1"/>
  <c r="EG565" i="1" s="1"/>
  <c r="FP622" i="1"/>
  <c r="FP565" i="1" s="1"/>
  <c r="FQ622" i="1"/>
  <c r="GC622" i="1"/>
  <c r="GD622" i="1"/>
  <c r="GD565" i="1" s="1"/>
  <c r="GE622" i="1"/>
  <c r="GE565" i="1" s="1"/>
  <c r="F626" i="1"/>
  <c r="P626" i="1"/>
  <c r="D652" i="1"/>
  <c r="D654" i="1"/>
  <c r="E654" i="1"/>
  <c r="F654" i="1"/>
  <c r="Z654" i="1"/>
  <c r="AA654" i="1"/>
  <c r="AI654" i="1"/>
  <c r="AM654" i="1"/>
  <c r="AN654" i="1"/>
  <c r="BC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CG654" i="1"/>
  <c r="CK654" i="1"/>
  <c r="CL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R654" i="1"/>
  <c r="DS654" i="1"/>
  <c r="EE654" i="1"/>
  <c r="EF654" i="1"/>
  <c r="EM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R654" i="1"/>
  <c r="FY654" i="1"/>
  <c r="GC654" i="1"/>
  <c r="GD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P656" i="1"/>
  <c r="Q656" i="1"/>
  <c r="CP656" i="1" s="1"/>
  <c r="O656" i="1" s="1"/>
  <c r="S656" i="1"/>
  <c r="AC656" i="1"/>
  <c r="AE656" i="1"/>
  <c r="AF656" i="1"/>
  <c r="CT656" i="1" s="1"/>
  <c r="AG656" i="1"/>
  <c r="CU656" i="1" s="1"/>
  <c r="T656" i="1" s="1"/>
  <c r="AG659" i="1" s="1"/>
  <c r="AG654" i="1" s="1"/>
  <c r="AH656" i="1"/>
  <c r="AI656" i="1"/>
  <c r="AJ656" i="1"/>
  <c r="CQ656" i="1"/>
  <c r="CV656" i="1"/>
  <c r="U656" i="1" s="1"/>
  <c r="CW656" i="1"/>
  <c r="V656" i="1" s="1"/>
  <c r="CX656" i="1"/>
  <c r="W656" i="1" s="1"/>
  <c r="AJ659" i="1" s="1"/>
  <c r="GL656" i="1"/>
  <c r="BZ659" i="1" s="1"/>
  <c r="BZ654" i="1" s="1"/>
  <c r="GN656" i="1"/>
  <c r="GO656" i="1"/>
  <c r="GP656" i="1"/>
  <c r="GV656" i="1"/>
  <c r="HC656" i="1" s="1"/>
  <c r="GX656" i="1" s="1"/>
  <c r="CJ659" i="1" s="1"/>
  <c r="R657" i="1"/>
  <c r="T657" i="1"/>
  <c r="DY659" i="1" s="1"/>
  <c r="DY654" i="1" s="1"/>
  <c r="AC657" i="1"/>
  <c r="P657" i="1" s="1"/>
  <c r="AE657" i="1"/>
  <c r="AD657" i="1" s="1"/>
  <c r="AF657" i="1"/>
  <c r="CT657" i="1" s="1"/>
  <c r="AG657" i="1"/>
  <c r="CU657" i="1" s="1"/>
  <c r="AH657" i="1"/>
  <c r="CV657" i="1" s="1"/>
  <c r="U657" i="1" s="1"/>
  <c r="DZ659" i="1" s="1"/>
  <c r="AI657" i="1"/>
  <c r="AJ657" i="1"/>
  <c r="CQ657" i="1"/>
  <c r="CR657" i="1"/>
  <c r="CS657" i="1"/>
  <c r="CW657" i="1"/>
  <c r="V657" i="1" s="1"/>
  <c r="EA659" i="1" s="1"/>
  <c r="CX657" i="1"/>
  <c r="W657" i="1" s="1"/>
  <c r="EB659" i="1" s="1"/>
  <c r="GL657" i="1"/>
  <c r="FR659" i="1" s="1"/>
  <c r="GN657" i="1"/>
  <c r="FT659" i="1" s="1"/>
  <c r="GO657" i="1"/>
  <c r="GP657" i="1"/>
  <c r="GV657" i="1"/>
  <c r="HC657" i="1"/>
  <c r="GX657" i="1" s="1"/>
  <c r="GB659" i="1" s="1"/>
  <c r="B659" i="1"/>
  <c r="B654" i="1" s="1"/>
  <c r="C659" i="1"/>
  <c r="C654" i="1" s="1"/>
  <c r="D659" i="1"/>
  <c r="F659" i="1"/>
  <c r="G659" i="1"/>
  <c r="G654" i="1" s="1"/>
  <c r="T659" i="1"/>
  <c r="V659" i="1"/>
  <c r="V654" i="1" s="1"/>
  <c r="AC659" i="1"/>
  <c r="AH659" i="1"/>
  <c r="AH654" i="1" s="1"/>
  <c r="AI659" i="1"/>
  <c r="AQ659" i="1"/>
  <c r="F669" i="1" s="1"/>
  <c r="BB659" i="1"/>
  <c r="BC659" i="1"/>
  <c r="F675" i="1" s="1"/>
  <c r="BX659" i="1"/>
  <c r="BX654" i="1" s="1"/>
  <c r="CB659" i="1"/>
  <c r="CC659" i="1"/>
  <c r="CD659" i="1"/>
  <c r="CD654" i="1" s="1"/>
  <c r="CG659" i="1"/>
  <c r="AX659" i="1" s="1"/>
  <c r="CK659" i="1"/>
  <c r="CL659" i="1"/>
  <c r="CM659" i="1"/>
  <c r="CM654" i="1" s="1"/>
  <c r="DH659" i="1"/>
  <c r="DU659" i="1"/>
  <c r="DU654" i="1" s="1"/>
  <c r="EI659" i="1"/>
  <c r="P669" i="1" s="1"/>
  <c r="ET659" i="1"/>
  <c r="ET654" i="1" s="1"/>
  <c r="EU659" i="1"/>
  <c r="EU654" i="1" s="1"/>
  <c r="EV659" i="1"/>
  <c r="EV654" i="1" s="1"/>
  <c r="FP659" i="1"/>
  <c r="FP654" i="1" s="1"/>
  <c r="FU659" i="1"/>
  <c r="FV659" i="1"/>
  <c r="EM659" i="1" s="1"/>
  <c r="FY659" i="1"/>
  <c r="EP659" i="1" s="1"/>
  <c r="GC659" i="1"/>
  <c r="GD659" i="1"/>
  <c r="GE659" i="1"/>
  <c r="GE654" i="1" s="1"/>
  <c r="P678" i="1"/>
  <c r="B689" i="1"/>
  <c r="B490" i="1" s="1"/>
  <c r="C689" i="1"/>
  <c r="C490" i="1" s="1"/>
  <c r="D689" i="1"/>
  <c r="D490" i="1" s="1"/>
  <c r="F689" i="1"/>
  <c r="F490" i="1" s="1"/>
  <c r="G689" i="1"/>
  <c r="G490" i="1" s="1"/>
  <c r="B719" i="1"/>
  <c r="B288" i="1" s="1"/>
  <c r="C719" i="1"/>
  <c r="C288" i="1" s="1"/>
  <c r="D719" i="1"/>
  <c r="D288" i="1" s="1"/>
  <c r="F719" i="1"/>
  <c r="F288" i="1" s="1"/>
  <c r="G719" i="1"/>
  <c r="G288" i="1" s="1"/>
  <c r="D749" i="1"/>
  <c r="D751" i="1"/>
  <c r="E751" i="1"/>
  <c r="Z751" i="1"/>
  <c r="AA751" i="1"/>
  <c r="AM751" i="1"/>
  <c r="AN751" i="1"/>
  <c r="BE751" i="1"/>
  <c r="BF751" i="1"/>
  <c r="BG751" i="1"/>
  <c r="BH751" i="1"/>
  <c r="BI751" i="1"/>
  <c r="BJ751" i="1"/>
  <c r="BK751" i="1"/>
  <c r="BL751" i="1"/>
  <c r="BM751" i="1"/>
  <c r="BN751" i="1"/>
  <c r="BO751" i="1"/>
  <c r="BP751" i="1"/>
  <c r="BQ751" i="1"/>
  <c r="BR751" i="1"/>
  <c r="BS751" i="1"/>
  <c r="BT751" i="1"/>
  <c r="BU751" i="1"/>
  <c r="BV751" i="1"/>
  <c r="BW751" i="1"/>
  <c r="CN751" i="1"/>
  <c r="CO751" i="1"/>
  <c r="CP751" i="1"/>
  <c r="CQ751" i="1"/>
  <c r="CR751" i="1"/>
  <c r="CS751" i="1"/>
  <c r="CT751" i="1"/>
  <c r="CU751" i="1"/>
  <c r="CV751" i="1"/>
  <c r="CW751" i="1"/>
  <c r="CX751" i="1"/>
  <c r="CY751" i="1"/>
  <c r="CZ751" i="1"/>
  <c r="DA751" i="1"/>
  <c r="DB751" i="1"/>
  <c r="DC751" i="1"/>
  <c r="DD751" i="1"/>
  <c r="DE751" i="1"/>
  <c r="DF751" i="1"/>
  <c r="DR751" i="1"/>
  <c r="DS751" i="1"/>
  <c r="EE751" i="1"/>
  <c r="EF751" i="1"/>
  <c r="EW751" i="1"/>
  <c r="EX751" i="1"/>
  <c r="EY751" i="1"/>
  <c r="EZ751" i="1"/>
  <c r="FA751" i="1"/>
  <c r="FB751" i="1"/>
  <c r="FC751" i="1"/>
  <c r="FD751" i="1"/>
  <c r="FE751" i="1"/>
  <c r="FF751" i="1"/>
  <c r="FG751" i="1"/>
  <c r="FH751" i="1"/>
  <c r="FI751" i="1"/>
  <c r="FJ751" i="1"/>
  <c r="FK751" i="1"/>
  <c r="FL751" i="1"/>
  <c r="FM751" i="1"/>
  <c r="FN751" i="1"/>
  <c r="FO751" i="1"/>
  <c r="GF751" i="1"/>
  <c r="GG751" i="1"/>
  <c r="GH751" i="1"/>
  <c r="GI751" i="1"/>
  <c r="GJ751" i="1"/>
  <c r="GK751" i="1"/>
  <c r="GL751" i="1"/>
  <c r="GM751" i="1"/>
  <c r="GN751" i="1"/>
  <c r="GO751" i="1"/>
  <c r="GP751" i="1"/>
  <c r="GQ751" i="1"/>
  <c r="GR751" i="1"/>
  <c r="GS751" i="1"/>
  <c r="GT751" i="1"/>
  <c r="GU751" i="1"/>
  <c r="GV751" i="1"/>
  <c r="GW751" i="1"/>
  <c r="GX751" i="1"/>
  <c r="C753" i="1"/>
  <c r="D753" i="1"/>
  <c r="S753" i="1"/>
  <c r="CZ753" i="1" s="1"/>
  <c r="Y753" i="1" s="1"/>
  <c r="AC753" i="1"/>
  <c r="AD753" i="1"/>
  <c r="AE753" i="1"/>
  <c r="Q753" i="1" s="1"/>
  <c r="AF753" i="1"/>
  <c r="AG753" i="1"/>
  <c r="CU753" i="1" s="1"/>
  <c r="T753" i="1" s="1"/>
  <c r="AH753" i="1"/>
  <c r="CV753" i="1" s="1"/>
  <c r="U753" i="1" s="1"/>
  <c r="AI753" i="1"/>
  <c r="CW753" i="1" s="1"/>
  <c r="V753" i="1" s="1"/>
  <c r="AJ753" i="1"/>
  <c r="CR753" i="1"/>
  <c r="CS753" i="1"/>
  <c r="CT753" i="1"/>
  <c r="CX753" i="1"/>
  <c r="W753" i="1" s="1"/>
  <c r="CY753" i="1"/>
  <c r="X753" i="1" s="1"/>
  <c r="FR753" i="1"/>
  <c r="GL753" i="1"/>
  <c r="GN753" i="1"/>
  <c r="GO753" i="1"/>
  <c r="CC770" i="1" s="1"/>
  <c r="GV753" i="1"/>
  <c r="HC753" i="1"/>
  <c r="GX753" i="1" s="1"/>
  <c r="C754" i="1"/>
  <c r="D754" i="1"/>
  <c r="R754" i="1"/>
  <c r="GK754" i="1" s="1"/>
  <c r="S754" i="1"/>
  <c r="CZ754" i="1" s="1"/>
  <c r="Y754" i="1" s="1"/>
  <c r="AB754" i="1"/>
  <c r="AC754" i="1"/>
  <c r="P754" i="1" s="1"/>
  <c r="AE754" i="1"/>
  <c r="AD754" i="1" s="1"/>
  <c r="AF754" i="1"/>
  <c r="CT754" i="1" s="1"/>
  <c r="AG754" i="1"/>
  <c r="CU754" i="1" s="1"/>
  <c r="T754" i="1" s="1"/>
  <c r="DY770" i="1" s="1"/>
  <c r="AH754" i="1"/>
  <c r="CV754" i="1" s="1"/>
  <c r="U754" i="1" s="1"/>
  <c r="AI754" i="1"/>
  <c r="AJ754" i="1"/>
  <c r="CQ754" i="1"/>
  <c r="CR754" i="1"/>
  <c r="CS754" i="1"/>
  <c r="CW754" i="1"/>
  <c r="V754" i="1" s="1"/>
  <c r="CX754" i="1"/>
  <c r="W754" i="1" s="1"/>
  <c r="FR754" i="1"/>
  <c r="GL754" i="1"/>
  <c r="GN754" i="1"/>
  <c r="GO754" i="1"/>
  <c r="GV754" i="1"/>
  <c r="GX754" i="1"/>
  <c r="HC754" i="1"/>
  <c r="C755" i="1"/>
  <c r="D755" i="1"/>
  <c r="Q755" i="1"/>
  <c r="R755" i="1"/>
  <c r="AC755" i="1"/>
  <c r="P755" i="1" s="1"/>
  <c r="AE755" i="1"/>
  <c r="AF755" i="1"/>
  <c r="CT755" i="1" s="1"/>
  <c r="AG755" i="1"/>
  <c r="CU755" i="1" s="1"/>
  <c r="T755" i="1" s="1"/>
  <c r="AH755" i="1"/>
  <c r="AI755" i="1"/>
  <c r="AJ755" i="1"/>
  <c r="CQ755" i="1"/>
  <c r="CV755" i="1"/>
  <c r="U755" i="1" s="1"/>
  <c r="CW755" i="1"/>
  <c r="V755" i="1" s="1"/>
  <c r="CX755" i="1"/>
  <c r="W755" i="1" s="1"/>
  <c r="FR755" i="1"/>
  <c r="GK755" i="1"/>
  <c r="GL755" i="1"/>
  <c r="GN755" i="1"/>
  <c r="GO755" i="1"/>
  <c r="GV755" i="1"/>
  <c r="HC755" i="1" s="1"/>
  <c r="GX755" i="1" s="1"/>
  <c r="C756" i="1"/>
  <c r="D756" i="1"/>
  <c r="P756" i="1"/>
  <c r="R756" i="1"/>
  <c r="GK756" i="1" s="1"/>
  <c r="AC756" i="1"/>
  <c r="AE756" i="1"/>
  <c r="Q756" i="1" s="1"/>
  <c r="AF756" i="1"/>
  <c r="AG756" i="1"/>
  <c r="CU756" i="1" s="1"/>
  <c r="T756" i="1" s="1"/>
  <c r="AH756" i="1"/>
  <c r="AI756" i="1"/>
  <c r="AJ756" i="1"/>
  <c r="CQ756" i="1"/>
  <c r="CV756" i="1"/>
  <c r="U756" i="1" s="1"/>
  <c r="CW756" i="1"/>
  <c r="V756" i="1" s="1"/>
  <c r="CX756" i="1"/>
  <c r="W756" i="1" s="1"/>
  <c r="FR756" i="1"/>
  <c r="FQ770" i="1" s="1"/>
  <c r="GL756" i="1"/>
  <c r="GN756" i="1"/>
  <c r="GO756" i="1"/>
  <c r="GV756" i="1"/>
  <c r="HC756" i="1" s="1"/>
  <c r="GX756" i="1" s="1"/>
  <c r="C757" i="1"/>
  <c r="D757" i="1"/>
  <c r="Q757" i="1"/>
  <c r="W757" i="1"/>
  <c r="AC757" i="1"/>
  <c r="AB757" i="1" s="1"/>
  <c r="AD757" i="1"/>
  <c r="AE757" i="1"/>
  <c r="AF757" i="1"/>
  <c r="S757" i="1" s="1"/>
  <c r="CY757" i="1" s="1"/>
  <c r="X757" i="1" s="1"/>
  <c r="AG757" i="1"/>
  <c r="AH757" i="1"/>
  <c r="AI757" i="1"/>
  <c r="CW757" i="1" s="1"/>
  <c r="V757" i="1" s="1"/>
  <c r="AJ757" i="1"/>
  <c r="CX757" i="1" s="1"/>
  <c r="CT757" i="1"/>
  <c r="CU757" i="1"/>
  <c r="T757" i="1" s="1"/>
  <c r="CV757" i="1"/>
  <c r="U757" i="1" s="1"/>
  <c r="FR757" i="1"/>
  <c r="GL757" i="1"/>
  <c r="GN757" i="1"/>
  <c r="GO757" i="1"/>
  <c r="GV757" i="1"/>
  <c r="HC757" i="1" s="1"/>
  <c r="GX757" i="1" s="1"/>
  <c r="C758" i="1"/>
  <c r="D758" i="1"/>
  <c r="P758" i="1"/>
  <c r="V758" i="1"/>
  <c r="AC758" i="1"/>
  <c r="CQ758" i="1" s="1"/>
  <c r="AD758" i="1"/>
  <c r="AE758" i="1"/>
  <c r="Q758" i="1" s="1"/>
  <c r="AF758" i="1"/>
  <c r="S758" i="1" s="1"/>
  <c r="AG758" i="1"/>
  <c r="AH758" i="1"/>
  <c r="CV758" i="1" s="1"/>
  <c r="U758" i="1" s="1"/>
  <c r="AI758" i="1"/>
  <c r="CW758" i="1" s="1"/>
  <c r="AJ758" i="1"/>
  <c r="CX758" i="1" s="1"/>
  <c r="W758" i="1" s="1"/>
  <c r="CT758" i="1"/>
  <c r="CU758" i="1"/>
  <c r="T758" i="1" s="1"/>
  <c r="CY758" i="1"/>
  <c r="X758" i="1" s="1"/>
  <c r="CZ758" i="1"/>
  <c r="Y758" i="1" s="1"/>
  <c r="FR758" i="1"/>
  <c r="GL758" i="1"/>
  <c r="GN758" i="1"/>
  <c r="FT770" i="1" s="1"/>
  <c r="GO758" i="1"/>
  <c r="GV758" i="1"/>
  <c r="HC758" i="1" s="1"/>
  <c r="GX758" i="1" s="1"/>
  <c r="C759" i="1"/>
  <c r="D759" i="1"/>
  <c r="R759" i="1"/>
  <c r="GK759" i="1" s="1"/>
  <c r="S759" i="1"/>
  <c r="CZ759" i="1" s="1"/>
  <c r="Y759" i="1" s="1"/>
  <c r="AC759" i="1"/>
  <c r="AD759" i="1"/>
  <c r="AE759" i="1"/>
  <c r="Q759" i="1" s="1"/>
  <c r="AF759" i="1"/>
  <c r="AG759" i="1"/>
  <c r="CU759" i="1" s="1"/>
  <c r="T759" i="1" s="1"/>
  <c r="AH759" i="1"/>
  <c r="CV759" i="1" s="1"/>
  <c r="U759" i="1" s="1"/>
  <c r="AI759" i="1"/>
  <c r="CW759" i="1" s="1"/>
  <c r="V759" i="1" s="1"/>
  <c r="AJ759" i="1"/>
  <c r="CR759" i="1"/>
  <c r="CS759" i="1"/>
  <c r="CT759" i="1"/>
  <c r="CX759" i="1"/>
  <c r="W759" i="1" s="1"/>
  <c r="CY759" i="1"/>
  <c r="X759" i="1" s="1"/>
  <c r="FR759" i="1"/>
  <c r="GL759" i="1"/>
  <c r="GN759" i="1"/>
  <c r="GO759" i="1"/>
  <c r="GV759" i="1"/>
  <c r="HC759" i="1"/>
  <c r="GX759" i="1" s="1"/>
  <c r="C760" i="1"/>
  <c r="D760" i="1"/>
  <c r="R760" i="1"/>
  <c r="GK760" i="1" s="1"/>
  <c r="S760" i="1"/>
  <c r="CZ760" i="1" s="1"/>
  <c r="T760" i="1"/>
  <c r="Y760" i="1"/>
  <c r="AC760" i="1"/>
  <c r="P760" i="1" s="1"/>
  <c r="AE760" i="1"/>
  <c r="AD760" i="1" s="1"/>
  <c r="AF760" i="1"/>
  <c r="AG760" i="1"/>
  <c r="CU760" i="1" s="1"/>
  <c r="AH760" i="1"/>
  <c r="CV760" i="1" s="1"/>
  <c r="U760" i="1" s="1"/>
  <c r="AI760" i="1"/>
  <c r="AJ760" i="1"/>
  <c r="CR760" i="1"/>
  <c r="CS760" i="1"/>
  <c r="CT760" i="1"/>
  <c r="CW760" i="1"/>
  <c r="V760" i="1" s="1"/>
  <c r="CX760" i="1"/>
  <c r="W760" i="1" s="1"/>
  <c r="FR760" i="1"/>
  <c r="GL760" i="1"/>
  <c r="GN760" i="1"/>
  <c r="GO760" i="1"/>
  <c r="GV760" i="1"/>
  <c r="HC760" i="1"/>
  <c r="GX760" i="1" s="1"/>
  <c r="C761" i="1"/>
  <c r="D761" i="1"/>
  <c r="P761" i="1"/>
  <c r="T761" i="1"/>
  <c r="AC761" i="1"/>
  <c r="AD761" i="1"/>
  <c r="AB761" i="1" s="1"/>
  <c r="AE761" i="1"/>
  <c r="CS761" i="1" s="1"/>
  <c r="AF761" i="1"/>
  <c r="CT761" i="1" s="1"/>
  <c r="AG761" i="1"/>
  <c r="AH761" i="1"/>
  <c r="AI761" i="1"/>
  <c r="AJ761" i="1"/>
  <c r="CQ761" i="1"/>
  <c r="CR761" i="1"/>
  <c r="CU761" i="1"/>
  <c r="CV761" i="1"/>
  <c r="U761" i="1" s="1"/>
  <c r="CW761" i="1"/>
  <c r="V761" i="1" s="1"/>
  <c r="CX761" i="1"/>
  <c r="W761" i="1" s="1"/>
  <c r="FR761" i="1"/>
  <c r="GL761" i="1"/>
  <c r="GN761" i="1"/>
  <c r="GO761" i="1"/>
  <c r="GV761" i="1"/>
  <c r="HC761" i="1" s="1"/>
  <c r="GX761" i="1" s="1"/>
  <c r="C762" i="1"/>
  <c r="D762" i="1"/>
  <c r="S762" i="1"/>
  <c r="CZ762" i="1" s="1"/>
  <c r="Y762" i="1" s="1"/>
  <c r="V762" i="1"/>
  <c r="W762" i="1"/>
  <c r="AC762" i="1"/>
  <c r="P762" i="1" s="1"/>
  <c r="AE762" i="1"/>
  <c r="CR762" i="1" s="1"/>
  <c r="AF762" i="1"/>
  <c r="CT762" i="1" s="1"/>
  <c r="AG762" i="1"/>
  <c r="CU762" i="1" s="1"/>
  <c r="T762" i="1" s="1"/>
  <c r="AH762" i="1"/>
  <c r="AI762" i="1"/>
  <c r="AJ762" i="1"/>
  <c r="CQ762" i="1"/>
  <c r="CV762" i="1"/>
  <c r="U762" i="1" s="1"/>
  <c r="CW762" i="1"/>
  <c r="CX762" i="1"/>
  <c r="FR762" i="1"/>
  <c r="GL762" i="1"/>
  <c r="GN762" i="1"/>
  <c r="GO762" i="1"/>
  <c r="GV762" i="1"/>
  <c r="HC762" i="1" s="1"/>
  <c r="GX762" i="1" s="1"/>
  <c r="C763" i="1"/>
  <c r="D763" i="1"/>
  <c r="P763" i="1"/>
  <c r="R763" i="1"/>
  <c r="GK763" i="1" s="1"/>
  <c r="V763" i="1"/>
  <c r="AC763" i="1"/>
  <c r="AB763" i="1" s="1"/>
  <c r="AD763" i="1"/>
  <c r="AE763" i="1"/>
  <c r="CS763" i="1" s="1"/>
  <c r="AF763" i="1"/>
  <c r="CT763" i="1" s="1"/>
  <c r="AG763" i="1"/>
  <c r="AH763" i="1"/>
  <c r="AI763" i="1"/>
  <c r="AJ763" i="1"/>
  <c r="CX763" i="1" s="1"/>
  <c r="W763" i="1" s="1"/>
  <c r="CQ763" i="1"/>
  <c r="CR763" i="1"/>
  <c r="CU763" i="1"/>
  <c r="T763" i="1" s="1"/>
  <c r="CV763" i="1"/>
  <c r="U763" i="1" s="1"/>
  <c r="CW763" i="1"/>
  <c r="FR763" i="1"/>
  <c r="BY770" i="1" s="1"/>
  <c r="GL763" i="1"/>
  <c r="GN763" i="1"/>
  <c r="GO763" i="1"/>
  <c r="GV763" i="1"/>
  <c r="HC763" i="1" s="1"/>
  <c r="GX763" i="1" s="1"/>
  <c r="C764" i="1"/>
  <c r="D764" i="1"/>
  <c r="T764" i="1"/>
  <c r="U764" i="1"/>
  <c r="AC764" i="1"/>
  <c r="CQ764" i="1" s="1"/>
  <c r="AE764" i="1"/>
  <c r="CR764" i="1" s="1"/>
  <c r="AF764" i="1"/>
  <c r="S764" i="1" s="1"/>
  <c r="AG764" i="1"/>
  <c r="AH764" i="1"/>
  <c r="AI764" i="1"/>
  <c r="CW764" i="1" s="1"/>
  <c r="V764" i="1" s="1"/>
  <c r="AJ764" i="1"/>
  <c r="CX764" i="1" s="1"/>
  <c r="W764" i="1" s="1"/>
  <c r="CT764" i="1"/>
  <c r="CU764" i="1"/>
  <c r="CV764" i="1"/>
  <c r="FR764" i="1"/>
  <c r="GL764" i="1"/>
  <c r="GN764" i="1"/>
  <c r="GO764" i="1"/>
  <c r="FU770" i="1" s="1"/>
  <c r="GV764" i="1"/>
  <c r="HC764" i="1" s="1"/>
  <c r="GX764" i="1" s="1"/>
  <c r="C765" i="1"/>
  <c r="D765" i="1"/>
  <c r="P765" i="1"/>
  <c r="CP765" i="1" s="1"/>
  <c r="O765" i="1" s="1"/>
  <c r="T765" i="1"/>
  <c r="AB765" i="1"/>
  <c r="AC765" i="1"/>
  <c r="CQ765" i="1" s="1"/>
  <c r="AD765" i="1"/>
  <c r="AE765" i="1"/>
  <c r="Q765" i="1" s="1"/>
  <c r="AF765" i="1"/>
  <c r="S765" i="1" s="1"/>
  <c r="AG765" i="1"/>
  <c r="AH765" i="1"/>
  <c r="CV765" i="1" s="1"/>
  <c r="U765" i="1" s="1"/>
  <c r="AI765" i="1"/>
  <c r="CW765" i="1" s="1"/>
  <c r="V765" i="1" s="1"/>
  <c r="AJ765" i="1"/>
  <c r="CX765" i="1" s="1"/>
  <c r="W765" i="1" s="1"/>
  <c r="CR765" i="1"/>
  <c r="CS765" i="1"/>
  <c r="CT765" i="1"/>
  <c r="CU765" i="1"/>
  <c r="FR765" i="1"/>
  <c r="GL765" i="1"/>
  <c r="GN765" i="1"/>
  <c r="CB770" i="1" s="1"/>
  <c r="GO765" i="1"/>
  <c r="GV765" i="1"/>
  <c r="HC765" i="1" s="1"/>
  <c r="GX765" i="1" s="1"/>
  <c r="C766" i="1"/>
  <c r="D766" i="1"/>
  <c r="R766" i="1"/>
  <c r="GK766" i="1" s="1"/>
  <c r="S766" i="1"/>
  <c r="CY766" i="1" s="1"/>
  <c r="X766" i="1" s="1"/>
  <c r="AC766" i="1"/>
  <c r="CQ766" i="1" s="1"/>
  <c r="AD766" i="1"/>
  <c r="AE766" i="1"/>
  <c r="Q766" i="1" s="1"/>
  <c r="AF766" i="1"/>
  <c r="AG766" i="1"/>
  <c r="CU766" i="1" s="1"/>
  <c r="T766" i="1" s="1"/>
  <c r="AH766" i="1"/>
  <c r="CV766" i="1" s="1"/>
  <c r="U766" i="1" s="1"/>
  <c r="AI766" i="1"/>
  <c r="CW766" i="1" s="1"/>
  <c r="V766" i="1" s="1"/>
  <c r="AJ766" i="1"/>
  <c r="CR766" i="1"/>
  <c r="CS766" i="1"/>
  <c r="CT766" i="1"/>
  <c r="CX766" i="1"/>
  <c r="W766" i="1" s="1"/>
  <c r="FR766" i="1"/>
  <c r="GL766" i="1"/>
  <c r="GN766" i="1"/>
  <c r="GO766" i="1"/>
  <c r="GV766" i="1"/>
  <c r="HC766" i="1"/>
  <c r="GX766" i="1" s="1"/>
  <c r="C767" i="1"/>
  <c r="D767" i="1"/>
  <c r="R767" i="1"/>
  <c r="GK767" i="1" s="1"/>
  <c r="AC767" i="1"/>
  <c r="P767" i="1" s="1"/>
  <c r="AD767" i="1"/>
  <c r="AE767" i="1"/>
  <c r="Q767" i="1" s="1"/>
  <c r="AF767" i="1"/>
  <c r="AB767" i="1" s="1"/>
  <c r="AG767" i="1"/>
  <c r="CU767" i="1" s="1"/>
  <c r="T767" i="1" s="1"/>
  <c r="AH767" i="1"/>
  <c r="CV767" i="1" s="1"/>
  <c r="U767" i="1" s="1"/>
  <c r="AI767" i="1"/>
  <c r="AJ767" i="1"/>
  <c r="CQ767" i="1"/>
  <c r="CR767" i="1"/>
  <c r="CS767" i="1"/>
  <c r="CW767" i="1"/>
  <c r="V767" i="1" s="1"/>
  <c r="CX767" i="1"/>
  <c r="W767" i="1" s="1"/>
  <c r="FR767" i="1"/>
  <c r="GL767" i="1"/>
  <c r="GN767" i="1"/>
  <c r="GO767" i="1"/>
  <c r="GV767" i="1"/>
  <c r="GX767" i="1"/>
  <c r="HC767" i="1"/>
  <c r="C768" i="1"/>
  <c r="D768" i="1"/>
  <c r="P768" i="1"/>
  <c r="Q768" i="1"/>
  <c r="CP768" i="1" s="1"/>
  <c r="O768" i="1" s="1"/>
  <c r="S768" i="1"/>
  <c r="CY768" i="1" s="1"/>
  <c r="X768" i="1" s="1"/>
  <c r="W768" i="1"/>
  <c r="AC768" i="1"/>
  <c r="AE768" i="1"/>
  <c r="AD768" i="1" s="1"/>
  <c r="AB768" i="1" s="1"/>
  <c r="AF768" i="1"/>
  <c r="CT768" i="1" s="1"/>
  <c r="AG768" i="1"/>
  <c r="CU768" i="1" s="1"/>
  <c r="T768" i="1" s="1"/>
  <c r="AH768" i="1"/>
  <c r="AI768" i="1"/>
  <c r="AJ768" i="1"/>
  <c r="CQ768" i="1"/>
  <c r="CV768" i="1"/>
  <c r="U768" i="1" s="1"/>
  <c r="CW768" i="1"/>
  <c r="V768" i="1" s="1"/>
  <c r="CX768" i="1"/>
  <c r="FR768" i="1"/>
  <c r="GL768" i="1"/>
  <c r="GN768" i="1"/>
  <c r="GO768" i="1"/>
  <c r="GV768" i="1"/>
  <c r="HC768" i="1" s="1"/>
  <c r="GX768" i="1" s="1"/>
  <c r="B770" i="1"/>
  <c r="B751" i="1" s="1"/>
  <c r="C770" i="1"/>
  <c r="C751" i="1" s="1"/>
  <c r="D770" i="1"/>
  <c r="F770" i="1"/>
  <c r="F751" i="1" s="1"/>
  <c r="G770" i="1"/>
  <c r="G751" i="1" s="1"/>
  <c r="AO770" i="1"/>
  <c r="AO751" i="1" s="1"/>
  <c r="BB770" i="1"/>
  <c r="BB751" i="1" s="1"/>
  <c r="BX770" i="1"/>
  <c r="BX751" i="1" s="1"/>
  <c r="BZ770" i="1"/>
  <c r="BZ751" i="1" s="1"/>
  <c r="CK770" i="1"/>
  <c r="CK751" i="1" s="1"/>
  <c r="CL770" i="1"/>
  <c r="CL751" i="1" s="1"/>
  <c r="CM770" i="1"/>
  <c r="CM751" i="1" s="1"/>
  <c r="EG770" i="1"/>
  <c r="P774" i="1" s="1"/>
  <c r="ET770" i="1"/>
  <c r="ET751" i="1" s="1"/>
  <c r="FP770" i="1"/>
  <c r="FP751" i="1" s="1"/>
  <c r="FR770" i="1"/>
  <c r="FR751" i="1" s="1"/>
  <c r="GC770" i="1"/>
  <c r="GC751" i="1" s="1"/>
  <c r="GD770" i="1"/>
  <c r="GD751" i="1" s="1"/>
  <c r="GE770" i="1"/>
  <c r="GE751" i="1" s="1"/>
  <c r="F774" i="1"/>
  <c r="F783" i="1"/>
  <c r="P783" i="1"/>
  <c r="B800" i="1"/>
  <c r="B18" i="1" s="1"/>
  <c r="C800" i="1"/>
  <c r="C18" i="1" s="1"/>
  <c r="D800" i="1"/>
  <c r="D18" i="1" s="1"/>
  <c r="F800" i="1"/>
  <c r="F18" i="1" s="1"/>
  <c r="G800" i="1"/>
  <c r="G18" i="1" s="1"/>
  <c r="F12" i="6"/>
  <c r="G12" i="6"/>
  <c r="CY12" i="6"/>
  <c r="P129" i="7" l="1"/>
  <c r="J129" i="7"/>
  <c r="X211" i="7"/>
  <c r="O211" i="7"/>
  <c r="H211" i="7"/>
  <c r="H209" i="7"/>
  <c r="J64" i="8"/>
  <c r="P399" i="8"/>
  <c r="J397" i="8"/>
  <c r="O478" i="8"/>
  <c r="H478" i="8"/>
  <c r="J78" i="9"/>
  <c r="H50" i="8"/>
  <c r="P224" i="8"/>
  <c r="J224" i="8"/>
  <c r="P271" i="8"/>
  <c r="P338" i="8"/>
  <c r="H434" i="8"/>
  <c r="P61" i="7"/>
  <c r="X93" i="7"/>
  <c r="H117" i="7"/>
  <c r="I27" i="8"/>
  <c r="J237" i="8"/>
  <c r="P353" i="8"/>
  <c r="I27" i="9"/>
  <c r="X49" i="7"/>
  <c r="X80" i="7"/>
  <c r="X185" i="7"/>
  <c r="P211" i="7"/>
  <c r="H191" i="8"/>
  <c r="J406" i="8"/>
  <c r="H514" i="8"/>
  <c r="J49" i="9"/>
  <c r="P130" i="8"/>
  <c r="J299" i="8" s="1"/>
  <c r="J130" i="8"/>
  <c r="J239" i="8"/>
  <c r="P239" i="8"/>
  <c r="O93" i="7"/>
  <c r="H91" i="7"/>
  <c r="J115" i="7"/>
  <c r="Y106" i="8"/>
  <c r="H256" i="8"/>
  <c r="O286" i="8"/>
  <c r="P464" i="8"/>
  <c r="J462" i="8"/>
  <c r="P558" i="8"/>
  <c r="AA105" i="9"/>
  <c r="H105" i="9"/>
  <c r="H103" i="9"/>
  <c r="J47" i="7"/>
  <c r="H80" i="7"/>
  <c r="H139" i="7"/>
  <c r="H141" i="7"/>
  <c r="P153" i="7"/>
  <c r="P66" i="8"/>
  <c r="P85" i="8"/>
  <c r="O193" i="8"/>
  <c r="H336" i="8"/>
  <c r="O543" i="8"/>
  <c r="P60" i="9"/>
  <c r="O78" i="9"/>
  <c r="P172" i="7"/>
  <c r="J66" i="8"/>
  <c r="H83" i="8"/>
  <c r="H85" i="8"/>
  <c r="H338" i="8"/>
  <c r="X338" i="8"/>
  <c r="Y436" i="8"/>
  <c r="AA96" i="9"/>
  <c r="P117" i="7"/>
  <c r="J256" i="8"/>
  <c r="X543" i="8"/>
  <c r="H541" i="8"/>
  <c r="X141" i="7"/>
  <c r="J153" i="7"/>
  <c r="Y75" i="8"/>
  <c r="I23" i="8" s="1"/>
  <c r="Y224" i="8"/>
  <c r="P296" i="8"/>
  <c r="J399" i="8"/>
  <c r="P499" i="8"/>
  <c r="J561" i="8" s="1"/>
  <c r="J543" i="8"/>
  <c r="O51" i="9"/>
  <c r="P78" i="9"/>
  <c r="P49" i="7"/>
  <c r="J127" i="7"/>
  <c r="J170" i="7"/>
  <c r="J172" i="7"/>
  <c r="P50" i="8"/>
  <c r="J128" i="8"/>
  <c r="X177" i="8"/>
  <c r="J207" i="8"/>
  <c r="P256" i="8"/>
  <c r="H284" i="8"/>
  <c r="X367" i="8"/>
  <c r="X388" i="8"/>
  <c r="J436" i="8"/>
  <c r="Y452" i="8"/>
  <c r="H94" i="9"/>
  <c r="H96" i="9"/>
  <c r="O50" i="8"/>
  <c r="O106" i="8"/>
  <c r="H476" i="8"/>
  <c r="X516" i="8"/>
  <c r="P543" i="8"/>
  <c r="J108" i="9"/>
  <c r="AA78" i="9"/>
  <c r="O399" i="8"/>
  <c r="W40" i="7"/>
  <c r="H61" i="7"/>
  <c r="J91" i="7"/>
  <c r="W189" i="7"/>
  <c r="J48" i="8"/>
  <c r="W56" i="8"/>
  <c r="I26" i="8" s="1"/>
  <c r="J136" i="8"/>
  <c r="H142" i="8"/>
  <c r="H193" i="8"/>
  <c r="W228" i="8"/>
  <c r="H254" i="8"/>
  <c r="H286" i="8"/>
  <c r="O296" i="8"/>
  <c r="O338" i="8"/>
  <c r="X353" i="8"/>
  <c r="W391" i="8"/>
  <c r="P408" i="8"/>
  <c r="J574" i="8" s="1"/>
  <c r="O42" i="9"/>
  <c r="AA60" i="9"/>
  <c r="I25" i="9" s="1"/>
  <c r="I21" i="9" s="1"/>
  <c r="O69" i="9"/>
  <c r="AA87" i="9"/>
  <c r="O96" i="9"/>
  <c r="H47" i="7"/>
  <c r="J78" i="7"/>
  <c r="W176" i="7"/>
  <c r="P185" i="7"/>
  <c r="H196" i="7"/>
  <c r="J175" i="8"/>
  <c r="J209" i="8"/>
  <c r="H237" i="8"/>
  <c r="H271" i="8"/>
  <c r="H322" i="8"/>
  <c r="J388" i="8"/>
  <c r="Y399" i="8"/>
  <c r="H406" i="8"/>
  <c r="J450" i="8"/>
  <c r="Y481" i="8"/>
  <c r="J514" i="8"/>
  <c r="J528" i="8"/>
  <c r="H558" i="8"/>
  <c r="H49" i="9"/>
  <c r="J58" i="9"/>
  <c r="H76" i="9"/>
  <c r="J85" i="9"/>
  <c r="X61" i="7"/>
  <c r="J93" i="7"/>
  <c r="H127" i="7"/>
  <c r="O141" i="7"/>
  <c r="W163" i="7"/>
  <c r="H183" i="7"/>
  <c r="J50" i="8"/>
  <c r="H75" i="8"/>
  <c r="O85" i="8"/>
  <c r="J104" i="8"/>
  <c r="H128" i="8"/>
  <c r="H136" i="8"/>
  <c r="H222" i="8"/>
  <c r="O271" i="8"/>
  <c r="X286" i="8"/>
  <c r="Y296" i="8"/>
  <c r="O322" i="8"/>
  <c r="J365" i="8"/>
  <c r="W377" i="8"/>
  <c r="H436" i="8"/>
  <c r="W455" i="8"/>
  <c r="W468" i="8"/>
  <c r="Y478" i="8"/>
  <c r="J497" i="8"/>
  <c r="O558" i="8"/>
  <c r="H49" i="7"/>
  <c r="J80" i="7"/>
  <c r="J117" i="7"/>
  <c r="H170" i="7"/>
  <c r="H198" i="7"/>
  <c r="O75" i="8"/>
  <c r="W181" i="8"/>
  <c r="Y193" i="8"/>
  <c r="H207" i="8"/>
  <c r="H239" i="8"/>
  <c r="O256" i="8"/>
  <c r="X271" i="8"/>
  <c r="X322" i="8"/>
  <c r="H386" i="8"/>
  <c r="H408" i="8"/>
  <c r="O436" i="8"/>
  <c r="H561" i="8" s="1"/>
  <c r="J452" i="8"/>
  <c r="H528" i="8"/>
  <c r="X558" i="8"/>
  <c r="J60" i="9"/>
  <c r="H78" i="9"/>
  <c r="J87" i="9"/>
  <c r="O49" i="7"/>
  <c r="W71" i="7"/>
  <c r="W108" i="7"/>
  <c r="H129" i="7"/>
  <c r="J151" i="7"/>
  <c r="H185" i="7"/>
  <c r="O198" i="7"/>
  <c r="H48" i="8"/>
  <c r="Y85" i="8"/>
  <c r="J106" i="8"/>
  <c r="H130" i="8"/>
  <c r="H224" i="8"/>
  <c r="O239" i="8"/>
  <c r="J351" i="8"/>
  <c r="J367" i="8"/>
  <c r="O408" i="8"/>
  <c r="H462" i="8"/>
  <c r="J499" i="8"/>
  <c r="H525" i="8"/>
  <c r="H78" i="7"/>
  <c r="H115" i="7"/>
  <c r="O129" i="7"/>
  <c r="H172" i="7"/>
  <c r="O185" i="7"/>
  <c r="H53" i="8"/>
  <c r="W95" i="8"/>
  <c r="J109" i="8"/>
  <c r="H115" i="8"/>
  <c r="O130" i="8"/>
  <c r="H175" i="8"/>
  <c r="H209" i="8"/>
  <c r="O224" i="8"/>
  <c r="J336" i="8"/>
  <c r="W356" i="8"/>
  <c r="J374" i="8"/>
  <c r="H388" i="8"/>
  <c r="W402" i="8"/>
  <c r="H450" i="8"/>
  <c r="J476" i="8"/>
  <c r="W488" i="8"/>
  <c r="H522" i="8"/>
  <c r="O525" i="8"/>
  <c r="J40" i="9"/>
  <c r="J67" i="9"/>
  <c r="J105" i="9"/>
  <c r="J59" i="7"/>
  <c r="H93" i="7"/>
  <c r="O172" i="7"/>
  <c r="O53" i="8"/>
  <c r="H104" i="8"/>
  <c r="H112" i="8"/>
  <c r="J191" i="8"/>
  <c r="O209" i="8"/>
  <c r="J284" i="8"/>
  <c r="J353" i="8"/>
  <c r="H365" i="8"/>
  <c r="J371" i="8"/>
  <c r="O388" i="8"/>
  <c r="H464" i="8"/>
  <c r="H497" i="8"/>
  <c r="O522" i="8"/>
  <c r="H64" i="8"/>
  <c r="J83" i="8"/>
  <c r="O112" i="8"/>
  <c r="H177" i="8"/>
  <c r="J269" i="8"/>
  <c r="J296" i="8"/>
  <c r="J320" i="8"/>
  <c r="Z331" i="8"/>
  <c r="I24" i="8" s="1"/>
  <c r="J338" i="8"/>
  <c r="H452" i="8"/>
  <c r="O464" i="8"/>
  <c r="J478" i="8"/>
  <c r="H516" i="8"/>
  <c r="J556" i="8"/>
  <c r="H60" i="9"/>
  <c r="H87" i="9"/>
  <c r="J96" i="9"/>
  <c r="J61" i="7"/>
  <c r="O80" i="7"/>
  <c r="H96" i="7" s="1"/>
  <c r="O117" i="7"/>
  <c r="H151" i="7"/>
  <c r="J209" i="7"/>
  <c r="X50" i="8"/>
  <c r="J73" i="8"/>
  <c r="H106" i="8"/>
  <c r="O109" i="8"/>
  <c r="J148" i="8"/>
  <c r="H158" i="8"/>
  <c r="O177" i="8"/>
  <c r="J193" i="8"/>
  <c r="W197" i="8"/>
  <c r="J254" i="8"/>
  <c r="J286" i="8"/>
  <c r="W325" i="8"/>
  <c r="H367" i="8"/>
  <c r="H397" i="8"/>
  <c r="J434" i="8"/>
  <c r="O452" i="8"/>
  <c r="J481" i="8"/>
  <c r="H499" i="8"/>
  <c r="O516" i="8"/>
  <c r="J541" i="8"/>
  <c r="O60" i="9"/>
  <c r="J51" i="9"/>
  <c r="W52" i="7"/>
  <c r="J141" i="7"/>
  <c r="H66" i="8"/>
  <c r="J85" i="8"/>
  <c r="H151" i="8"/>
  <c r="H155" i="8"/>
  <c r="O158" i="8"/>
  <c r="J271" i="8"/>
  <c r="J322" i="8"/>
  <c r="O367" i="8"/>
  <c r="H420" i="8"/>
  <c r="H484" i="8"/>
  <c r="J558" i="8"/>
  <c r="J76" i="9"/>
  <c r="X66" i="8"/>
  <c r="W440" i="8"/>
  <c r="GB654" i="1"/>
  <c r="ES659" i="1"/>
  <c r="DZ654" i="1"/>
  <c r="DM659" i="1"/>
  <c r="AJ654" i="1"/>
  <c r="W659" i="1"/>
  <c r="AB659" i="1"/>
  <c r="BY751" i="1"/>
  <c r="AP770" i="1"/>
  <c r="CI770" i="1"/>
  <c r="FQ751" i="1"/>
  <c r="EH770" i="1"/>
  <c r="GA770" i="1"/>
  <c r="CP767" i="1"/>
  <c r="O767" i="1" s="1"/>
  <c r="CY764" i="1"/>
  <c r="X764" i="1" s="1"/>
  <c r="CZ764" i="1"/>
  <c r="Y764" i="1" s="1"/>
  <c r="DZ770" i="1"/>
  <c r="EA770" i="1"/>
  <c r="GB770" i="1"/>
  <c r="AH770" i="1"/>
  <c r="FU751" i="1"/>
  <c r="EL770" i="1"/>
  <c r="AT770" i="1"/>
  <c r="CC751" i="1"/>
  <c r="AG770" i="1"/>
  <c r="FT654" i="1"/>
  <c r="EK659" i="1"/>
  <c r="CY613" i="1"/>
  <c r="X613" i="1" s="1"/>
  <c r="CZ613" i="1"/>
  <c r="Y613" i="1" s="1"/>
  <c r="FT751" i="1"/>
  <c r="EK770" i="1"/>
  <c r="F666" i="1"/>
  <c r="AX654" i="1"/>
  <c r="DO659" i="1"/>
  <c r="EB654" i="1"/>
  <c r="CY617" i="1"/>
  <c r="X617" i="1" s="1"/>
  <c r="CZ617" i="1"/>
  <c r="Y617" i="1" s="1"/>
  <c r="EP654" i="1"/>
  <c r="P666" i="1"/>
  <c r="CB751" i="1"/>
  <c r="AS770" i="1"/>
  <c r="EA654" i="1"/>
  <c r="DN659" i="1"/>
  <c r="BY565" i="1"/>
  <c r="CI622" i="1"/>
  <c r="AP622" i="1"/>
  <c r="CJ654" i="1"/>
  <c r="BA659" i="1"/>
  <c r="DY751" i="1"/>
  <c r="DL770" i="1"/>
  <c r="CY765" i="1"/>
  <c r="X765" i="1" s="1"/>
  <c r="GM765" i="1" s="1"/>
  <c r="GP765" i="1" s="1"/>
  <c r="CZ765" i="1"/>
  <c r="Y765" i="1" s="1"/>
  <c r="EB770" i="1"/>
  <c r="CJ770" i="1"/>
  <c r="AI770" i="1"/>
  <c r="AJ770" i="1"/>
  <c r="BD770" i="1"/>
  <c r="CS768" i="1"/>
  <c r="P766" i="1"/>
  <c r="CP766" i="1" s="1"/>
  <c r="O766" i="1" s="1"/>
  <c r="R764" i="1"/>
  <c r="GK764" i="1" s="1"/>
  <c r="CY762" i="1"/>
  <c r="X762" i="1" s="1"/>
  <c r="CQ760" i="1"/>
  <c r="CZ757" i="1"/>
  <c r="Y757" i="1" s="1"/>
  <c r="DL659" i="1"/>
  <c r="AB657" i="1"/>
  <c r="R613" i="1"/>
  <c r="GK613" i="1" s="1"/>
  <c r="CZ605" i="1"/>
  <c r="Y605" i="1" s="1"/>
  <c r="V604" i="1"/>
  <c r="CY602" i="1"/>
  <c r="X602" i="1" s="1"/>
  <c r="CZ574" i="1"/>
  <c r="Y574" i="1" s="1"/>
  <c r="CY574" i="1"/>
  <c r="X574" i="1" s="1"/>
  <c r="BC770" i="1"/>
  <c r="AQ770" i="1"/>
  <c r="CR768" i="1"/>
  <c r="Q764" i="1"/>
  <c r="CQ759" i="1"/>
  <c r="P759" i="1"/>
  <c r="CP759" i="1" s="1"/>
  <c r="O759" i="1" s="1"/>
  <c r="GM759" i="1" s="1"/>
  <c r="GP759" i="1" s="1"/>
  <c r="CP758" i="1"/>
  <c r="O758" i="1" s="1"/>
  <c r="CQ753" i="1"/>
  <c r="P753" i="1"/>
  <c r="DH654" i="1"/>
  <c r="P662" i="1"/>
  <c r="FV622" i="1"/>
  <c r="GX604" i="1"/>
  <c r="U604" i="1"/>
  <c r="CY580" i="1"/>
  <c r="X580" i="1" s="1"/>
  <c r="CZ580" i="1"/>
  <c r="Y580" i="1" s="1"/>
  <c r="CG770" i="1"/>
  <c r="S767" i="1"/>
  <c r="AB766" i="1"/>
  <c r="AD764" i="1"/>
  <c r="P764" i="1"/>
  <c r="CP764" i="1" s="1"/>
  <c r="O764" i="1" s="1"/>
  <c r="GM764" i="1" s="1"/>
  <c r="GP764" i="1" s="1"/>
  <c r="R762" i="1"/>
  <c r="GK762" i="1" s="1"/>
  <c r="AB759" i="1"/>
  <c r="CS755" i="1"/>
  <c r="AD755" i="1"/>
  <c r="AB755" i="1" s="1"/>
  <c r="AB753" i="1"/>
  <c r="EG751" i="1"/>
  <c r="BD659" i="1"/>
  <c r="AD659" i="1"/>
  <c r="AD656" i="1"/>
  <c r="AB656" i="1" s="1"/>
  <c r="CS656" i="1"/>
  <c r="AQ654" i="1"/>
  <c r="CU569" i="3"/>
  <c r="CX577" i="3"/>
  <c r="CX574" i="3"/>
  <c r="CW572" i="3"/>
  <c r="CX572" i="3"/>
  <c r="CX580" i="3"/>
  <c r="CV569" i="3"/>
  <c r="Q617" i="1"/>
  <c r="I619" i="1"/>
  <c r="P600" i="1"/>
  <c r="CQ600" i="1"/>
  <c r="P596" i="1"/>
  <c r="CP596" i="1" s="1"/>
  <c r="O596" i="1" s="1"/>
  <c r="CQ596" i="1"/>
  <c r="CY594" i="1"/>
  <c r="X594" i="1" s="1"/>
  <c r="CZ594" i="1"/>
  <c r="Y594" i="1" s="1"/>
  <c r="Q762" i="1"/>
  <c r="CP762" i="1" s="1"/>
  <c r="O762" i="1" s="1"/>
  <c r="GM762" i="1" s="1"/>
  <c r="GP762" i="1" s="1"/>
  <c r="EL659" i="1"/>
  <c r="FU654" i="1"/>
  <c r="U619" i="1"/>
  <c r="CS764" i="1"/>
  <c r="AB764" i="1"/>
  <c r="AD762" i="1"/>
  <c r="AB762" i="1" s="1"/>
  <c r="S761" i="1"/>
  <c r="CQ757" i="1"/>
  <c r="F672" i="1"/>
  <c r="BB654" i="1"/>
  <c r="S657" i="1"/>
  <c r="EI654" i="1"/>
  <c r="T619" i="1"/>
  <c r="GX617" i="1"/>
  <c r="V617" i="1"/>
  <c r="CY609" i="1"/>
  <c r="X609" i="1" s="1"/>
  <c r="CZ609" i="1"/>
  <c r="Y609" i="1" s="1"/>
  <c r="R604" i="1"/>
  <c r="GK604" i="1" s="1"/>
  <c r="CY603" i="1"/>
  <c r="X603" i="1" s="1"/>
  <c r="W602" i="1"/>
  <c r="S604" i="1"/>
  <c r="CZ768" i="1"/>
  <c r="Y768" i="1" s="1"/>
  <c r="GM768" i="1" s="1"/>
  <c r="GP768" i="1" s="1"/>
  <c r="R765" i="1"/>
  <c r="GK765" i="1" s="1"/>
  <c r="R761" i="1"/>
  <c r="GK761" i="1" s="1"/>
  <c r="CR758" i="1"/>
  <c r="R758" i="1"/>
  <c r="GK758" i="1" s="1"/>
  <c r="P675" i="1"/>
  <c r="GK657" i="1"/>
  <c r="DW659" i="1"/>
  <c r="U617" i="1"/>
  <c r="CY610" i="1"/>
  <c r="X610" i="1" s="1"/>
  <c r="AB598" i="1"/>
  <c r="P598" i="1"/>
  <c r="CQ598" i="1"/>
  <c r="CT593" i="1"/>
  <c r="S593" i="1"/>
  <c r="AB593" i="1"/>
  <c r="FR622" i="1"/>
  <c r="CE659" i="1"/>
  <c r="EV770" i="1"/>
  <c r="CT767" i="1"/>
  <c r="S763" i="1"/>
  <c r="CS762" i="1"/>
  <c r="Q761" i="1"/>
  <c r="CP761" i="1" s="1"/>
  <c r="O761" i="1" s="1"/>
  <c r="CY760" i="1"/>
  <c r="X760" i="1" s="1"/>
  <c r="CT756" i="1"/>
  <c r="S756" i="1"/>
  <c r="CP756" i="1" s="1"/>
  <c r="O756" i="1" s="1"/>
  <c r="CR755" i="1"/>
  <c r="U659" i="1"/>
  <c r="CR656" i="1"/>
  <c r="W619" i="1"/>
  <c r="T617" i="1"/>
  <c r="CU557" i="3"/>
  <c r="CV557" i="3"/>
  <c r="CX561" i="3"/>
  <c r="Q613" i="1"/>
  <c r="I615" i="1"/>
  <c r="P603" i="1"/>
  <c r="CP603" i="1" s="1"/>
  <c r="O603" i="1" s="1"/>
  <c r="Q603" i="1"/>
  <c r="U602" i="1"/>
  <c r="CY597" i="1"/>
  <c r="X597" i="1" s="1"/>
  <c r="CZ597" i="1"/>
  <c r="Y597" i="1" s="1"/>
  <c r="EU770" i="1"/>
  <c r="EI770" i="1"/>
  <c r="CZ766" i="1"/>
  <c r="Y766" i="1" s="1"/>
  <c r="CP760" i="1"/>
  <c r="O760" i="1" s="1"/>
  <c r="GM760" i="1" s="1"/>
  <c r="GP760" i="1" s="1"/>
  <c r="P757" i="1"/>
  <c r="CP757" i="1" s="1"/>
  <c r="O757" i="1" s="1"/>
  <c r="CS756" i="1"/>
  <c r="CR756" i="1"/>
  <c r="S755" i="1"/>
  <c r="T654" i="1"/>
  <c r="F680" i="1"/>
  <c r="CY656" i="1"/>
  <c r="X656" i="1" s="1"/>
  <c r="AK659" i="1" s="1"/>
  <c r="CZ656" i="1"/>
  <c r="Y656" i="1" s="1"/>
  <c r="AL659" i="1" s="1"/>
  <c r="AF659" i="1"/>
  <c r="GC565" i="1"/>
  <c r="ET622" i="1"/>
  <c r="AD607" i="1"/>
  <c r="AB607" i="1" s="1"/>
  <c r="R607" i="1"/>
  <c r="GK607" i="1" s="1"/>
  <c r="CR607" i="1"/>
  <c r="CS607" i="1"/>
  <c r="AD586" i="1"/>
  <c r="AB586" i="1" s="1"/>
  <c r="CS586" i="1"/>
  <c r="Q586" i="1"/>
  <c r="CP586" i="1" s="1"/>
  <c r="O586" i="1" s="1"/>
  <c r="GM586" i="1" s="1"/>
  <c r="GO586" i="1" s="1"/>
  <c r="R586" i="1"/>
  <c r="GK586" i="1" s="1"/>
  <c r="CR586" i="1"/>
  <c r="CY576" i="1"/>
  <c r="X576" i="1" s="1"/>
  <c r="CZ576" i="1"/>
  <c r="Y576" i="1" s="1"/>
  <c r="FY770" i="1"/>
  <c r="R768" i="1"/>
  <c r="GK768" i="1" s="1"/>
  <c r="Q763" i="1"/>
  <c r="CP763" i="1" s="1"/>
  <c r="O763" i="1" s="1"/>
  <c r="AB760" i="1"/>
  <c r="AB758" i="1"/>
  <c r="AD756" i="1"/>
  <c r="AB756" i="1" s="1"/>
  <c r="CY754" i="1"/>
  <c r="X754" i="1" s="1"/>
  <c r="P684" i="1"/>
  <c r="P672" i="1"/>
  <c r="FW659" i="1"/>
  <c r="P659" i="1"/>
  <c r="R656" i="1"/>
  <c r="AC654" i="1"/>
  <c r="CK565" i="1"/>
  <c r="BB622" i="1"/>
  <c r="R617" i="1"/>
  <c r="GK617" i="1" s="1"/>
  <c r="CQ611" i="1"/>
  <c r="P611" i="1"/>
  <c r="T604" i="1"/>
  <c r="P599" i="1"/>
  <c r="CQ599" i="1"/>
  <c r="CD622" i="1"/>
  <c r="CZ578" i="1"/>
  <c r="Y578" i="1" s="1"/>
  <c r="CY578" i="1"/>
  <c r="X578" i="1" s="1"/>
  <c r="FQ565" i="1"/>
  <c r="EH622" i="1"/>
  <c r="GA622" i="1"/>
  <c r="F682" i="1"/>
  <c r="CC654" i="1"/>
  <c r="AT659" i="1"/>
  <c r="T613" i="1"/>
  <c r="CZ611" i="1"/>
  <c r="Y611" i="1" s="1"/>
  <c r="P605" i="1"/>
  <c r="CQ605" i="1"/>
  <c r="GX603" i="1"/>
  <c r="U603" i="1"/>
  <c r="CR595" i="1"/>
  <c r="AD595" i="1"/>
  <c r="AB595" i="1" s="1"/>
  <c r="R595" i="1"/>
  <c r="GK595" i="1" s="1"/>
  <c r="CS595" i="1"/>
  <c r="CP594" i="1"/>
  <c r="O594" i="1" s="1"/>
  <c r="GX619" i="1"/>
  <c r="T615" i="1"/>
  <c r="AB608" i="1"/>
  <c r="CT608" i="1"/>
  <c r="S608" i="1"/>
  <c r="CP608" i="1" s="1"/>
  <c r="O608" i="1" s="1"/>
  <c r="CS758" i="1"/>
  <c r="CR757" i="1"/>
  <c r="CS757" i="1"/>
  <c r="R757" i="1"/>
  <c r="GK757" i="1" s="1"/>
  <c r="CB654" i="1"/>
  <c r="AS659" i="1"/>
  <c r="CP618" i="1"/>
  <c r="O618" i="1" s="1"/>
  <c r="W617" i="1"/>
  <c r="W615" i="1"/>
  <c r="Q607" i="1"/>
  <c r="CP607" i="1" s="1"/>
  <c r="O607" i="1" s="1"/>
  <c r="W604" i="1"/>
  <c r="BC622" i="1"/>
  <c r="AQ622" i="1"/>
  <c r="CR620" i="1"/>
  <c r="S619" i="1"/>
  <c r="CR618" i="1"/>
  <c r="CU582" i="3"/>
  <c r="CX587" i="3"/>
  <c r="CX588" i="3"/>
  <c r="CW585" i="3"/>
  <c r="CX585" i="3"/>
  <c r="CX593" i="3"/>
  <c r="CX582" i="3"/>
  <c r="CX591" i="3"/>
  <c r="CX590" i="3"/>
  <c r="S616" i="1"/>
  <c r="CR615" i="1"/>
  <c r="S614" i="1"/>
  <c r="P613" i="1"/>
  <c r="CR612" i="1"/>
  <c r="R611" i="1"/>
  <c r="GK611" i="1" s="1"/>
  <c r="P609" i="1"/>
  <c r="CP609" i="1" s="1"/>
  <c r="O609" i="1" s="1"/>
  <c r="S606" i="1"/>
  <c r="T595" i="1"/>
  <c r="AG622" i="1" s="1"/>
  <c r="CR592" i="1"/>
  <c r="CS592" i="1"/>
  <c r="R585" i="1"/>
  <c r="GK585" i="1" s="1"/>
  <c r="AD584" i="1"/>
  <c r="AB584" i="1" s="1"/>
  <c r="CS584" i="1"/>
  <c r="CQ578" i="1"/>
  <c r="P578" i="1"/>
  <c r="CQ574" i="1"/>
  <c r="P574" i="1"/>
  <c r="Q573" i="1"/>
  <c r="R573" i="1"/>
  <c r="GK573" i="1" s="1"/>
  <c r="CT569" i="1"/>
  <c r="S569" i="1"/>
  <c r="CP529" i="1"/>
  <c r="O529" i="1" s="1"/>
  <c r="R614" i="1"/>
  <c r="GK614" i="1" s="1"/>
  <c r="Q611" i="1"/>
  <c r="R606" i="1"/>
  <c r="GK606" i="1" s="1"/>
  <c r="P604" i="1"/>
  <c r="CP604" i="1" s="1"/>
  <c r="O604" i="1" s="1"/>
  <c r="P602" i="1"/>
  <c r="CP602" i="1" s="1"/>
  <c r="O602" i="1" s="1"/>
  <c r="GM602" i="1" s="1"/>
  <c r="GO602" i="1" s="1"/>
  <c r="CX538" i="3"/>
  <c r="CX540" i="3"/>
  <c r="CV535" i="3"/>
  <c r="CX543" i="3"/>
  <c r="CX544" i="3"/>
  <c r="CU535" i="3"/>
  <c r="CW538" i="3"/>
  <c r="CX541" i="3"/>
  <c r="CW537" i="3"/>
  <c r="Q597" i="1"/>
  <c r="CR596" i="1"/>
  <c r="CS596" i="1"/>
  <c r="R596" i="1"/>
  <c r="GK596" i="1" s="1"/>
  <c r="DZ533" i="1"/>
  <c r="Q616" i="1"/>
  <c r="CP616" i="1" s="1"/>
  <c r="O616" i="1" s="1"/>
  <c r="Q614" i="1"/>
  <c r="CP614" i="1" s="1"/>
  <c r="O614" i="1" s="1"/>
  <c r="AB613" i="1"/>
  <c r="AD611" i="1"/>
  <c r="AB611" i="1" s="1"/>
  <c r="Q606" i="1"/>
  <c r="CP606" i="1" s="1"/>
  <c r="O606" i="1" s="1"/>
  <c r="P597" i="1"/>
  <c r="AD596" i="1"/>
  <c r="AB596" i="1" s="1"/>
  <c r="CU527" i="3"/>
  <c r="CV527" i="3"/>
  <c r="CX527" i="3"/>
  <c r="CW528" i="3"/>
  <c r="CX530" i="3"/>
  <c r="CX528" i="3"/>
  <c r="Q593" i="1"/>
  <c r="AB592" i="1"/>
  <c r="CQ592" i="1"/>
  <c r="CQ580" i="1"/>
  <c r="P580" i="1"/>
  <c r="Q579" i="1"/>
  <c r="R579" i="1"/>
  <c r="GK579" i="1" s="1"/>
  <c r="CQ576" i="1"/>
  <c r="P576" i="1"/>
  <c r="Q575" i="1"/>
  <c r="R575" i="1"/>
  <c r="GK575" i="1" s="1"/>
  <c r="CP571" i="1"/>
  <c r="O571" i="1" s="1"/>
  <c r="CT577" i="1"/>
  <c r="S577" i="1"/>
  <c r="W576" i="1"/>
  <c r="Q760" i="1"/>
  <c r="R753" i="1"/>
  <c r="EG659" i="1"/>
  <c r="AU659" i="1"/>
  <c r="Q657" i="1"/>
  <c r="DV659" i="1" s="1"/>
  <c r="FV654" i="1"/>
  <c r="CS611" i="1"/>
  <c r="CR604" i="1"/>
  <c r="CR602" i="1"/>
  <c r="R601" i="1"/>
  <c r="GK601" i="1" s="1"/>
  <c r="R600" i="1"/>
  <c r="GK600" i="1" s="1"/>
  <c r="R599" i="1"/>
  <c r="GK599" i="1" s="1"/>
  <c r="R598" i="1"/>
  <c r="GK598" i="1" s="1"/>
  <c r="CR594" i="1"/>
  <c r="CS594" i="1"/>
  <c r="R594" i="1"/>
  <c r="GK594" i="1" s="1"/>
  <c r="CS588" i="1"/>
  <c r="CR584" i="1"/>
  <c r="CQ582" i="1"/>
  <c r="Q581" i="1"/>
  <c r="R581" i="1"/>
  <c r="GK581" i="1" s="1"/>
  <c r="CS577" i="1"/>
  <c r="CR577" i="1"/>
  <c r="EV622" i="1"/>
  <c r="AX622" i="1"/>
  <c r="CS619" i="1"/>
  <c r="CS616" i="1"/>
  <c r="CS614" i="1"/>
  <c r="R610" i="1"/>
  <c r="GK610" i="1" s="1"/>
  <c r="CZ607" i="1"/>
  <c r="Y607" i="1" s="1"/>
  <c r="CS606" i="1"/>
  <c r="R603" i="1"/>
  <c r="GK603" i="1" s="1"/>
  <c r="S601" i="1"/>
  <c r="Q598" i="1"/>
  <c r="CT596" i="1"/>
  <c r="W593" i="1"/>
  <c r="P593" i="1"/>
  <c r="CT592" i="1"/>
  <c r="CR588" i="1"/>
  <c r="GX580" i="1"/>
  <c r="GX576" i="1"/>
  <c r="CQ573" i="1"/>
  <c r="P573" i="1"/>
  <c r="CY531" i="1"/>
  <c r="X531" i="1" s="1"/>
  <c r="CZ531" i="1"/>
  <c r="Y531" i="1" s="1"/>
  <c r="EA533" i="1"/>
  <c r="EU622" i="1"/>
  <c r="S620" i="1"/>
  <c r="S618" i="1"/>
  <c r="P617" i="1"/>
  <c r="CP617" i="1" s="1"/>
  <c r="O617" i="1" s="1"/>
  <c r="GM617" i="1" s="1"/>
  <c r="GN617" i="1" s="1"/>
  <c r="S615" i="1"/>
  <c r="CU563" i="3"/>
  <c r="CX567" i="3"/>
  <c r="CX568" i="3"/>
  <c r="CX565" i="3"/>
  <c r="CX564" i="3"/>
  <c r="S612" i="1"/>
  <c r="Q610" i="1"/>
  <c r="R605" i="1"/>
  <c r="GK605" i="1" s="1"/>
  <c r="P601" i="1"/>
  <c r="CP601" i="1" s="1"/>
  <c r="O601" i="1" s="1"/>
  <c r="S600" i="1"/>
  <c r="S599" i="1"/>
  <c r="CQ597" i="1"/>
  <c r="P595" i="1"/>
  <c r="CP595" i="1" s="1"/>
  <c r="O595" i="1" s="1"/>
  <c r="GM595" i="1" s="1"/>
  <c r="GO595" i="1" s="1"/>
  <c r="R592" i="1"/>
  <c r="GK592" i="1" s="1"/>
  <c r="P587" i="1"/>
  <c r="V585" i="1"/>
  <c r="S584" i="1"/>
  <c r="CP584" i="1" s="1"/>
  <c r="O584" i="1" s="1"/>
  <c r="T580" i="1"/>
  <c r="V578" i="1"/>
  <c r="AB577" i="1"/>
  <c r="T576" i="1"/>
  <c r="CZ575" i="1"/>
  <c r="Y575" i="1" s="1"/>
  <c r="V574" i="1"/>
  <c r="W573" i="1"/>
  <c r="AJ622" i="1" s="1"/>
  <c r="AB573" i="1"/>
  <c r="R612" i="1"/>
  <c r="GK612" i="1" s="1"/>
  <c r="P610" i="1"/>
  <c r="CP610" i="1" s="1"/>
  <c r="O610" i="1" s="1"/>
  <c r="GM610" i="1" s="1"/>
  <c r="GN610" i="1" s="1"/>
  <c r="Q605" i="1"/>
  <c r="CZ588" i="1"/>
  <c r="Y588" i="1" s="1"/>
  <c r="CY588" i="1"/>
  <c r="X588" i="1" s="1"/>
  <c r="CQ579" i="1"/>
  <c r="P579" i="1"/>
  <c r="CQ575" i="1"/>
  <c r="P575" i="1"/>
  <c r="CP575" i="1" s="1"/>
  <c r="O575" i="1" s="1"/>
  <c r="Q574" i="1"/>
  <c r="R574" i="1"/>
  <c r="GK574" i="1" s="1"/>
  <c r="CP518" i="1"/>
  <c r="O518" i="1" s="1"/>
  <c r="Q618" i="1"/>
  <c r="AB617" i="1"/>
  <c r="Q612" i="1"/>
  <c r="CP612" i="1" s="1"/>
  <c r="O612" i="1" s="1"/>
  <c r="AD605" i="1"/>
  <c r="AB605" i="1" s="1"/>
  <c r="AD600" i="1"/>
  <c r="AB600" i="1" s="1"/>
  <c r="AD599" i="1"/>
  <c r="AB599" i="1" s="1"/>
  <c r="T597" i="1"/>
  <c r="P592" i="1"/>
  <c r="CP592" i="1" s="1"/>
  <c r="O592" i="1" s="1"/>
  <c r="R588" i="1"/>
  <c r="GK588" i="1" s="1"/>
  <c r="V580" i="1"/>
  <c r="AB579" i="1"/>
  <c r="CU482" i="3"/>
  <c r="CX483" i="3"/>
  <c r="Q578" i="1"/>
  <c r="R578" i="1"/>
  <c r="GK578" i="1" s="1"/>
  <c r="V576" i="1"/>
  <c r="W575" i="1"/>
  <c r="AB575" i="1"/>
  <c r="GX573" i="1"/>
  <c r="DY533" i="1"/>
  <c r="CY583" i="1"/>
  <c r="X583" i="1" s="1"/>
  <c r="CQ581" i="1"/>
  <c r="P581" i="1"/>
  <c r="CP581" i="1" s="1"/>
  <c r="O581" i="1" s="1"/>
  <c r="GM581" i="1" s="1"/>
  <c r="GO581" i="1" s="1"/>
  <c r="Q580" i="1"/>
  <c r="R580" i="1"/>
  <c r="GK580" i="1" s="1"/>
  <c r="Q576" i="1"/>
  <c r="R576" i="1"/>
  <c r="GK576" i="1" s="1"/>
  <c r="Q754" i="1"/>
  <c r="DV770" i="1" s="1"/>
  <c r="AO659" i="1"/>
  <c r="R609" i="1"/>
  <c r="GK609" i="1" s="1"/>
  <c r="CS605" i="1"/>
  <c r="CT600" i="1"/>
  <c r="CT599" i="1"/>
  <c r="CT598" i="1"/>
  <c r="R597" i="1"/>
  <c r="GK597" i="1" s="1"/>
  <c r="W581" i="1"/>
  <c r="AB581" i="1"/>
  <c r="GX579" i="1"/>
  <c r="R577" i="1"/>
  <c r="GK577" i="1" s="1"/>
  <c r="GX575" i="1"/>
  <c r="S573" i="1"/>
  <c r="CQ572" i="1"/>
  <c r="P572" i="1"/>
  <c r="CP572" i="1" s="1"/>
  <c r="O572" i="1" s="1"/>
  <c r="GM572" i="1" s="1"/>
  <c r="GO572" i="1" s="1"/>
  <c r="CY524" i="1"/>
  <c r="X524" i="1" s="1"/>
  <c r="CZ524" i="1"/>
  <c r="Y524" i="1" s="1"/>
  <c r="BD622" i="1"/>
  <c r="I620" i="1"/>
  <c r="GX620" i="1" s="1"/>
  <c r="CS600" i="1"/>
  <c r="CS599" i="1"/>
  <c r="CS598" i="1"/>
  <c r="CW523" i="3"/>
  <c r="CX523" i="3"/>
  <c r="CU521" i="3"/>
  <c r="CV521" i="3"/>
  <c r="P588" i="1"/>
  <c r="CP588" i="1" s="1"/>
  <c r="O588" i="1" s="1"/>
  <c r="GM588" i="1" s="1"/>
  <c r="GO588" i="1" s="1"/>
  <c r="S585" i="1"/>
  <c r="I582" i="1"/>
  <c r="GX582" i="1" s="1"/>
  <c r="V573" i="1"/>
  <c r="EV494" i="1"/>
  <c r="P558" i="1"/>
  <c r="AG533" i="1"/>
  <c r="Q591" i="1"/>
  <c r="CP591" i="1" s="1"/>
  <c r="O591" i="1" s="1"/>
  <c r="GM591" i="1" s="1"/>
  <c r="GO591" i="1" s="1"/>
  <c r="Q587" i="1"/>
  <c r="CU479" i="3"/>
  <c r="CX481" i="3"/>
  <c r="CX479" i="3"/>
  <c r="S571" i="1"/>
  <c r="P570" i="1"/>
  <c r="CS568" i="1"/>
  <c r="S567" i="1"/>
  <c r="P537" i="1"/>
  <c r="FY533" i="1"/>
  <c r="ET533" i="1"/>
  <c r="R531" i="1"/>
  <c r="GK531" i="1" s="1"/>
  <c r="CR530" i="1"/>
  <c r="CS528" i="1"/>
  <c r="CS526" i="1"/>
  <c r="CT524" i="1"/>
  <c r="P522" i="1"/>
  <c r="Q520" i="1"/>
  <c r="Q519" i="1"/>
  <c r="P516" i="1"/>
  <c r="CP516" i="1" s="1"/>
  <c r="O516" i="1" s="1"/>
  <c r="CY515" i="1"/>
  <c r="X515" i="1" s="1"/>
  <c r="CR513" i="1"/>
  <c r="CQ512" i="1"/>
  <c r="CU403" i="3"/>
  <c r="CV403" i="3"/>
  <c r="CX411" i="3"/>
  <c r="CX405" i="3"/>
  <c r="CX406" i="3"/>
  <c r="GX505" i="1"/>
  <c r="GB533" i="1" s="1"/>
  <c r="GX502" i="1"/>
  <c r="AD498" i="1"/>
  <c r="AB497" i="1"/>
  <c r="GE494" i="1"/>
  <c r="CY416" i="1"/>
  <c r="X416" i="1" s="1"/>
  <c r="CZ416" i="1"/>
  <c r="Y416" i="1" s="1"/>
  <c r="R571" i="1"/>
  <c r="GK571" i="1" s="1"/>
  <c r="R567" i="1"/>
  <c r="AU533" i="1"/>
  <c r="Q531" i="1"/>
  <c r="S529" i="1"/>
  <c r="CR528" i="1"/>
  <c r="S527" i="1"/>
  <c r="CR526" i="1"/>
  <c r="S525" i="1"/>
  <c r="CZ523" i="1"/>
  <c r="Y523" i="1" s="1"/>
  <c r="CZ521" i="1"/>
  <c r="Y521" i="1" s="1"/>
  <c r="P520" i="1"/>
  <c r="CP520" i="1" s="1"/>
  <c r="O520" i="1" s="1"/>
  <c r="GM520" i="1" s="1"/>
  <c r="GN520" i="1" s="1"/>
  <c r="W505" i="1"/>
  <c r="EB533" i="1" s="1"/>
  <c r="P505" i="1"/>
  <c r="W502" i="1"/>
  <c r="AJ533" i="1" s="1"/>
  <c r="P502" i="1"/>
  <c r="AB498" i="1"/>
  <c r="Q571" i="1"/>
  <c r="Q567" i="1"/>
  <c r="CP567" i="1" s="1"/>
  <c r="O567" i="1" s="1"/>
  <c r="P531" i="1"/>
  <c r="CP531" i="1" s="1"/>
  <c r="O531" i="1" s="1"/>
  <c r="GM531" i="1" s="1"/>
  <c r="GO531" i="1" s="1"/>
  <c r="R529" i="1"/>
  <c r="GK529" i="1" s="1"/>
  <c r="R527" i="1"/>
  <c r="GK527" i="1" s="1"/>
  <c r="R525" i="1"/>
  <c r="GK525" i="1" s="1"/>
  <c r="CR500" i="1"/>
  <c r="CS500" i="1"/>
  <c r="R500" i="1"/>
  <c r="GK500" i="1" s="1"/>
  <c r="Q529" i="1"/>
  <c r="Q527" i="1"/>
  <c r="CP527" i="1" s="1"/>
  <c r="O527" i="1" s="1"/>
  <c r="Q525" i="1"/>
  <c r="CP525" i="1" s="1"/>
  <c r="O525" i="1" s="1"/>
  <c r="S505" i="1"/>
  <c r="Q505" i="1"/>
  <c r="Q502" i="1"/>
  <c r="S502" i="1"/>
  <c r="CD343" i="1"/>
  <c r="AU428" i="1"/>
  <c r="FQ343" i="1"/>
  <c r="EH428" i="1"/>
  <c r="GA428" i="1"/>
  <c r="GM410" i="1"/>
  <c r="GN410" i="1" s="1"/>
  <c r="CR591" i="1"/>
  <c r="CR587" i="1"/>
  <c r="CU515" i="3"/>
  <c r="CV515" i="3"/>
  <c r="CW517" i="3"/>
  <c r="CW518" i="3"/>
  <c r="CX520" i="3"/>
  <c r="CX517" i="3"/>
  <c r="Q583" i="1"/>
  <c r="CP583" i="1" s="1"/>
  <c r="O583" i="1" s="1"/>
  <c r="GM583" i="1" s="1"/>
  <c r="GO583" i="1" s="1"/>
  <c r="R572" i="1"/>
  <c r="GK572" i="1" s="1"/>
  <c r="Q569" i="1"/>
  <c r="CP569" i="1" s="1"/>
  <c r="O569" i="1" s="1"/>
  <c r="BD533" i="1"/>
  <c r="CS531" i="1"/>
  <c r="AB531" i="1"/>
  <c r="AD529" i="1"/>
  <c r="AB529" i="1" s="1"/>
  <c r="AD527" i="1"/>
  <c r="AB527" i="1" s="1"/>
  <c r="AD525" i="1"/>
  <c r="AB525" i="1" s="1"/>
  <c r="R523" i="1"/>
  <c r="GK523" i="1" s="1"/>
  <c r="CR520" i="1"/>
  <c r="CZ517" i="1"/>
  <c r="Y517" i="1" s="1"/>
  <c r="GM517" i="1" s="1"/>
  <c r="GN517" i="1" s="1"/>
  <c r="CR517" i="1"/>
  <c r="CS517" i="1"/>
  <c r="U516" i="1"/>
  <c r="AH533" i="1" s="1"/>
  <c r="CS515" i="1"/>
  <c r="R513" i="1"/>
  <c r="GK513" i="1" s="1"/>
  <c r="P510" i="1"/>
  <c r="GX504" i="1"/>
  <c r="CJ533" i="1" s="1"/>
  <c r="CZ500" i="1"/>
  <c r="Y500" i="1" s="1"/>
  <c r="AB500" i="1"/>
  <c r="CQ500" i="1"/>
  <c r="CY419" i="1"/>
  <c r="X419" i="1" s="1"/>
  <c r="CZ419" i="1"/>
  <c r="Y419" i="1" s="1"/>
  <c r="BY343" i="1"/>
  <c r="AP428" i="1"/>
  <c r="CI428" i="1"/>
  <c r="CU531" i="3"/>
  <c r="CX533" i="3"/>
  <c r="CW532" i="3"/>
  <c r="CX531" i="3"/>
  <c r="CS571" i="1"/>
  <c r="CZ568" i="1"/>
  <c r="Y568" i="1" s="1"/>
  <c r="CS567" i="1"/>
  <c r="BC533" i="1"/>
  <c r="AQ533" i="1"/>
  <c r="S518" i="1"/>
  <c r="AD517" i="1"/>
  <c r="CR515" i="1"/>
  <c r="S514" i="1"/>
  <c r="Q513" i="1"/>
  <c r="CP513" i="1" s="1"/>
  <c r="O513" i="1" s="1"/>
  <c r="GM513" i="1" s="1"/>
  <c r="GN513" i="1" s="1"/>
  <c r="CZ512" i="1"/>
  <c r="Y512" i="1" s="1"/>
  <c r="AB511" i="1"/>
  <c r="AB509" i="1"/>
  <c r="CR508" i="1"/>
  <c r="W507" i="1"/>
  <c r="P507" i="1"/>
  <c r="CP507" i="1" s="1"/>
  <c r="O507" i="1" s="1"/>
  <c r="AB506" i="1"/>
  <c r="W504" i="1"/>
  <c r="P504" i="1"/>
  <c r="AB503" i="1"/>
  <c r="CY426" i="1"/>
  <c r="X426" i="1" s="1"/>
  <c r="CZ426" i="1"/>
  <c r="Y426" i="1" s="1"/>
  <c r="CY424" i="1"/>
  <c r="X424" i="1" s="1"/>
  <c r="CZ424" i="1"/>
  <c r="Y424" i="1" s="1"/>
  <c r="CY414" i="1"/>
  <c r="X414" i="1" s="1"/>
  <c r="CZ414" i="1"/>
  <c r="Y414" i="1" s="1"/>
  <c r="CG533" i="1"/>
  <c r="BB533" i="1"/>
  <c r="S530" i="1"/>
  <c r="CS529" i="1"/>
  <c r="CS527" i="1"/>
  <c r="CS525" i="1"/>
  <c r="P523" i="1"/>
  <c r="CP523" i="1" s="1"/>
  <c r="O523" i="1" s="1"/>
  <c r="GM523" i="1" s="1"/>
  <c r="FR523" i="1" s="1"/>
  <c r="P521" i="1"/>
  <c r="CP521" i="1" s="1"/>
  <c r="O521" i="1" s="1"/>
  <c r="GM521" i="1" s="1"/>
  <c r="GN521" i="1" s="1"/>
  <c r="CS519" i="1"/>
  <c r="AB517" i="1"/>
  <c r="CR516" i="1"/>
  <c r="S510" i="1"/>
  <c r="Q510" i="1"/>
  <c r="R505" i="1"/>
  <c r="GK505" i="1" s="1"/>
  <c r="R502" i="1"/>
  <c r="GK502" i="1" s="1"/>
  <c r="CT499" i="1"/>
  <c r="S499" i="1"/>
  <c r="FR343" i="1"/>
  <c r="FY428" i="1"/>
  <c r="EI428" i="1"/>
  <c r="EM533" i="1"/>
  <c r="AO533" i="1"/>
  <c r="R530" i="1"/>
  <c r="GK530" i="1" s="1"/>
  <c r="S528" i="1"/>
  <c r="S526" i="1"/>
  <c r="CR519" i="1"/>
  <c r="CY513" i="1"/>
  <c r="X513" i="1" s="1"/>
  <c r="CP512" i="1"/>
  <c r="O512" i="1" s="1"/>
  <c r="CZ508" i="1"/>
  <c r="Y508" i="1" s="1"/>
  <c r="CY508" i="1"/>
  <c r="X508" i="1" s="1"/>
  <c r="S507" i="1"/>
  <c r="Q507" i="1"/>
  <c r="Q504" i="1"/>
  <c r="S504" i="1"/>
  <c r="CR499" i="1"/>
  <c r="CS499" i="1"/>
  <c r="FV343" i="1"/>
  <c r="EM428" i="1"/>
  <c r="R568" i="1"/>
  <c r="Q530" i="1"/>
  <c r="R526" i="1"/>
  <c r="GK526" i="1" s="1"/>
  <c r="AB523" i="1"/>
  <c r="AB521" i="1"/>
  <c r="CT517" i="1"/>
  <c r="R510" i="1"/>
  <c r="GK510" i="1" s="1"/>
  <c r="R508" i="1"/>
  <c r="GK508" i="1" s="1"/>
  <c r="Q500" i="1"/>
  <c r="CP500" i="1" s="1"/>
  <c r="O500" i="1" s="1"/>
  <c r="AD499" i="1"/>
  <c r="CP407" i="1"/>
  <c r="O407" i="1" s="1"/>
  <c r="GM407" i="1" s="1"/>
  <c r="GO407" i="1" s="1"/>
  <c r="CP389" i="1"/>
  <c r="O389" i="1" s="1"/>
  <c r="CU476" i="3"/>
  <c r="CX477" i="3"/>
  <c r="CV476" i="3"/>
  <c r="Q568" i="1"/>
  <c r="AD530" i="1"/>
  <c r="AB530" i="1" s="1"/>
  <c r="Q528" i="1"/>
  <c r="CP528" i="1" s="1"/>
  <c r="O528" i="1" s="1"/>
  <c r="Q526" i="1"/>
  <c r="CP526" i="1" s="1"/>
  <c r="O526" i="1" s="1"/>
  <c r="S522" i="1"/>
  <c r="S516" i="1"/>
  <c r="R515" i="1"/>
  <c r="GK515" i="1" s="1"/>
  <c r="Q508" i="1"/>
  <c r="CP508" i="1" s="1"/>
  <c r="O508" i="1" s="1"/>
  <c r="GM508" i="1" s="1"/>
  <c r="GN508" i="1" s="1"/>
  <c r="AB505" i="1"/>
  <c r="AB502" i="1"/>
  <c r="AB499" i="1"/>
  <c r="CZ386" i="1"/>
  <c r="Y386" i="1" s="1"/>
  <c r="CY386" i="1"/>
  <c r="X386" i="1" s="1"/>
  <c r="Q589" i="1"/>
  <c r="CP589" i="1" s="1"/>
  <c r="O589" i="1" s="1"/>
  <c r="GM589" i="1" s="1"/>
  <c r="GO589" i="1" s="1"/>
  <c r="Q524" i="1"/>
  <c r="CP524" i="1" s="1"/>
  <c r="O524" i="1" s="1"/>
  <c r="GM524" i="1" s="1"/>
  <c r="GO524" i="1" s="1"/>
  <c r="R522" i="1"/>
  <c r="GK522" i="1" s="1"/>
  <c r="S519" i="1"/>
  <c r="R516" i="1"/>
  <c r="GK516" i="1" s="1"/>
  <c r="Q515" i="1"/>
  <c r="CP515" i="1" s="1"/>
  <c r="O515" i="1" s="1"/>
  <c r="GM515" i="1" s="1"/>
  <c r="GO515" i="1" s="1"/>
  <c r="CP511" i="1"/>
  <c r="O511" i="1" s="1"/>
  <c r="GM511" i="1" s="1"/>
  <c r="GO511" i="1" s="1"/>
  <c r="CP509" i="1"/>
  <c r="O509" i="1" s="1"/>
  <c r="GM509" i="1" s="1"/>
  <c r="GN509" i="1" s="1"/>
  <c r="R507" i="1"/>
  <c r="GK507" i="1" s="1"/>
  <c r="R504" i="1"/>
  <c r="GK504" i="1" s="1"/>
  <c r="CT498" i="1"/>
  <c r="S498" i="1"/>
  <c r="CR497" i="1"/>
  <c r="CS497" i="1"/>
  <c r="R497" i="1"/>
  <c r="AD496" i="1"/>
  <c r="AB496" i="1" s="1"/>
  <c r="R496" i="1"/>
  <c r="CR496" i="1"/>
  <c r="CS496" i="1"/>
  <c r="CY412" i="1"/>
  <c r="X412" i="1" s="1"/>
  <c r="CZ412" i="1"/>
  <c r="Y412" i="1" s="1"/>
  <c r="CV546" i="3"/>
  <c r="CX547" i="3"/>
  <c r="CX555" i="3"/>
  <c r="CX556" i="3"/>
  <c r="CX552" i="3"/>
  <c r="CW550" i="3"/>
  <c r="CX548" i="3"/>
  <c r="CW549" i="3"/>
  <c r="CX550" i="3"/>
  <c r="CU546" i="3"/>
  <c r="CW547" i="3"/>
  <c r="EU533" i="1"/>
  <c r="EI533" i="1"/>
  <c r="R519" i="1"/>
  <c r="GK519" i="1" s="1"/>
  <c r="AD518" i="1"/>
  <c r="AB518" i="1" s="1"/>
  <c r="R517" i="1"/>
  <c r="GK517" i="1" s="1"/>
  <c r="V514" i="1"/>
  <c r="AI533" i="1" s="1"/>
  <c r="P514" i="1"/>
  <c r="CS513" i="1"/>
  <c r="AB510" i="1"/>
  <c r="Q506" i="1"/>
  <c r="S506" i="1"/>
  <c r="S503" i="1"/>
  <c r="Q503" i="1"/>
  <c r="CP503" i="1" s="1"/>
  <c r="O503" i="1" s="1"/>
  <c r="CS498" i="1"/>
  <c r="Q498" i="1"/>
  <c r="CR498" i="1"/>
  <c r="AD497" i="1"/>
  <c r="BZ343" i="1"/>
  <c r="CG428" i="1"/>
  <c r="AQ428" i="1"/>
  <c r="AD512" i="1"/>
  <c r="AB512" i="1" s="1"/>
  <c r="Q501" i="1"/>
  <c r="S497" i="1"/>
  <c r="CT426" i="1"/>
  <c r="Q424" i="1"/>
  <c r="CS421" i="1"/>
  <c r="Q419" i="1"/>
  <c r="Q416" i="1"/>
  <c r="Q414" i="1"/>
  <c r="Q412" i="1"/>
  <c r="R406" i="1"/>
  <c r="GK406" i="1" s="1"/>
  <c r="CR405" i="1"/>
  <c r="R405" i="1"/>
  <c r="GK405" i="1" s="1"/>
  <c r="GM405" i="1" s="1"/>
  <c r="GO405" i="1" s="1"/>
  <c r="P404" i="1"/>
  <c r="CY402" i="1"/>
  <c r="X402" i="1" s="1"/>
  <c r="R400" i="1"/>
  <c r="GK400" i="1" s="1"/>
  <c r="R397" i="1"/>
  <c r="GK397" i="1" s="1"/>
  <c r="V396" i="1"/>
  <c r="T392" i="1"/>
  <c r="P384" i="1"/>
  <c r="CP384" i="1" s="1"/>
  <c r="O384" i="1" s="1"/>
  <c r="Q384" i="1"/>
  <c r="CY376" i="1"/>
  <c r="X376" i="1" s="1"/>
  <c r="CZ376" i="1"/>
  <c r="Y376" i="1" s="1"/>
  <c r="CZ373" i="1"/>
  <c r="Y373" i="1" s="1"/>
  <c r="CY373" i="1"/>
  <c r="X373" i="1" s="1"/>
  <c r="BD428" i="1"/>
  <c r="CZ425" i="1"/>
  <c r="Y425" i="1" s="1"/>
  <c r="P424" i="1"/>
  <c r="P422" i="1"/>
  <c r="CR421" i="1"/>
  <c r="CU303" i="3"/>
  <c r="CW305" i="3"/>
  <c r="CW306" i="3"/>
  <c r="CW304" i="3"/>
  <c r="CX305" i="3"/>
  <c r="CX304" i="3"/>
  <c r="CX310" i="3"/>
  <c r="CX315" i="3"/>
  <c r="CX307" i="3"/>
  <c r="CX313" i="3"/>
  <c r="CX314" i="3"/>
  <c r="P419" i="1"/>
  <c r="CP419" i="1" s="1"/>
  <c r="O419" i="1" s="1"/>
  <c r="GM419" i="1" s="1"/>
  <c r="GN419" i="1" s="1"/>
  <c r="S417" i="1"/>
  <c r="P416" i="1"/>
  <c r="CP416" i="1" s="1"/>
  <c r="O416" i="1" s="1"/>
  <c r="GM416" i="1" s="1"/>
  <c r="GN416" i="1" s="1"/>
  <c r="P414" i="1"/>
  <c r="P412" i="1"/>
  <c r="CP412" i="1" s="1"/>
  <c r="O412" i="1" s="1"/>
  <c r="GM412" i="1" s="1"/>
  <c r="GN412" i="1" s="1"/>
  <c r="GX392" i="1"/>
  <c r="S392" i="1"/>
  <c r="CU224" i="3"/>
  <c r="CX225" i="3"/>
  <c r="Q390" i="1"/>
  <c r="P385" i="1"/>
  <c r="CY377" i="1"/>
  <c r="X377" i="1" s="1"/>
  <c r="CZ377" i="1"/>
  <c r="Y377" i="1" s="1"/>
  <c r="V311" i="1"/>
  <c r="AI296" i="1"/>
  <c r="R417" i="1"/>
  <c r="GK417" i="1" s="1"/>
  <c r="AB410" i="1"/>
  <c r="CS409" i="1"/>
  <c r="P398" i="1"/>
  <c r="CR395" i="1"/>
  <c r="CS395" i="1"/>
  <c r="R395" i="1"/>
  <c r="GK395" i="1" s="1"/>
  <c r="R392" i="1"/>
  <c r="GK392" i="1" s="1"/>
  <c r="P387" i="1"/>
  <c r="CY381" i="1"/>
  <c r="X381" i="1" s="1"/>
  <c r="CZ381" i="1"/>
  <c r="Y381" i="1" s="1"/>
  <c r="FV296" i="1"/>
  <c r="EM311" i="1"/>
  <c r="Q417" i="1"/>
  <c r="CP417" i="1" s="1"/>
  <c r="O417" i="1" s="1"/>
  <c r="CX264" i="3"/>
  <c r="CU260" i="3"/>
  <c r="CW261" i="3"/>
  <c r="CX262" i="3"/>
  <c r="CX261" i="3"/>
  <c r="CX265" i="3"/>
  <c r="CW262" i="3"/>
  <c r="CX267" i="3"/>
  <c r="CY393" i="1"/>
  <c r="X393" i="1" s="1"/>
  <c r="W387" i="1"/>
  <c r="P386" i="1"/>
  <c r="CP386" i="1" s="1"/>
  <c r="O386" i="1" s="1"/>
  <c r="GM386" i="1" s="1"/>
  <c r="GN386" i="1" s="1"/>
  <c r="Q386" i="1"/>
  <c r="CY368" i="1"/>
  <c r="X368" i="1" s="1"/>
  <c r="CZ368" i="1"/>
  <c r="Y368" i="1" s="1"/>
  <c r="P462" i="1"/>
  <c r="F441" i="1"/>
  <c r="S423" i="1"/>
  <c r="CX323" i="3"/>
  <c r="CX320" i="3"/>
  <c r="CX318" i="3"/>
  <c r="CW319" i="3"/>
  <c r="CU316" i="3"/>
  <c r="CW317" i="3"/>
  <c r="CV316" i="3"/>
  <c r="CX317" i="3"/>
  <c r="CX326" i="3"/>
  <c r="CX327" i="3"/>
  <c r="S420" i="1"/>
  <c r="AD417" i="1"/>
  <c r="AB417" i="1" s="1"/>
  <c r="S415" i="1"/>
  <c r="S413" i="1"/>
  <c r="S411" i="1"/>
  <c r="Q407" i="1"/>
  <c r="W404" i="1"/>
  <c r="V398" i="1"/>
  <c r="CZ395" i="1"/>
  <c r="Y395" i="1" s="1"/>
  <c r="GM395" i="1" s="1"/>
  <c r="GO395" i="1" s="1"/>
  <c r="CQ395" i="1"/>
  <c r="AB395" i="1"/>
  <c r="CP393" i="1"/>
  <c r="O393" i="1" s="1"/>
  <c r="GM393" i="1" s="1"/>
  <c r="GO393" i="1" s="1"/>
  <c r="U392" i="1"/>
  <c r="P388" i="1"/>
  <c r="Q388" i="1"/>
  <c r="V387" i="1"/>
  <c r="CT384" i="1"/>
  <c r="S384" i="1"/>
  <c r="AB382" i="1"/>
  <c r="CT382" i="1"/>
  <c r="S382" i="1"/>
  <c r="CP381" i="1"/>
  <c r="O381" i="1" s="1"/>
  <c r="CP374" i="1"/>
  <c r="O374" i="1" s="1"/>
  <c r="DZ311" i="1"/>
  <c r="F474" i="1"/>
  <c r="F462" i="1"/>
  <c r="CQ410" i="1"/>
  <c r="V406" i="1"/>
  <c r="P406" i="1"/>
  <c r="CS405" i="1"/>
  <c r="V393" i="1"/>
  <c r="AB393" i="1"/>
  <c r="P390" i="1"/>
  <c r="CY372" i="1"/>
  <c r="X372" i="1" s="1"/>
  <c r="CZ372" i="1"/>
  <c r="Y372" i="1" s="1"/>
  <c r="CY362" i="1"/>
  <c r="X362" i="1" s="1"/>
  <c r="CZ362" i="1"/>
  <c r="Y362" i="1" s="1"/>
  <c r="EG296" i="1"/>
  <c r="P315" i="1"/>
  <c r="P425" i="1"/>
  <c r="CP425" i="1" s="1"/>
  <c r="O425" i="1" s="1"/>
  <c r="GM425" i="1" s="1"/>
  <c r="GO425" i="1" s="1"/>
  <c r="CS417" i="1"/>
  <c r="R408" i="1"/>
  <c r="GK408" i="1" s="1"/>
  <c r="CY407" i="1"/>
  <c r="X407" i="1" s="1"/>
  <c r="S404" i="1"/>
  <c r="W403" i="1"/>
  <c r="P403" i="1"/>
  <c r="W400" i="1"/>
  <c r="P400" i="1"/>
  <c r="CP400" i="1" s="1"/>
  <c r="O400" i="1" s="1"/>
  <c r="T398" i="1"/>
  <c r="P397" i="1"/>
  <c r="CU230" i="3"/>
  <c r="CX232" i="3"/>
  <c r="CV230" i="3"/>
  <c r="Q396" i="1"/>
  <c r="I394" i="1"/>
  <c r="V394" i="1" s="1"/>
  <c r="S391" i="1"/>
  <c r="W390" i="1"/>
  <c r="GX387" i="1"/>
  <c r="T387" i="1"/>
  <c r="S385" i="1"/>
  <c r="GB296" i="1"/>
  <c r="ES311" i="1"/>
  <c r="CJ296" i="1"/>
  <c r="BA311" i="1"/>
  <c r="S496" i="1"/>
  <c r="EV428" i="1"/>
  <c r="P423" i="1"/>
  <c r="S421" i="1"/>
  <c r="P420" i="1"/>
  <c r="P418" i="1"/>
  <c r="CP418" i="1" s="1"/>
  <c r="O418" i="1" s="1"/>
  <c r="GM418" i="1" s="1"/>
  <c r="GN418" i="1" s="1"/>
  <c r="CX292" i="3"/>
  <c r="CW292" i="3"/>
  <c r="CU291" i="3"/>
  <c r="CV291" i="3"/>
  <c r="CX295" i="3"/>
  <c r="CX293" i="3"/>
  <c r="P415" i="1"/>
  <c r="CP415" i="1" s="1"/>
  <c r="O415" i="1" s="1"/>
  <c r="P413" i="1"/>
  <c r="CP413" i="1" s="1"/>
  <c r="O413" i="1" s="1"/>
  <c r="P411" i="1"/>
  <c r="R404" i="1"/>
  <c r="GK404" i="1" s="1"/>
  <c r="CR401" i="1"/>
  <c r="CS401" i="1"/>
  <c r="R401" i="1"/>
  <c r="GK401" i="1" s="1"/>
  <c r="GM401" i="1" s="1"/>
  <c r="GO401" i="1" s="1"/>
  <c r="GX398" i="1"/>
  <c r="S398" i="1"/>
  <c r="V390" i="1"/>
  <c r="S387" i="1"/>
  <c r="CP378" i="1"/>
  <c r="O378" i="1" s="1"/>
  <c r="R421" i="1"/>
  <c r="GK421" i="1" s="1"/>
  <c r="I408" i="1"/>
  <c r="S408" i="1" s="1"/>
  <c r="R398" i="1"/>
  <c r="GK398" i="1" s="1"/>
  <c r="P392" i="1"/>
  <c r="CP392" i="1" s="1"/>
  <c r="O392" i="1" s="1"/>
  <c r="P391" i="1"/>
  <c r="CP391" i="1" s="1"/>
  <c r="O391" i="1" s="1"/>
  <c r="Q391" i="1"/>
  <c r="CY388" i="1"/>
  <c r="X388" i="1" s="1"/>
  <c r="R387" i="1"/>
  <c r="GK387" i="1" s="1"/>
  <c r="CY379" i="1"/>
  <c r="X379" i="1" s="1"/>
  <c r="CZ379" i="1"/>
  <c r="Y379" i="1" s="1"/>
  <c r="GM355" i="1"/>
  <c r="GO355" i="1" s="1"/>
  <c r="CY351" i="1"/>
  <c r="X351" i="1" s="1"/>
  <c r="CZ351" i="1"/>
  <c r="Y351" i="1" s="1"/>
  <c r="T424" i="1"/>
  <c r="Q421" i="1"/>
  <c r="T419" i="1"/>
  <c r="T416" i="1"/>
  <c r="T414" i="1"/>
  <c r="T412" i="1"/>
  <c r="CR409" i="1"/>
  <c r="R409" i="1"/>
  <c r="GK409" i="1" s="1"/>
  <c r="GM409" i="1" s="1"/>
  <c r="GN409" i="1" s="1"/>
  <c r="W406" i="1"/>
  <c r="AB401" i="1"/>
  <c r="CQ401" i="1"/>
  <c r="CR389" i="1"/>
  <c r="CS389" i="1"/>
  <c r="R389" i="1"/>
  <c r="GK389" i="1" s="1"/>
  <c r="AB359" i="1"/>
  <c r="EI311" i="1"/>
  <c r="FR296" i="1"/>
  <c r="CU413" i="3"/>
  <c r="CX420" i="3"/>
  <c r="CX413" i="3"/>
  <c r="CX418" i="3"/>
  <c r="CX417" i="3"/>
  <c r="CX416" i="3"/>
  <c r="CX421" i="3"/>
  <c r="CX414" i="3"/>
  <c r="F444" i="1"/>
  <c r="Q426" i="1"/>
  <c r="CP426" i="1" s="1"/>
  <c r="O426" i="1" s="1"/>
  <c r="GM426" i="1" s="1"/>
  <c r="GO426" i="1" s="1"/>
  <c r="S422" i="1"/>
  <c r="P421" i="1"/>
  <c r="CX297" i="3"/>
  <c r="CX300" i="3"/>
  <c r="CU297" i="3"/>
  <c r="CV297" i="3"/>
  <c r="CX301" i="3"/>
  <c r="AD409" i="1"/>
  <c r="AB409" i="1" s="1"/>
  <c r="CS407" i="1"/>
  <c r="CX248" i="3"/>
  <c r="CX250" i="3"/>
  <c r="CX249" i="3"/>
  <c r="CX245" i="3"/>
  <c r="CU242" i="3"/>
  <c r="CW244" i="3"/>
  <c r="CX244" i="3"/>
  <c r="Q402" i="1"/>
  <c r="CP402" i="1" s="1"/>
  <c r="O402" i="1" s="1"/>
  <c r="GM402" i="1" s="1"/>
  <c r="GO402" i="1" s="1"/>
  <c r="CY399" i="1"/>
  <c r="X399" i="1" s="1"/>
  <c r="CP399" i="1"/>
  <c r="O399" i="1" s="1"/>
  <c r="U398" i="1"/>
  <c r="CY396" i="1"/>
  <c r="X396" i="1" s="1"/>
  <c r="CP396" i="1"/>
  <c r="O396" i="1" s="1"/>
  <c r="GM396" i="1" s="1"/>
  <c r="GO396" i="1" s="1"/>
  <c r="V392" i="1"/>
  <c r="S390" i="1"/>
  <c r="AD389" i="1"/>
  <c r="U387" i="1"/>
  <c r="CP379" i="1"/>
  <c r="O379" i="1" s="1"/>
  <c r="AB373" i="1"/>
  <c r="CY360" i="1"/>
  <c r="X360" i="1" s="1"/>
  <c r="CZ360" i="1"/>
  <c r="Y360" i="1" s="1"/>
  <c r="AG311" i="1"/>
  <c r="EU458" i="1"/>
  <c r="CW284" i="3"/>
  <c r="CW282" i="3"/>
  <c r="CU280" i="3"/>
  <c r="CW281" i="3"/>
  <c r="CX290" i="3"/>
  <c r="CX281" i="3"/>
  <c r="CX288" i="3"/>
  <c r="CX284" i="3"/>
  <c r="CX286" i="3"/>
  <c r="CR407" i="1"/>
  <c r="S406" i="1"/>
  <c r="S403" i="1"/>
  <c r="S400" i="1"/>
  <c r="S397" i="1"/>
  <c r="W396" i="1"/>
  <c r="P394" i="1"/>
  <c r="R390" i="1"/>
  <c r="GK390" i="1" s="1"/>
  <c r="AB389" i="1"/>
  <c r="CQ389" i="1"/>
  <c r="R384" i="1"/>
  <c r="GK384" i="1" s="1"/>
  <c r="CP362" i="1"/>
  <c r="O362" i="1" s="1"/>
  <c r="CP360" i="1"/>
  <c r="O360" i="1" s="1"/>
  <c r="CT383" i="1"/>
  <c r="CT381" i="1"/>
  <c r="CT379" i="1"/>
  <c r="R377" i="1"/>
  <c r="GK377" i="1" s="1"/>
  <c r="CT376" i="1"/>
  <c r="CY375" i="1"/>
  <c r="X375" i="1" s="1"/>
  <c r="CR374" i="1"/>
  <c r="CT372" i="1"/>
  <c r="CY371" i="1"/>
  <c r="X371" i="1" s="1"/>
  <c r="CR370" i="1"/>
  <c r="R369" i="1"/>
  <c r="GK369" i="1" s="1"/>
  <c r="AD367" i="1"/>
  <c r="P367" i="1"/>
  <c r="CP367" i="1" s="1"/>
  <c r="O367" i="1" s="1"/>
  <c r="GM367" i="1" s="1"/>
  <c r="GO367" i="1" s="1"/>
  <c r="CS365" i="1"/>
  <c r="AB365" i="1"/>
  <c r="S364" i="1"/>
  <c r="CP364" i="1" s="1"/>
  <c r="O364" i="1" s="1"/>
  <c r="CQ363" i="1"/>
  <c r="CT360" i="1"/>
  <c r="CY359" i="1"/>
  <c r="X359" i="1" s="1"/>
  <c r="CR358" i="1"/>
  <c r="S357" i="1"/>
  <c r="CR356" i="1"/>
  <c r="CU192" i="3"/>
  <c r="CX199" i="3"/>
  <c r="CW196" i="3"/>
  <c r="CX197" i="3"/>
  <c r="CX195" i="3"/>
  <c r="CX196" i="3"/>
  <c r="CX192" i="3"/>
  <c r="CX200" i="3"/>
  <c r="CQ354" i="1"/>
  <c r="CR353" i="1"/>
  <c r="F321" i="1"/>
  <c r="GC296" i="1"/>
  <c r="ET311" i="1"/>
  <c r="CR309" i="1"/>
  <c r="CS309" i="1"/>
  <c r="R309" i="1"/>
  <c r="GK309" i="1" s="1"/>
  <c r="Q377" i="1"/>
  <c r="Q369" i="1"/>
  <c r="CZ361" i="1"/>
  <c r="Y361" i="1" s="1"/>
  <c r="T347" i="1"/>
  <c r="AG428" i="1" s="1"/>
  <c r="P346" i="1"/>
  <c r="CU165" i="3"/>
  <c r="CX171" i="3"/>
  <c r="CV165" i="3"/>
  <c r="CX172" i="3"/>
  <c r="CW167" i="3"/>
  <c r="CX167" i="3"/>
  <c r="CX168" i="3"/>
  <c r="CX170" i="3"/>
  <c r="Q345" i="1"/>
  <c r="I347" i="1"/>
  <c r="CP306" i="1"/>
  <c r="O306" i="1" s="1"/>
  <c r="CP300" i="1"/>
  <c r="O300" i="1" s="1"/>
  <c r="GM300" i="1" s="1"/>
  <c r="FR300" i="1" s="1"/>
  <c r="BY311" i="1" s="1"/>
  <c r="AJ311" i="1"/>
  <c r="CL296" i="1"/>
  <c r="S380" i="1"/>
  <c r="S378" i="1"/>
  <c r="AD377" i="1"/>
  <c r="AB377" i="1" s="1"/>
  <c r="P377" i="1"/>
  <c r="R375" i="1"/>
  <c r="GK375" i="1" s="1"/>
  <c r="R373" i="1"/>
  <c r="GK373" i="1" s="1"/>
  <c r="R371" i="1"/>
  <c r="GK371" i="1" s="1"/>
  <c r="AD369" i="1"/>
  <c r="P369" i="1"/>
  <c r="CP369" i="1" s="1"/>
  <c r="O369" i="1" s="1"/>
  <c r="GM369" i="1" s="1"/>
  <c r="GN369" i="1" s="1"/>
  <c r="AB367" i="1"/>
  <c r="S366" i="1"/>
  <c r="Q364" i="1"/>
  <c r="R359" i="1"/>
  <c r="GK359" i="1" s="1"/>
  <c r="Q357" i="1"/>
  <c r="CP357" i="1" s="1"/>
  <c r="O357" i="1" s="1"/>
  <c r="CY349" i="1"/>
  <c r="X349" i="1" s="1"/>
  <c r="CZ349" i="1"/>
  <c r="Y349" i="1" s="1"/>
  <c r="CZ348" i="1"/>
  <c r="Y348" i="1" s="1"/>
  <c r="CR348" i="1"/>
  <c r="CS348" i="1"/>
  <c r="DL311" i="1"/>
  <c r="CQ309" i="1"/>
  <c r="AB309" i="1"/>
  <c r="EA311" i="1"/>
  <c r="EB142" i="1"/>
  <c r="DO153" i="1"/>
  <c r="Q375" i="1"/>
  <c r="Q373" i="1"/>
  <c r="Q371" i="1"/>
  <c r="Q359" i="1"/>
  <c r="CR308" i="1"/>
  <c r="CS308" i="1"/>
  <c r="R308" i="1"/>
  <c r="GK308" i="1" s="1"/>
  <c r="AH311" i="1"/>
  <c r="BZ296" i="1"/>
  <c r="EC185" i="1"/>
  <c r="DP196" i="1"/>
  <c r="CG196" i="1"/>
  <c r="AQ196" i="1"/>
  <c r="BZ185" i="1"/>
  <c r="Q382" i="1"/>
  <c r="CP382" i="1" s="1"/>
  <c r="O382" i="1" s="1"/>
  <c r="Q380" i="1"/>
  <c r="CP380" i="1" s="1"/>
  <c r="O380" i="1" s="1"/>
  <c r="CS377" i="1"/>
  <c r="AD375" i="1"/>
  <c r="AB375" i="1" s="1"/>
  <c r="P375" i="1"/>
  <c r="AD373" i="1"/>
  <c r="P373" i="1"/>
  <c r="AD371" i="1"/>
  <c r="AB371" i="1" s="1"/>
  <c r="P371" i="1"/>
  <c r="CS369" i="1"/>
  <c r="AB369" i="1"/>
  <c r="R361" i="1"/>
  <c r="GK361" i="1" s="1"/>
  <c r="AD359" i="1"/>
  <c r="P359" i="1"/>
  <c r="CP359" i="1" s="1"/>
  <c r="O359" i="1" s="1"/>
  <c r="GM359" i="1" s="1"/>
  <c r="GO359" i="1" s="1"/>
  <c r="R354" i="1"/>
  <c r="GK354" i="1" s="1"/>
  <c r="Q349" i="1"/>
  <c r="CP349" i="1" s="1"/>
  <c r="O349" i="1" s="1"/>
  <c r="AB348" i="1"/>
  <c r="P345" i="1"/>
  <c r="AD308" i="1"/>
  <c r="AB308" i="1" s="1"/>
  <c r="CZ305" i="1"/>
  <c r="Y305" i="1" s="1"/>
  <c r="CY305" i="1"/>
  <c r="X305" i="1" s="1"/>
  <c r="CY304" i="1"/>
  <c r="X304" i="1" s="1"/>
  <c r="CP304" i="1"/>
  <c r="O304" i="1" s="1"/>
  <c r="GM304" i="1" s="1"/>
  <c r="GO304" i="1" s="1"/>
  <c r="U76" i="1"/>
  <c r="AH69" i="1"/>
  <c r="CW252" i="3"/>
  <c r="CX256" i="3"/>
  <c r="CX257" i="3"/>
  <c r="CW253" i="3"/>
  <c r="CX254" i="3"/>
  <c r="CU251" i="3"/>
  <c r="CX252" i="3"/>
  <c r="CX253" i="3"/>
  <c r="CX228" i="3"/>
  <c r="CX229" i="3"/>
  <c r="CU227" i="3"/>
  <c r="CV227" i="3"/>
  <c r="CX210" i="3"/>
  <c r="CX209" i="3"/>
  <c r="CX206" i="3"/>
  <c r="CX204" i="3"/>
  <c r="CU201" i="3"/>
  <c r="CX203" i="3"/>
  <c r="CV201" i="3"/>
  <c r="CX201" i="3"/>
  <c r="CZ365" i="1"/>
  <c r="Y365" i="1" s="1"/>
  <c r="CS364" i="1"/>
  <c r="Q361" i="1"/>
  <c r="CS357" i="1"/>
  <c r="Q354" i="1"/>
  <c r="Q353" i="1"/>
  <c r="CZ352" i="1"/>
  <c r="Y352" i="1" s="1"/>
  <c r="GM352" i="1" s="1"/>
  <c r="GO352" i="1" s="1"/>
  <c r="CR346" i="1"/>
  <c r="CS346" i="1"/>
  <c r="R346" i="1"/>
  <c r="W345" i="1"/>
  <c r="F327" i="1"/>
  <c r="BB311" i="1"/>
  <c r="AF311" i="1"/>
  <c r="CZ308" i="1"/>
  <c r="Y308" i="1" s="1"/>
  <c r="CQ308" i="1"/>
  <c r="CT306" i="1"/>
  <c r="S306" i="1"/>
  <c r="CI196" i="1"/>
  <c r="BY185" i="1"/>
  <c r="AP196" i="1"/>
  <c r="DZ196" i="1"/>
  <c r="CT380" i="1"/>
  <c r="CT378" i="1"/>
  <c r="CS375" i="1"/>
  <c r="S374" i="1"/>
  <c r="CS373" i="1"/>
  <c r="CS371" i="1"/>
  <c r="S370" i="1"/>
  <c r="Q368" i="1"/>
  <c r="CP368" i="1" s="1"/>
  <c r="O368" i="1" s="1"/>
  <c r="GM368" i="1" s="1"/>
  <c r="GO368" i="1" s="1"/>
  <c r="CT366" i="1"/>
  <c r="R363" i="1"/>
  <c r="GK363" i="1" s="1"/>
  <c r="P361" i="1"/>
  <c r="CP361" i="1" s="1"/>
  <c r="O361" i="1" s="1"/>
  <c r="S358" i="1"/>
  <c r="S356" i="1"/>
  <c r="CX185" i="3"/>
  <c r="CX188" i="3"/>
  <c r="CU183" i="3"/>
  <c r="CW185" i="3"/>
  <c r="CW186" i="3"/>
  <c r="CX183" i="3"/>
  <c r="CX189" i="3"/>
  <c r="CX191" i="3"/>
  <c r="P354" i="1"/>
  <c r="P353" i="1"/>
  <c r="CP353" i="1" s="1"/>
  <c r="O353" i="1" s="1"/>
  <c r="GM353" i="1" s="1"/>
  <c r="GN353" i="1" s="1"/>
  <c r="CT351" i="1"/>
  <c r="CT348" i="1"/>
  <c r="V345" i="1"/>
  <c r="P326" i="1"/>
  <c r="CR307" i="1"/>
  <c r="CS307" i="1"/>
  <c r="AD307" i="1"/>
  <c r="R307" i="1"/>
  <c r="GK307" i="1" s="1"/>
  <c r="CS306" i="1"/>
  <c r="CR306" i="1"/>
  <c r="Q363" i="1"/>
  <c r="P309" i="1"/>
  <c r="CP309" i="1" s="1"/>
  <c r="O309" i="1" s="1"/>
  <c r="GM309" i="1" s="1"/>
  <c r="GO309" i="1" s="1"/>
  <c r="CQ307" i="1"/>
  <c r="AB307" i="1"/>
  <c r="P307" i="1"/>
  <c r="GK189" i="1"/>
  <c r="CU211" i="3"/>
  <c r="CW212" i="3"/>
  <c r="CX212" i="3"/>
  <c r="CX213" i="3"/>
  <c r="CX216" i="3"/>
  <c r="CX220" i="3"/>
  <c r="CX217" i="3"/>
  <c r="Q374" i="1"/>
  <c r="Q370" i="1"/>
  <c r="CP370" i="1" s="1"/>
  <c r="O370" i="1" s="1"/>
  <c r="R365" i="1"/>
  <c r="GK365" i="1" s="1"/>
  <c r="AD363" i="1"/>
  <c r="AB363" i="1" s="1"/>
  <c r="P363" i="1"/>
  <c r="AB361" i="1"/>
  <c r="Q358" i="1"/>
  <c r="CP358" i="1" s="1"/>
  <c r="O358" i="1" s="1"/>
  <c r="Q356" i="1"/>
  <c r="CP356" i="1" s="1"/>
  <c r="O356" i="1" s="1"/>
  <c r="AD354" i="1"/>
  <c r="AB354" i="1" s="1"/>
  <c r="AD353" i="1"/>
  <c r="AB353" i="1" s="1"/>
  <c r="AB352" i="1"/>
  <c r="AD349" i="1"/>
  <c r="FP296" i="1"/>
  <c r="FY311" i="1"/>
  <c r="CQ303" i="1"/>
  <c r="P303" i="1"/>
  <c r="CP303" i="1" s="1"/>
  <c r="O303" i="1" s="1"/>
  <c r="GM303" i="1" s="1"/>
  <c r="GN303" i="1" s="1"/>
  <c r="CY301" i="1"/>
  <c r="X301" i="1" s="1"/>
  <c r="EC311" i="1" s="1"/>
  <c r="CZ301" i="1"/>
  <c r="Y301" i="1" s="1"/>
  <c r="ED311" i="1" s="1"/>
  <c r="CQ299" i="1"/>
  <c r="AB299" i="1"/>
  <c r="P299" i="1"/>
  <c r="EA196" i="1"/>
  <c r="DY185" i="1"/>
  <c r="DL196" i="1"/>
  <c r="R383" i="1"/>
  <c r="GK383" i="1" s="1"/>
  <c r="GM383" i="1" s="1"/>
  <c r="GN383" i="1" s="1"/>
  <c r="R381" i="1"/>
  <c r="GK381" i="1" s="1"/>
  <c r="GX379" i="1"/>
  <c r="R379" i="1"/>
  <c r="GK379" i="1" s="1"/>
  <c r="Q365" i="1"/>
  <c r="CP365" i="1" s="1"/>
  <c r="O365" i="1" s="1"/>
  <c r="GM365" i="1" s="1"/>
  <c r="GO365" i="1" s="1"/>
  <c r="AB349" i="1"/>
  <c r="S347" i="1"/>
  <c r="AU311" i="1"/>
  <c r="CR301" i="1"/>
  <c r="CS301" i="1"/>
  <c r="R301" i="1"/>
  <c r="EB311" i="1"/>
  <c r="GD296" i="1"/>
  <c r="Q376" i="1"/>
  <c r="CP376" i="1" s="1"/>
  <c r="O376" i="1" s="1"/>
  <c r="GM376" i="1" s="1"/>
  <c r="GN376" i="1" s="1"/>
  <c r="Q372" i="1"/>
  <c r="CP372" i="1" s="1"/>
  <c r="O372" i="1" s="1"/>
  <c r="GM372" i="1" s="1"/>
  <c r="GN372" i="1" s="1"/>
  <c r="R367" i="1"/>
  <c r="GK367" i="1" s="1"/>
  <c r="CS363" i="1"/>
  <c r="CQ355" i="1"/>
  <c r="CT354" i="1"/>
  <c r="CY350" i="1"/>
  <c r="X350" i="1" s="1"/>
  <c r="GM350" i="1" s="1"/>
  <c r="GO350" i="1" s="1"/>
  <c r="Q348" i="1"/>
  <c r="CR347" i="1"/>
  <c r="CS347" i="1"/>
  <c r="CQ346" i="1"/>
  <c r="S345" i="1"/>
  <c r="EV311" i="1"/>
  <c r="GE296" i="1"/>
  <c r="CG311" i="1"/>
  <c r="P308" i="1"/>
  <c r="CP308" i="1" s="1"/>
  <c r="O308" i="1" s="1"/>
  <c r="GM308" i="1" s="1"/>
  <c r="GO308" i="1" s="1"/>
  <c r="AD301" i="1"/>
  <c r="AG142" i="1"/>
  <c r="T153" i="1"/>
  <c r="CU269" i="3"/>
  <c r="CX276" i="3"/>
  <c r="CW272" i="3"/>
  <c r="CX272" i="3"/>
  <c r="CW270" i="3"/>
  <c r="CW271" i="3"/>
  <c r="CX269" i="3"/>
  <c r="CX270" i="3"/>
  <c r="CX277" i="3"/>
  <c r="CX274" i="3"/>
  <c r="CX279" i="3"/>
  <c r="CW235" i="3"/>
  <c r="CX240" i="3"/>
  <c r="CX238" i="3"/>
  <c r="CX237" i="3"/>
  <c r="CX236" i="3"/>
  <c r="CU233" i="3"/>
  <c r="CX235" i="3"/>
  <c r="CV233" i="3"/>
  <c r="CX233" i="3"/>
  <c r="CX241" i="3"/>
  <c r="CU221" i="3"/>
  <c r="CX223" i="3"/>
  <c r="CS354" i="1"/>
  <c r="CS353" i="1"/>
  <c r="CR349" i="1"/>
  <c r="P348" i="1"/>
  <c r="CP348" i="1" s="1"/>
  <c r="O348" i="1" s="1"/>
  <c r="GM348" i="1" s="1"/>
  <c r="GO348" i="1" s="1"/>
  <c r="AD347" i="1"/>
  <c r="AB347" i="1" s="1"/>
  <c r="R345" i="1"/>
  <c r="EU296" i="1"/>
  <c r="P327" i="1"/>
  <c r="Q307" i="1"/>
  <c r="DV311" i="1" s="1"/>
  <c r="R306" i="1"/>
  <c r="GK306" i="1" s="1"/>
  <c r="CS305" i="1"/>
  <c r="AD305" i="1"/>
  <c r="AB305" i="1" s="1"/>
  <c r="R305" i="1"/>
  <c r="GK305" i="1" s="1"/>
  <c r="AB301" i="1"/>
  <c r="CQ301" i="1"/>
  <c r="CP298" i="1"/>
  <c r="O298" i="1" s="1"/>
  <c r="Q302" i="1"/>
  <c r="CP302" i="1" s="1"/>
  <c r="O302" i="1" s="1"/>
  <c r="GM302" i="1" s="1"/>
  <c r="GN302" i="1" s="1"/>
  <c r="Q300" i="1"/>
  <c r="Q298" i="1"/>
  <c r="CM296" i="1"/>
  <c r="F209" i="1"/>
  <c r="FY196" i="1"/>
  <c r="DK196" i="1"/>
  <c r="AU196" i="1"/>
  <c r="CQ190" i="1"/>
  <c r="CY149" i="1"/>
  <c r="X149" i="1" s="1"/>
  <c r="CZ149" i="1"/>
  <c r="Y149" i="1" s="1"/>
  <c r="CP146" i="1"/>
  <c r="O146" i="1" s="1"/>
  <c r="AJ153" i="1"/>
  <c r="CU139" i="3"/>
  <c r="CW140" i="3"/>
  <c r="CX140" i="3"/>
  <c r="Q191" i="1"/>
  <c r="FR142" i="1"/>
  <c r="EI153" i="1"/>
  <c r="FU142" i="1"/>
  <c r="EL153" i="1"/>
  <c r="GK144" i="1"/>
  <c r="FU69" i="1"/>
  <c r="EL76" i="1"/>
  <c r="ES76" i="1"/>
  <c r="GB69" i="1"/>
  <c r="P200" i="1"/>
  <c r="V194" i="1"/>
  <c r="W190" i="1"/>
  <c r="V189" i="1"/>
  <c r="S187" i="1"/>
  <c r="CT187" i="1"/>
  <c r="BZ142" i="1"/>
  <c r="AQ153" i="1"/>
  <c r="S150" i="1"/>
  <c r="CT150" i="1"/>
  <c r="CY147" i="1"/>
  <c r="X147" i="1" s="1"/>
  <c r="EC153" i="1" s="1"/>
  <c r="CZ147" i="1"/>
  <c r="Y147" i="1" s="1"/>
  <c r="ED153" i="1" s="1"/>
  <c r="DX153" i="1"/>
  <c r="AH153" i="1"/>
  <c r="AT76" i="1"/>
  <c r="CC69" i="1"/>
  <c r="CR192" i="1"/>
  <c r="CS192" i="1"/>
  <c r="R192" i="1"/>
  <c r="GK192" i="1" s="1"/>
  <c r="W191" i="1"/>
  <c r="AJ196" i="1" s="1"/>
  <c r="T189" i="1"/>
  <c r="AG196" i="1" s="1"/>
  <c r="CC142" i="1"/>
  <c r="AT153" i="1"/>
  <c r="GA153" i="1"/>
  <c r="FQ142" i="1"/>
  <c r="EH153" i="1"/>
  <c r="DZ153" i="1"/>
  <c r="CR302" i="1"/>
  <c r="CR300" i="1"/>
  <c r="CR298" i="1"/>
  <c r="EG226" i="1"/>
  <c r="F214" i="1"/>
  <c r="P206" i="1"/>
  <c r="EM196" i="1"/>
  <c r="BD196" i="1"/>
  <c r="CM185" i="1"/>
  <c r="U193" i="1"/>
  <c r="CZ192" i="1"/>
  <c r="Y192" i="1" s="1"/>
  <c r="AD192" i="1"/>
  <c r="AB192" i="1" s="1"/>
  <c r="V191" i="1"/>
  <c r="AI196" i="1" s="1"/>
  <c r="GX190" i="1"/>
  <c r="GB196" i="1" s="1"/>
  <c r="S189" i="1"/>
  <c r="CR188" i="1"/>
  <c r="CS188" i="1"/>
  <c r="R188" i="1"/>
  <c r="EM142" i="1"/>
  <c r="P172" i="1"/>
  <c r="CY151" i="1"/>
  <c r="X151" i="1" s="1"/>
  <c r="CZ151" i="1"/>
  <c r="Y151" i="1" s="1"/>
  <c r="AB150" i="1"/>
  <c r="CR148" i="1"/>
  <c r="CS148" i="1"/>
  <c r="AD148" i="1"/>
  <c r="AB148" i="1" s="1"/>
  <c r="Q148" i="1"/>
  <c r="CP148" i="1" s="1"/>
  <c r="O148" i="1" s="1"/>
  <c r="R148" i="1"/>
  <c r="GK148" i="1" s="1"/>
  <c r="CW178" i="3"/>
  <c r="CU174" i="3"/>
  <c r="CX181" i="3"/>
  <c r="CX174" i="3"/>
  <c r="CX182" i="3"/>
  <c r="CX177" i="3"/>
  <c r="CX178" i="3"/>
  <c r="CW176" i="3"/>
  <c r="EL196" i="1"/>
  <c r="AO196" i="1"/>
  <c r="CQ192" i="1"/>
  <c r="U189" i="1"/>
  <c r="CZ188" i="1"/>
  <c r="Y188" i="1" s="1"/>
  <c r="AD188" i="1"/>
  <c r="AB188" i="1" s="1"/>
  <c r="EG142" i="1"/>
  <c r="P157" i="1"/>
  <c r="BB226" i="1"/>
  <c r="P212" i="1"/>
  <c r="CU143" i="3"/>
  <c r="CV143" i="3"/>
  <c r="CX143" i="3"/>
  <c r="Q193" i="1"/>
  <c r="GX191" i="1"/>
  <c r="CJ196" i="1" s="1"/>
  <c r="P190" i="1"/>
  <c r="CP190" i="1" s="1"/>
  <c r="O190" i="1" s="1"/>
  <c r="CQ188" i="1"/>
  <c r="AB187" i="1"/>
  <c r="DY142" i="1"/>
  <c r="DL153" i="1"/>
  <c r="AI153" i="1"/>
  <c r="CQ73" i="1"/>
  <c r="AB73" i="1"/>
  <c r="P73" i="1"/>
  <c r="CP73" i="1" s="1"/>
  <c r="O73" i="1" s="1"/>
  <c r="GM73" i="1" s="1"/>
  <c r="GN73" i="1" s="1"/>
  <c r="EV196" i="1"/>
  <c r="GE185" i="1"/>
  <c r="GA196" i="1"/>
  <c r="FQ185" i="1"/>
  <c r="CU135" i="3"/>
  <c r="CV135" i="3"/>
  <c r="CX135" i="3"/>
  <c r="CW136" i="3"/>
  <c r="CX136" i="3"/>
  <c r="Q189" i="1"/>
  <c r="EB196" i="1"/>
  <c r="CJ153" i="1"/>
  <c r="EH196" i="1"/>
  <c r="CU145" i="3"/>
  <c r="CV145" i="3"/>
  <c r="CX145" i="3"/>
  <c r="CW146" i="3"/>
  <c r="CY193" i="1"/>
  <c r="X193" i="1" s="1"/>
  <c r="P178" i="1"/>
  <c r="EV142" i="1"/>
  <c r="GM149" i="1"/>
  <c r="GN149" i="1" s="1"/>
  <c r="EA153" i="1"/>
  <c r="CS194" i="1"/>
  <c r="R194" i="1"/>
  <c r="GK194" i="1" s="1"/>
  <c r="CP193" i="1"/>
  <c r="O193" i="1" s="1"/>
  <c r="S191" i="1"/>
  <c r="CW138" i="3"/>
  <c r="CX138" i="3"/>
  <c r="CU137" i="3"/>
  <c r="GD142" i="1"/>
  <c r="EU153" i="1"/>
  <c r="CY146" i="1"/>
  <c r="X146" i="1" s="1"/>
  <c r="CZ146" i="1"/>
  <c r="Y146" i="1" s="1"/>
  <c r="AF153" i="1"/>
  <c r="Q351" i="1"/>
  <c r="CP351" i="1" s="1"/>
  <c r="O351" i="1" s="1"/>
  <c r="GM351" i="1" s="1"/>
  <c r="GO351" i="1" s="1"/>
  <c r="Q304" i="1"/>
  <c r="ET196" i="1"/>
  <c r="CZ194" i="1"/>
  <c r="Y194" i="1" s="1"/>
  <c r="GM194" i="1" s="1"/>
  <c r="GN194" i="1" s="1"/>
  <c r="AD194" i="1"/>
  <c r="AB193" i="1"/>
  <c r="Q192" i="1"/>
  <c r="R191" i="1"/>
  <c r="GK191" i="1" s="1"/>
  <c r="CS190" i="1"/>
  <c r="R190" i="1"/>
  <c r="GK190" i="1" s="1"/>
  <c r="P189" i="1"/>
  <c r="CL142" i="1"/>
  <c r="BC153" i="1"/>
  <c r="GB153" i="1"/>
  <c r="CI69" i="1"/>
  <c r="AZ76" i="1"/>
  <c r="AB194" i="1"/>
  <c r="CQ194" i="1"/>
  <c r="P192" i="1"/>
  <c r="CP192" i="1" s="1"/>
  <c r="O192" i="1" s="1"/>
  <c r="GM192" i="1" s="1"/>
  <c r="GN192" i="1" s="1"/>
  <c r="U191" i="1"/>
  <c r="P191" i="1"/>
  <c r="CP191" i="1" s="1"/>
  <c r="O191" i="1" s="1"/>
  <c r="CZ190" i="1"/>
  <c r="Y190" i="1" s="1"/>
  <c r="AD190" i="1"/>
  <c r="AB190" i="1" s="1"/>
  <c r="AB189" i="1"/>
  <c r="Q188" i="1"/>
  <c r="CQ144" i="1"/>
  <c r="P144" i="1"/>
  <c r="FY153" i="1"/>
  <c r="ET153" i="1"/>
  <c r="P151" i="1"/>
  <c r="CP151" i="1" s="1"/>
  <c r="O151" i="1" s="1"/>
  <c r="GM151" i="1" s="1"/>
  <c r="GN151" i="1" s="1"/>
  <c r="Q150" i="1"/>
  <c r="CP150" i="1" s="1"/>
  <c r="O150" i="1" s="1"/>
  <c r="AD144" i="1"/>
  <c r="AB144" i="1" s="1"/>
  <c r="CT72" i="1"/>
  <c r="S72" i="1"/>
  <c r="AF76" i="1"/>
  <c r="CY71" i="1"/>
  <c r="X71" i="1" s="1"/>
  <c r="AK76" i="1" s="1"/>
  <c r="CM30" i="1"/>
  <c r="BD37" i="1"/>
  <c r="CQ35" i="1"/>
  <c r="P35" i="1"/>
  <c r="AB35" i="1"/>
  <c r="CQ34" i="1"/>
  <c r="AB34" i="1"/>
  <c r="P34" i="1"/>
  <c r="CX131" i="3"/>
  <c r="CU131" i="3"/>
  <c r="CV131" i="3"/>
  <c r="CX132" i="3"/>
  <c r="CS147" i="1"/>
  <c r="CK142" i="1"/>
  <c r="P85" i="1"/>
  <c r="EH69" i="1"/>
  <c r="FR76" i="1"/>
  <c r="CT151" i="1"/>
  <c r="CR147" i="1"/>
  <c r="CT146" i="1"/>
  <c r="DZ69" i="1"/>
  <c r="DM76" i="1"/>
  <c r="BB69" i="1"/>
  <c r="F89" i="1"/>
  <c r="CQ71" i="1"/>
  <c r="AB71" i="1"/>
  <c r="P71" i="1"/>
  <c r="EB30" i="1"/>
  <c r="DO37" i="1"/>
  <c r="CD30" i="1"/>
  <c r="AU37" i="1"/>
  <c r="CI153" i="1"/>
  <c r="CS151" i="1"/>
  <c r="S148" i="1"/>
  <c r="CQ147" i="1"/>
  <c r="CS144" i="1"/>
  <c r="DN76" i="1"/>
  <c r="EA69" i="1"/>
  <c r="GK72" i="1"/>
  <c r="DW76" i="1"/>
  <c r="CZ71" i="1"/>
  <c r="Y71" i="1" s="1"/>
  <c r="AL76" i="1" s="1"/>
  <c r="GB30" i="1"/>
  <c r="ES37" i="1"/>
  <c r="CU141" i="3"/>
  <c r="CV141" i="3"/>
  <c r="CX142" i="3"/>
  <c r="CV133" i="3"/>
  <c r="CX133" i="3"/>
  <c r="CU133" i="3"/>
  <c r="CR151" i="1"/>
  <c r="AP69" i="1"/>
  <c r="F85" i="1"/>
  <c r="GE69" i="1"/>
  <c r="CG153" i="1"/>
  <c r="AP153" i="1"/>
  <c r="CS150" i="1"/>
  <c r="AB149" i="1"/>
  <c r="CQ146" i="1"/>
  <c r="CM69" i="1"/>
  <c r="BD76" i="1"/>
  <c r="CT74" i="1"/>
  <c r="S74" i="1"/>
  <c r="CJ69" i="1"/>
  <c r="BA76" i="1"/>
  <c r="DY76" i="1"/>
  <c r="DU76" i="1"/>
  <c r="AT37" i="1"/>
  <c r="CC30" i="1"/>
  <c r="V37" i="1"/>
  <c r="AI30" i="1"/>
  <c r="S33" i="1"/>
  <c r="CT33" i="1"/>
  <c r="W37" i="1"/>
  <c r="AJ30" i="1"/>
  <c r="R147" i="1"/>
  <c r="Q144" i="1"/>
  <c r="AD153" i="1" s="1"/>
  <c r="GE142" i="1"/>
  <c r="BB26" i="1"/>
  <c r="F119" i="1"/>
  <c r="EB76" i="1"/>
  <c r="AJ76" i="1"/>
  <c r="AH37" i="1"/>
  <c r="Q147" i="1"/>
  <c r="CP147" i="1" s="1"/>
  <c r="O147" i="1" s="1"/>
  <c r="GA76" i="1"/>
  <c r="CG69" i="1"/>
  <c r="AX76" i="1"/>
  <c r="AI76" i="1"/>
  <c r="F53" i="1"/>
  <c r="BC30" i="1"/>
  <c r="BC106" i="1"/>
  <c r="FY37" i="1"/>
  <c r="FR30" i="1"/>
  <c r="EI37" i="1"/>
  <c r="Q187" i="1"/>
  <c r="P145" i="1"/>
  <c r="P92" i="1"/>
  <c r="AU69" i="1"/>
  <c r="F95" i="1"/>
  <c r="DZ30" i="1"/>
  <c r="DM37" i="1"/>
  <c r="AG76" i="1"/>
  <c r="P46" i="1"/>
  <c r="EH30" i="1"/>
  <c r="EH106" i="1"/>
  <c r="F47" i="1"/>
  <c r="AQ30" i="1"/>
  <c r="EA37" i="1"/>
  <c r="Q145" i="1"/>
  <c r="DV153" i="1" s="1"/>
  <c r="BC76" i="1"/>
  <c r="AQ76" i="1"/>
  <c r="CW20" i="3"/>
  <c r="CU19" i="3"/>
  <c r="BY69" i="1"/>
  <c r="CJ37" i="1"/>
  <c r="CW558" i="3"/>
  <c r="CX558" i="3"/>
  <c r="DF608" i="3"/>
  <c r="DH608" i="3"/>
  <c r="DI608" i="3"/>
  <c r="DJ608" i="3" s="1"/>
  <c r="CX578" i="3"/>
  <c r="CV563" i="3"/>
  <c r="CX563" i="3"/>
  <c r="Q72" i="1"/>
  <c r="CP72" i="1" s="1"/>
  <c r="O72" i="1" s="1"/>
  <c r="GD69" i="1"/>
  <c r="BB30" i="1"/>
  <c r="F50" i="1"/>
  <c r="FV30" i="1"/>
  <c r="EM37" i="1"/>
  <c r="CR33" i="1"/>
  <c r="Q33" i="1"/>
  <c r="R33" i="1"/>
  <c r="CS33" i="1"/>
  <c r="AG37" i="1"/>
  <c r="CX583" i="3"/>
  <c r="AD72" i="1"/>
  <c r="AB72" i="1" s="1"/>
  <c r="CU13" i="3"/>
  <c r="CX13" i="3"/>
  <c r="CW14" i="3"/>
  <c r="FQ69" i="1"/>
  <c r="FP30" i="1"/>
  <c r="EG37" i="1"/>
  <c r="AX37" i="1"/>
  <c r="AD33" i="1"/>
  <c r="AB33" i="1" s="1"/>
  <c r="CY32" i="1"/>
  <c r="X32" i="1" s="1"/>
  <c r="AK37" i="1" s="1"/>
  <c r="AF37" i="1"/>
  <c r="CX581" i="3"/>
  <c r="CW571" i="3"/>
  <c r="FP69" i="1"/>
  <c r="EV37" i="1"/>
  <c r="AZ37" i="1"/>
  <c r="CI30" i="1"/>
  <c r="CS72" i="1"/>
  <c r="CZ32" i="1"/>
  <c r="Y32" i="1" s="1"/>
  <c r="AL37" i="1" s="1"/>
  <c r="CX559" i="3"/>
  <c r="CV15" i="3"/>
  <c r="CW16" i="3"/>
  <c r="CX16" i="3"/>
  <c r="CU15" i="3"/>
  <c r="ET37" i="1"/>
  <c r="DY37" i="1"/>
  <c r="DG609" i="3"/>
  <c r="DF609" i="3"/>
  <c r="DH609" i="3"/>
  <c r="DI609" i="3"/>
  <c r="DJ609" i="3" s="1"/>
  <c r="CX557" i="3"/>
  <c r="CW584" i="3"/>
  <c r="CX579" i="3"/>
  <c r="CX569" i="3"/>
  <c r="CX562" i="3"/>
  <c r="F80" i="1"/>
  <c r="Q74" i="1"/>
  <c r="CP74" i="1" s="1"/>
  <c r="O74" i="1" s="1"/>
  <c r="GA37" i="1"/>
  <c r="AP37" i="1"/>
  <c r="DG608" i="3"/>
  <c r="CV606" i="3"/>
  <c r="CX606" i="3"/>
  <c r="CX594" i="3"/>
  <c r="CV582" i="3"/>
  <c r="CU17" i="3"/>
  <c r="CX18" i="3"/>
  <c r="GK32" i="1"/>
  <c r="CV610" i="3"/>
  <c r="CX610" i="3"/>
  <c r="CX553" i="3"/>
  <c r="R71" i="1"/>
  <c r="Q71" i="1"/>
  <c r="AD76" i="1" s="1"/>
  <c r="EL37" i="1"/>
  <c r="FU30" i="1"/>
  <c r="R34" i="1"/>
  <c r="GK34" i="1" s="1"/>
  <c r="CS34" i="1"/>
  <c r="Q34" i="1"/>
  <c r="AD37" i="1" s="1"/>
  <c r="CR34" i="1"/>
  <c r="CP32" i="1"/>
  <c r="O32" i="1" s="1"/>
  <c r="CX575" i="3"/>
  <c r="CX570" i="3"/>
  <c r="AB32" i="1"/>
  <c r="CX589" i="3"/>
  <c r="CX516" i="3"/>
  <c r="DG488" i="3"/>
  <c r="DF488" i="3"/>
  <c r="DJ488" i="3" s="1"/>
  <c r="DH488" i="3"/>
  <c r="DI488" i="3"/>
  <c r="CX478" i="3"/>
  <c r="CX546" i="3"/>
  <c r="DG511" i="3"/>
  <c r="DF511" i="3"/>
  <c r="DJ511" i="3" s="1"/>
  <c r="DH511" i="3"/>
  <c r="DI511" i="3"/>
  <c r="DH504" i="3"/>
  <c r="DF504" i="3"/>
  <c r="DJ504" i="3" s="1"/>
  <c r="DG504" i="3"/>
  <c r="DI504" i="3"/>
  <c r="DG463" i="3"/>
  <c r="DF463" i="3"/>
  <c r="DJ463" i="3" s="1"/>
  <c r="DH463" i="3"/>
  <c r="DI463" i="3"/>
  <c r="CX415" i="3"/>
  <c r="CX549" i="3"/>
  <c r="CW548" i="3"/>
  <c r="CX534" i="3"/>
  <c r="CX521" i="3"/>
  <c r="DG514" i="3"/>
  <c r="DH514" i="3"/>
  <c r="DI514" i="3"/>
  <c r="DI509" i="3"/>
  <c r="DF509" i="3"/>
  <c r="DJ509" i="3" s="1"/>
  <c r="DG509" i="3"/>
  <c r="DH509" i="3"/>
  <c r="CX571" i="3"/>
  <c r="CW570" i="3"/>
  <c r="CX560" i="3"/>
  <c r="CX537" i="3"/>
  <c r="CW524" i="3"/>
  <c r="CX524" i="3"/>
  <c r="CX519" i="3"/>
  <c r="CX474" i="3"/>
  <c r="AO37" i="1"/>
  <c r="CX592" i="3"/>
  <c r="CX551" i="3"/>
  <c r="CX605" i="3"/>
  <c r="CX604" i="3"/>
  <c r="CX603" i="3"/>
  <c r="CX602" i="3"/>
  <c r="CX601" i="3"/>
  <c r="CX600" i="3"/>
  <c r="CX599" i="3"/>
  <c r="CX598" i="3"/>
  <c r="CX597" i="3"/>
  <c r="CX596" i="3"/>
  <c r="CX595" i="3"/>
  <c r="CX573" i="3"/>
  <c r="CV531" i="3"/>
  <c r="CX522" i="3"/>
  <c r="CW522" i="3"/>
  <c r="CX584" i="3"/>
  <c r="CW583" i="3"/>
  <c r="CX542" i="3"/>
  <c r="DG505" i="3"/>
  <c r="DF505" i="3"/>
  <c r="DJ505" i="3" s="1"/>
  <c r="DH505" i="3"/>
  <c r="DI505" i="3"/>
  <c r="DH500" i="3"/>
  <c r="DF500" i="3"/>
  <c r="DG500" i="3"/>
  <c r="DI500" i="3"/>
  <c r="DJ500" i="3" s="1"/>
  <c r="CV479" i="3"/>
  <c r="CX535" i="3"/>
  <c r="CX525" i="3"/>
  <c r="CX515" i="3"/>
  <c r="DI503" i="3"/>
  <c r="DF503" i="3"/>
  <c r="DJ503" i="3" s="1"/>
  <c r="DG503" i="3"/>
  <c r="DH503" i="3"/>
  <c r="DH607" i="3"/>
  <c r="CX586" i="3"/>
  <c r="CW564" i="3"/>
  <c r="CX554" i="3"/>
  <c r="DH510" i="3"/>
  <c r="DF510" i="3"/>
  <c r="DJ510" i="3" s="1"/>
  <c r="DG510" i="3"/>
  <c r="DI510" i="3"/>
  <c r="DF508" i="3"/>
  <c r="DJ508" i="3" s="1"/>
  <c r="DG508" i="3"/>
  <c r="DH508" i="3"/>
  <c r="DI508" i="3"/>
  <c r="DF607" i="3"/>
  <c r="CX576" i="3"/>
  <c r="CX566" i="3"/>
  <c r="CX518" i="3"/>
  <c r="CX482" i="3"/>
  <c r="CX473" i="3"/>
  <c r="CX545" i="3"/>
  <c r="CX539" i="3"/>
  <c r="CW536" i="3"/>
  <c r="DF494" i="3"/>
  <c r="DJ494" i="3" s="1"/>
  <c r="DG494" i="3"/>
  <c r="DH494" i="3"/>
  <c r="DI494" i="3"/>
  <c r="DF499" i="3"/>
  <c r="DJ499" i="3" s="1"/>
  <c r="DG498" i="3"/>
  <c r="CX487" i="3"/>
  <c r="DF464" i="3"/>
  <c r="DJ464" i="3" s="1"/>
  <c r="DI464" i="3"/>
  <c r="DF460" i="3"/>
  <c r="DJ460" i="3" s="1"/>
  <c r="DI447" i="3"/>
  <c r="DH447" i="3"/>
  <c r="DH448" i="3"/>
  <c r="DI448" i="3"/>
  <c r="DI440" i="3"/>
  <c r="DG440" i="3"/>
  <c r="DH432" i="3"/>
  <c r="DF432" i="3"/>
  <c r="DJ432" i="3" s="1"/>
  <c r="DI425" i="3"/>
  <c r="DH425" i="3"/>
  <c r="DG367" i="3"/>
  <c r="DH367" i="3"/>
  <c r="DF367" i="3"/>
  <c r="DJ367" i="3" s="1"/>
  <c r="DI367" i="3"/>
  <c r="CX536" i="3"/>
  <c r="CV473" i="3"/>
  <c r="CX471" i="3"/>
  <c r="DF469" i="3"/>
  <c r="DJ469" i="3" s="1"/>
  <c r="DI469" i="3"/>
  <c r="DF456" i="3"/>
  <c r="DI456" i="3"/>
  <c r="DG449" i="3"/>
  <c r="DI449" i="3"/>
  <c r="DH426" i="3"/>
  <c r="DI426" i="3"/>
  <c r="CW501" i="3"/>
  <c r="DF489" i="3"/>
  <c r="DJ489" i="3" s="1"/>
  <c r="DI489" i="3"/>
  <c r="DI486" i="3"/>
  <c r="CX475" i="3"/>
  <c r="DI466" i="3"/>
  <c r="DF462" i="3"/>
  <c r="DJ462" i="3" s="1"/>
  <c r="DI446" i="3"/>
  <c r="DF437" i="3"/>
  <c r="DJ437" i="3" s="1"/>
  <c r="DH437" i="3"/>
  <c r="CW434" i="3"/>
  <c r="DH431" i="3"/>
  <c r="DG427" i="3"/>
  <c r="DI427" i="3"/>
  <c r="CX408" i="3"/>
  <c r="CW516" i="3"/>
  <c r="DH486" i="3"/>
  <c r="DI468" i="3"/>
  <c r="DJ468" i="3" s="1"/>
  <c r="DI467" i="3"/>
  <c r="DG466" i="3"/>
  <c r="DI458" i="3"/>
  <c r="DF458" i="3"/>
  <c r="DJ458" i="3" s="1"/>
  <c r="DI454" i="3"/>
  <c r="DJ454" i="3" s="1"/>
  <c r="DH453" i="3"/>
  <c r="DG446" i="3"/>
  <c r="DJ446" i="3" s="1"/>
  <c r="DH441" i="3"/>
  <c r="DG441" i="3"/>
  <c r="DH439" i="3"/>
  <c r="DI434" i="3"/>
  <c r="DF434" i="3"/>
  <c r="DH434" i="3"/>
  <c r="DI424" i="3"/>
  <c r="DG391" i="3"/>
  <c r="DI391" i="3"/>
  <c r="DF391" i="3"/>
  <c r="DJ391" i="3" s="1"/>
  <c r="DH391" i="3"/>
  <c r="DF486" i="3"/>
  <c r="CX476" i="3"/>
  <c r="DI472" i="3"/>
  <c r="DJ472" i="3" s="1"/>
  <c r="DH468" i="3"/>
  <c r="DH467" i="3"/>
  <c r="DF466" i="3"/>
  <c r="DJ466" i="3" s="1"/>
  <c r="DI455" i="3"/>
  <c r="DH454" i="3"/>
  <c r="DF446" i="3"/>
  <c r="DG442" i="3"/>
  <c r="DH442" i="3"/>
  <c r="CX532" i="3"/>
  <c r="DI502" i="3"/>
  <c r="DG472" i="3"/>
  <c r="DF468" i="3"/>
  <c r="DF467" i="3"/>
  <c r="DJ467" i="3" s="1"/>
  <c r="DI457" i="3"/>
  <c r="DH456" i="3"/>
  <c r="DG455" i="3"/>
  <c r="DJ455" i="3" s="1"/>
  <c r="DF454" i="3"/>
  <c r="DG448" i="3"/>
  <c r="CX443" i="3"/>
  <c r="DG438" i="3"/>
  <c r="DI438" i="3"/>
  <c r="DI433" i="3"/>
  <c r="DJ433" i="3" s="1"/>
  <c r="DI432" i="3"/>
  <c r="DI430" i="3"/>
  <c r="DF430" i="3"/>
  <c r="DJ430" i="3" s="1"/>
  <c r="DG425" i="3"/>
  <c r="DF424" i="3"/>
  <c r="CX403" i="3"/>
  <c r="DI507" i="3"/>
  <c r="DH502" i="3"/>
  <c r="DI501" i="3"/>
  <c r="DF472" i="3"/>
  <c r="DH457" i="3"/>
  <c r="DG456" i="3"/>
  <c r="DJ456" i="3" s="1"/>
  <c r="DF455" i="3"/>
  <c r="DF452" i="3"/>
  <c r="DJ452" i="3" s="1"/>
  <c r="DI452" i="3"/>
  <c r="DH449" i="3"/>
  <c r="DF448" i="3"/>
  <c r="DJ448" i="3" s="1"/>
  <c r="DH440" i="3"/>
  <c r="DH435" i="3"/>
  <c r="DF435" i="3"/>
  <c r="DJ435" i="3" s="1"/>
  <c r="DI435" i="3"/>
  <c r="DG433" i="3"/>
  <c r="DG432" i="3"/>
  <c r="DG426" i="3"/>
  <c r="DF425" i="3"/>
  <c r="DJ425" i="3" s="1"/>
  <c r="CX412" i="3"/>
  <c r="CX409" i="3"/>
  <c r="CX529" i="3"/>
  <c r="DI513" i="3"/>
  <c r="DH507" i="3"/>
  <c r="DI506" i="3"/>
  <c r="DG502" i="3"/>
  <c r="DJ502" i="3" s="1"/>
  <c r="DH501" i="3"/>
  <c r="DI493" i="3"/>
  <c r="DI491" i="3"/>
  <c r="DI490" i="3"/>
  <c r="CX480" i="3"/>
  <c r="DG469" i="3"/>
  <c r="DF461" i="3"/>
  <c r="DJ461" i="3" s="1"/>
  <c r="DI461" i="3"/>
  <c r="DF457" i="3"/>
  <c r="DF440" i="3"/>
  <c r="DJ440" i="3" s="1"/>
  <c r="DF433" i="3"/>
  <c r="DF426" i="3"/>
  <c r="DJ426" i="3" s="1"/>
  <c r="DG400" i="3"/>
  <c r="DI400" i="3"/>
  <c r="DH400" i="3"/>
  <c r="DH366" i="3"/>
  <c r="DG366" i="3"/>
  <c r="DF366" i="3"/>
  <c r="DJ366" i="3" s="1"/>
  <c r="DI366" i="3"/>
  <c r="DH513" i="3"/>
  <c r="DI512" i="3"/>
  <c r="DH506" i="3"/>
  <c r="DG501" i="3"/>
  <c r="DJ501" i="3" s="1"/>
  <c r="DI497" i="3"/>
  <c r="DI496" i="3"/>
  <c r="DH495" i="3"/>
  <c r="DI492" i="3"/>
  <c r="DH491" i="3"/>
  <c r="DG490" i="3"/>
  <c r="DG489" i="3"/>
  <c r="DI459" i="3"/>
  <c r="DH458" i="3"/>
  <c r="CX444" i="3"/>
  <c r="DI441" i="3"/>
  <c r="DI437" i="3"/>
  <c r="DG434" i="3"/>
  <c r="DJ434" i="3" s="1"/>
  <c r="CW539" i="3"/>
  <c r="CX526" i="3"/>
  <c r="DH512" i="3"/>
  <c r="CV482" i="3"/>
  <c r="DG439" i="3"/>
  <c r="DI439" i="3"/>
  <c r="DI431" i="3"/>
  <c r="DF431" i="3"/>
  <c r="DJ431" i="3" s="1"/>
  <c r="CX422" i="3"/>
  <c r="CW404" i="3"/>
  <c r="CX484" i="3"/>
  <c r="DI453" i="3"/>
  <c r="DF453" i="3"/>
  <c r="DJ453" i="3" s="1"/>
  <c r="DG436" i="3"/>
  <c r="DF436" i="3"/>
  <c r="DJ436" i="3" s="1"/>
  <c r="DI436" i="3"/>
  <c r="CV413" i="3"/>
  <c r="CX407" i="3"/>
  <c r="DI485" i="3"/>
  <c r="DJ485" i="3" s="1"/>
  <c r="DG428" i="3"/>
  <c r="DI402" i="3"/>
  <c r="DF399" i="3"/>
  <c r="DJ399" i="3" s="1"/>
  <c r="DF390" i="3"/>
  <c r="DJ390" i="3" s="1"/>
  <c r="DF377" i="3"/>
  <c r="DJ377" i="3" s="1"/>
  <c r="DG373" i="3"/>
  <c r="DI373" i="3"/>
  <c r="DI369" i="3"/>
  <c r="CX357" i="3"/>
  <c r="DH353" i="3"/>
  <c r="DH350" i="3"/>
  <c r="DG350" i="3"/>
  <c r="DJ350" i="3" s="1"/>
  <c r="CV303" i="3"/>
  <c r="DF395" i="3"/>
  <c r="DJ395" i="3" s="1"/>
  <c r="DI395" i="3"/>
  <c r="DF386" i="3"/>
  <c r="DJ386" i="3" s="1"/>
  <c r="DI386" i="3"/>
  <c r="DI365" i="3"/>
  <c r="DG365" i="3"/>
  <c r="DI336" i="3"/>
  <c r="DF336" i="3"/>
  <c r="DJ336" i="3" s="1"/>
  <c r="DG336" i="3"/>
  <c r="DH336" i="3"/>
  <c r="DI393" i="3"/>
  <c r="DI383" i="3"/>
  <c r="DF351" i="3"/>
  <c r="DH351" i="3"/>
  <c r="CX321" i="3"/>
  <c r="DG401" i="3"/>
  <c r="DI394" i="3"/>
  <c r="DG393" i="3"/>
  <c r="DI385" i="3"/>
  <c r="DG383" i="3"/>
  <c r="DJ383" i="3" s="1"/>
  <c r="DF382" i="3"/>
  <c r="DG371" i="3"/>
  <c r="DF370" i="3"/>
  <c r="DJ370" i="3" s="1"/>
  <c r="DF363" i="3"/>
  <c r="DJ363" i="3" s="1"/>
  <c r="CX358" i="3"/>
  <c r="DI355" i="3"/>
  <c r="DI342" i="3"/>
  <c r="DG342" i="3"/>
  <c r="CW273" i="3"/>
  <c r="DH394" i="3"/>
  <c r="DF393" i="3"/>
  <c r="DJ393" i="3" s="1"/>
  <c r="DI349" i="3"/>
  <c r="DH331" i="3"/>
  <c r="DF398" i="3"/>
  <c r="DJ398" i="3" s="1"/>
  <c r="DI398" i="3"/>
  <c r="DF394" i="3"/>
  <c r="DJ394" i="3" s="1"/>
  <c r="DI389" i="3"/>
  <c r="DF389" i="3"/>
  <c r="DJ389" i="3" s="1"/>
  <c r="DF385" i="3"/>
  <c r="DH361" i="3"/>
  <c r="DG361" i="3"/>
  <c r="DJ361" i="3" s="1"/>
  <c r="DH343" i="3"/>
  <c r="DG343" i="3"/>
  <c r="DI451" i="3"/>
  <c r="DI445" i="3"/>
  <c r="CX419" i="3"/>
  <c r="CW414" i="3"/>
  <c r="DI396" i="3"/>
  <c r="DH395" i="3"/>
  <c r="DI387" i="3"/>
  <c r="DH386" i="3"/>
  <c r="DF364" i="3"/>
  <c r="DJ364" i="3" s="1"/>
  <c r="CW362" i="3"/>
  <c r="DF350" i="3"/>
  <c r="DF349" i="3"/>
  <c r="DG344" i="3"/>
  <c r="DH344" i="3"/>
  <c r="CX337" i="3"/>
  <c r="CV337" i="3"/>
  <c r="CX324" i="3"/>
  <c r="CX289" i="3"/>
  <c r="CX410" i="3"/>
  <c r="CX404" i="3"/>
  <c r="DI397" i="3"/>
  <c r="DG396" i="3"/>
  <c r="DG395" i="3"/>
  <c r="DI388" i="3"/>
  <c r="DG387" i="3"/>
  <c r="DG386" i="3"/>
  <c r="DF368" i="3"/>
  <c r="DJ368" i="3" s="1"/>
  <c r="DI368" i="3"/>
  <c r="DH365" i="3"/>
  <c r="DF362" i="3"/>
  <c r="DH362" i="3"/>
  <c r="DI351" i="3"/>
  <c r="DH397" i="3"/>
  <c r="DF396" i="3"/>
  <c r="DJ396" i="3" s="1"/>
  <c r="DH388" i="3"/>
  <c r="DF387" i="3"/>
  <c r="DJ387" i="3" s="1"/>
  <c r="CX380" i="3"/>
  <c r="DF378" i="3"/>
  <c r="DJ378" i="3" s="1"/>
  <c r="DI378" i="3"/>
  <c r="DF365" i="3"/>
  <c r="DJ365" i="3" s="1"/>
  <c r="DI354" i="3"/>
  <c r="DG354" i="3"/>
  <c r="DG351" i="3"/>
  <c r="DJ351" i="3" s="1"/>
  <c r="DG450" i="3"/>
  <c r="DI423" i="3"/>
  <c r="DJ423" i="3" s="1"/>
  <c r="DF397" i="3"/>
  <c r="DJ397" i="3" s="1"/>
  <c r="DF392" i="3"/>
  <c r="DJ392" i="3" s="1"/>
  <c r="DI392" i="3"/>
  <c r="DF388" i="3"/>
  <c r="DJ388" i="3" s="1"/>
  <c r="DI381" i="3"/>
  <c r="DF381" i="3"/>
  <c r="DI376" i="3"/>
  <c r="DI360" i="3"/>
  <c r="DH352" i="3"/>
  <c r="CX311" i="3"/>
  <c r="CX298" i="3"/>
  <c r="DI371" i="3"/>
  <c r="DH371" i="3"/>
  <c r="DH355" i="3"/>
  <c r="DG355" i="3"/>
  <c r="DI331" i="3"/>
  <c r="DF331" i="3"/>
  <c r="DJ331" i="3" s="1"/>
  <c r="CX309" i="3"/>
  <c r="DG398" i="3"/>
  <c r="DF384" i="3"/>
  <c r="DI384" i="3"/>
  <c r="DH372" i="3"/>
  <c r="DI372" i="3"/>
  <c r="DF361" i="3"/>
  <c r="DF360" i="3"/>
  <c r="DG356" i="3"/>
  <c r="DH356" i="3"/>
  <c r="CX347" i="3"/>
  <c r="DF343" i="3"/>
  <c r="DJ343" i="3" s="1"/>
  <c r="CX294" i="3"/>
  <c r="DH346" i="3"/>
  <c r="DI345" i="3"/>
  <c r="DH340" i="3"/>
  <c r="DG339" i="3"/>
  <c r="DJ339" i="3" s="1"/>
  <c r="DH338" i="3"/>
  <c r="DI335" i="3"/>
  <c r="DG334" i="3"/>
  <c r="DG332" i="3"/>
  <c r="CX312" i="3"/>
  <c r="CX306" i="3"/>
  <c r="CX282" i="3"/>
  <c r="CV251" i="3"/>
  <c r="DF339" i="3"/>
  <c r="DG338" i="3"/>
  <c r="DJ338" i="3" s="1"/>
  <c r="CX325" i="3"/>
  <c r="CX273" i="3"/>
  <c r="CW234" i="3"/>
  <c r="DG345" i="3"/>
  <c r="DF335" i="3"/>
  <c r="DJ335" i="3" s="1"/>
  <c r="CX268" i="3"/>
  <c r="CV260" i="3"/>
  <c r="CX260" i="3"/>
  <c r="CX308" i="3"/>
  <c r="CX258" i="3"/>
  <c r="CX328" i="3"/>
  <c r="CX316" i="3"/>
  <c r="CX287" i="3"/>
  <c r="DI375" i="3"/>
  <c r="DI359" i="3"/>
  <c r="CX319" i="3"/>
  <c r="CW318" i="3"/>
  <c r="CX226" i="3"/>
  <c r="DF329" i="3"/>
  <c r="DI329" i="3"/>
  <c r="DJ329" i="3" s="1"/>
  <c r="CX302" i="3"/>
  <c r="CX296" i="3"/>
  <c r="DI333" i="3"/>
  <c r="DJ333" i="3" s="1"/>
  <c r="DF333" i="3"/>
  <c r="CX266" i="3"/>
  <c r="CX246" i="3"/>
  <c r="DG374" i="3"/>
  <c r="CX322" i="3"/>
  <c r="CX303" i="3"/>
  <c r="CW298" i="3"/>
  <c r="CX285" i="3"/>
  <c r="CX278" i="3"/>
  <c r="CX259" i="3"/>
  <c r="CV242" i="3"/>
  <c r="CX291" i="3"/>
  <c r="CX275" i="3"/>
  <c r="CX263" i="3"/>
  <c r="CX239" i="3"/>
  <c r="CX230" i="3"/>
  <c r="CX251" i="3"/>
  <c r="CX242" i="3"/>
  <c r="CX219" i="3"/>
  <c r="CX231" i="3"/>
  <c r="CX255" i="3"/>
  <c r="CW243" i="3"/>
  <c r="CX243" i="3"/>
  <c r="CX215" i="3"/>
  <c r="CW193" i="3"/>
  <c r="CX227" i="3"/>
  <c r="CV224" i="3"/>
  <c r="CX224" i="3"/>
  <c r="CV280" i="3"/>
  <c r="CX280" i="3"/>
  <c r="CX234" i="3"/>
  <c r="CV211" i="3"/>
  <c r="CW283" i="3"/>
  <c r="CX283" i="3"/>
  <c r="CV269" i="3"/>
  <c r="CX247" i="3"/>
  <c r="CV221" i="3"/>
  <c r="CX221" i="3"/>
  <c r="CX218" i="3"/>
  <c r="CX299" i="3"/>
  <c r="CX271" i="3"/>
  <c r="CX222" i="3"/>
  <c r="CX214" i="3"/>
  <c r="CX205" i="3"/>
  <c r="CW187" i="3"/>
  <c r="CW184" i="3"/>
  <c r="CX184" i="3"/>
  <c r="CW166" i="3"/>
  <c r="CX146" i="3"/>
  <c r="CV137" i="3"/>
  <c r="DH119" i="3"/>
  <c r="DF119" i="3"/>
  <c r="DJ119" i="3" s="1"/>
  <c r="DG119" i="3"/>
  <c r="DI119" i="3"/>
  <c r="CX173" i="3"/>
  <c r="DF83" i="3"/>
  <c r="DJ83" i="3" s="1"/>
  <c r="DG83" i="3"/>
  <c r="DI83" i="3"/>
  <c r="DH83" i="3"/>
  <c r="CW202" i="3"/>
  <c r="CX202" i="3"/>
  <c r="CX179" i="3"/>
  <c r="CX176" i="3"/>
  <c r="CW144" i="3"/>
  <c r="DG126" i="3"/>
  <c r="DJ126" i="3" s="1"/>
  <c r="DF126" i="3"/>
  <c r="DH126" i="3"/>
  <c r="DI126" i="3"/>
  <c r="CX193" i="3"/>
  <c r="CV192" i="3"/>
  <c r="CW142" i="3"/>
  <c r="DF129" i="3"/>
  <c r="DJ129" i="3" s="1"/>
  <c r="DG129" i="3"/>
  <c r="DH129" i="3"/>
  <c r="DI129" i="3"/>
  <c r="CW169" i="3"/>
  <c r="DF154" i="3"/>
  <c r="DG154" i="3"/>
  <c r="DJ154" i="3" s="1"/>
  <c r="DH154" i="3"/>
  <c r="DI154" i="3"/>
  <c r="CV174" i="3"/>
  <c r="CW194" i="3"/>
  <c r="CX194" i="3"/>
  <c r="CX180" i="3"/>
  <c r="CW177" i="3"/>
  <c r="DF162" i="3"/>
  <c r="DJ162" i="3" s="1"/>
  <c r="DG162" i="3"/>
  <c r="DH162" i="3"/>
  <c r="DI162" i="3"/>
  <c r="DF158" i="3"/>
  <c r="DJ158" i="3" s="1"/>
  <c r="DG158" i="3"/>
  <c r="DH158" i="3"/>
  <c r="DI158" i="3"/>
  <c r="DG120" i="3"/>
  <c r="DH120" i="3"/>
  <c r="DI120" i="3"/>
  <c r="DF120" i="3"/>
  <c r="DJ120" i="3" s="1"/>
  <c r="DI62" i="3"/>
  <c r="DG62" i="3"/>
  <c r="DH62" i="3"/>
  <c r="DF62" i="3"/>
  <c r="DJ62" i="3" s="1"/>
  <c r="CX165" i="3"/>
  <c r="DF148" i="3"/>
  <c r="DG148" i="3"/>
  <c r="DJ148" i="3" s="1"/>
  <c r="DH148" i="3"/>
  <c r="DI148" i="3"/>
  <c r="CW134" i="3"/>
  <c r="CX207" i="3"/>
  <c r="CV183" i="3"/>
  <c r="DI155" i="3"/>
  <c r="DF155" i="3"/>
  <c r="DJ155" i="3" s="1"/>
  <c r="DG155" i="3"/>
  <c r="DH155" i="3"/>
  <c r="CW132" i="3"/>
  <c r="CX211" i="3"/>
  <c r="CW195" i="3"/>
  <c r="DF152" i="3"/>
  <c r="DJ152" i="3" s="1"/>
  <c r="DG152" i="3"/>
  <c r="DH152" i="3"/>
  <c r="DI152" i="3"/>
  <c r="CX208" i="3"/>
  <c r="CX190" i="3"/>
  <c r="CX186" i="3"/>
  <c r="CW175" i="3"/>
  <c r="CX141" i="3"/>
  <c r="DF125" i="3"/>
  <c r="DI125" i="3"/>
  <c r="DG125" i="3"/>
  <c r="DJ125" i="3" s="1"/>
  <c r="DH125" i="3"/>
  <c r="CX198" i="3"/>
  <c r="CW168" i="3"/>
  <c r="DI149" i="3"/>
  <c r="DF149" i="3"/>
  <c r="DJ149" i="3" s="1"/>
  <c r="DG149" i="3"/>
  <c r="DH149" i="3"/>
  <c r="CV139" i="3"/>
  <c r="CX137" i="3"/>
  <c r="DG121" i="3"/>
  <c r="CX113" i="3"/>
  <c r="DF100" i="3"/>
  <c r="DJ100" i="3" s="1"/>
  <c r="DG100" i="3"/>
  <c r="DI100" i="3"/>
  <c r="DG94" i="3"/>
  <c r="DJ94" i="3" s="1"/>
  <c r="DH94" i="3"/>
  <c r="DH72" i="3"/>
  <c r="DH65" i="3"/>
  <c r="DI65" i="3"/>
  <c r="CV64" i="3"/>
  <c r="CX64" i="3"/>
  <c r="CW56" i="3"/>
  <c r="CX56" i="3"/>
  <c r="CV13" i="3"/>
  <c r="CX169" i="3"/>
  <c r="CX163" i="3"/>
  <c r="DG72" i="3"/>
  <c r="DF61" i="3"/>
  <c r="DJ61" i="3" s="1"/>
  <c r="DH61" i="3"/>
  <c r="DI61" i="3"/>
  <c r="DG6" i="3"/>
  <c r="DH6" i="3"/>
  <c r="DI6" i="3"/>
  <c r="DF6" i="3"/>
  <c r="DJ6" i="3" s="1"/>
  <c r="DF3" i="3"/>
  <c r="DJ3" i="3" s="1"/>
  <c r="DG3" i="3"/>
  <c r="DH3" i="3"/>
  <c r="DI3" i="3"/>
  <c r="DI159" i="3"/>
  <c r="DJ159" i="3" s="1"/>
  <c r="DI153" i="3"/>
  <c r="DJ153" i="3" s="1"/>
  <c r="DI147" i="3"/>
  <c r="DJ147" i="3" s="1"/>
  <c r="DF117" i="3"/>
  <c r="DG117" i="3"/>
  <c r="DJ117" i="3" s="1"/>
  <c r="CW116" i="3"/>
  <c r="CW114" i="3"/>
  <c r="CX114" i="3"/>
  <c r="CW95" i="3"/>
  <c r="CW77" i="3"/>
  <c r="CX77" i="3"/>
  <c r="DH70" i="3"/>
  <c r="DF70" i="3"/>
  <c r="DJ70" i="3" s="1"/>
  <c r="DG46" i="3"/>
  <c r="DH46" i="3"/>
  <c r="DI46" i="3"/>
  <c r="DF46" i="3"/>
  <c r="DJ46" i="3" s="1"/>
  <c r="DG29" i="3"/>
  <c r="DH29" i="3"/>
  <c r="DI29" i="3"/>
  <c r="DF29" i="3"/>
  <c r="DJ29" i="3" s="1"/>
  <c r="CX20" i="3"/>
  <c r="DH116" i="3"/>
  <c r="DI116" i="3"/>
  <c r="DH108" i="3"/>
  <c r="DI108" i="3"/>
  <c r="DH97" i="3"/>
  <c r="DI97" i="3"/>
  <c r="DI85" i="3"/>
  <c r="CW66" i="3"/>
  <c r="CX66" i="3"/>
  <c r="DI44" i="3"/>
  <c r="DF44" i="3"/>
  <c r="DJ44" i="3" s="1"/>
  <c r="DG44" i="3"/>
  <c r="DH44" i="3"/>
  <c r="DI27" i="3"/>
  <c r="DF27" i="3"/>
  <c r="DJ27" i="3" s="1"/>
  <c r="DG27" i="3"/>
  <c r="DH27" i="3"/>
  <c r="CX175" i="3"/>
  <c r="DH164" i="3"/>
  <c r="DG159" i="3"/>
  <c r="DG153" i="3"/>
  <c r="DG147" i="3"/>
  <c r="DF118" i="3"/>
  <c r="DJ118" i="3" s="1"/>
  <c r="DI118" i="3"/>
  <c r="DI105" i="3"/>
  <c r="DH104" i="3"/>
  <c r="DF101" i="3"/>
  <c r="DJ101" i="3" s="1"/>
  <c r="DH101" i="3"/>
  <c r="DI101" i="3"/>
  <c r="DI86" i="3"/>
  <c r="DH79" i="3"/>
  <c r="DI79" i="3"/>
  <c r="DG58" i="3"/>
  <c r="DJ58" i="3" s="1"/>
  <c r="DH58" i="3"/>
  <c r="DI58" i="3"/>
  <c r="DF37" i="3"/>
  <c r="DJ37" i="3" s="1"/>
  <c r="DG37" i="3"/>
  <c r="DH37" i="3"/>
  <c r="DI37" i="3"/>
  <c r="CW18" i="3"/>
  <c r="DH112" i="3"/>
  <c r="DH105" i="3"/>
  <c r="DG104" i="3"/>
  <c r="DH91" i="3"/>
  <c r="DI91" i="3"/>
  <c r="DG65" i="3"/>
  <c r="DJ65" i="3" s="1"/>
  <c r="DF54" i="3"/>
  <c r="DJ54" i="3" s="1"/>
  <c r="DG54" i="3"/>
  <c r="DI54" i="3"/>
  <c r="DF24" i="3"/>
  <c r="DG24" i="3"/>
  <c r="DJ24" i="3" s="1"/>
  <c r="DH24" i="3"/>
  <c r="DI24" i="3"/>
  <c r="CX14" i="3"/>
  <c r="DI157" i="3"/>
  <c r="DI151" i="3"/>
  <c r="DI130" i="3"/>
  <c r="DI128" i="3"/>
  <c r="DI123" i="3"/>
  <c r="DG109" i="3"/>
  <c r="DH109" i="3"/>
  <c r="DI109" i="3"/>
  <c r="DG105" i="3"/>
  <c r="CW98" i="3"/>
  <c r="CX98" i="3"/>
  <c r="DI95" i="3"/>
  <c r="DI94" i="3"/>
  <c r="DF84" i="3"/>
  <c r="DJ84" i="3" s="1"/>
  <c r="DH84" i="3"/>
  <c r="DI84" i="3"/>
  <c r="DF74" i="3"/>
  <c r="DG74" i="3"/>
  <c r="DJ74" i="3" s="1"/>
  <c r="DH74" i="3"/>
  <c r="DF65" i="3"/>
  <c r="DF47" i="3"/>
  <c r="DJ47" i="3" s="1"/>
  <c r="DG47" i="3"/>
  <c r="DH47" i="3"/>
  <c r="DF41" i="3"/>
  <c r="DG41" i="3"/>
  <c r="DJ41" i="3" s="1"/>
  <c r="DH41" i="3"/>
  <c r="DI41" i="3"/>
  <c r="DF30" i="3"/>
  <c r="DJ30" i="3" s="1"/>
  <c r="DG30" i="3"/>
  <c r="DH30" i="3"/>
  <c r="CX187" i="3"/>
  <c r="CX166" i="3"/>
  <c r="DH157" i="3"/>
  <c r="DH151" i="3"/>
  <c r="CX144" i="3"/>
  <c r="CX139" i="3"/>
  <c r="DH130" i="3"/>
  <c r="DH128" i="3"/>
  <c r="DI127" i="3"/>
  <c r="DI124" i="3"/>
  <c r="DH123" i="3"/>
  <c r="DI117" i="3"/>
  <c r="DG116" i="3"/>
  <c r="DJ116" i="3" s="1"/>
  <c r="DG115" i="3"/>
  <c r="DJ115" i="3" s="1"/>
  <c r="DG107" i="3"/>
  <c r="DG106" i="3"/>
  <c r="DG102" i="3"/>
  <c r="DH102" i="3"/>
  <c r="DH100" i="3"/>
  <c r="DH95" i="3"/>
  <c r="DF94" i="3"/>
  <c r="DI89" i="3"/>
  <c r="DH88" i="3"/>
  <c r="DG80" i="3"/>
  <c r="DH80" i="3"/>
  <c r="DI80" i="3"/>
  <c r="DI70" i="3"/>
  <c r="DH55" i="3"/>
  <c r="DI55" i="3"/>
  <c r="DJ55" i="3" s="1"/>
  <c r="DF55" i="3"/>
  <c r="DG55" i="3"/>
  <c r="DF34" i="3"/>
  <c r="DJ34" i="3" s="1"/>
  <c r="DG34" i="3"/>
  <c r="DH34" i="3"/>
  <c r="DI34" i="3"/>
  <c r="DG12" i="3"/>
  <c r="DH12" i="3"/>
  <c r="DI12" i="3"/>
  <c r="DF12" i="3"/>
  <c r="DJ12" i="3" s="1"/>
  <c r="DF8" i="3"/>
  <c r="DG8" i="3"/>
  <c r="DJ8" i="3" s="1"/>
  <c r="DH8" i="3"/>
  <c r="DI8" i="3"/>
  <c r="CX160" i="3"/>
  <c r="DG157" i="3"/>
  <c r="DJ157" i="3" s="1"/>
  <c r="DG151" i="3"/>
  <c r="DJ151" i="3" s="1"/>
  <c r="CX134" i="3"/>
  <c r="DG130" i="3"/>
  <c r="DG128" i="3"/>
  <c r="DH127" i="3"/>
  <c r="DG124" i="3"/>
  <c r="DJ124" i="3" s="1"/>
  <c r="DG123" i="3"/>
  <c r="DJ123" i="3" s="1"/>
  <c r="DH117" i="3"/>
  <c r="DF116" i="3"/>
  <c r="DG108" i="3"/>
  <c r="DF107" i="3"/>
  <c r="DJ107" i="3" s="1"/>
  <c r="DG97" i="3"/>
  <c r="DJ97" i="3" s="1"/>
  <c r="DG95" i="3"/>
  <c r="DJ95" i="3" s="1"/>
  <c r="DG92" i="3"/>
  <c r="DH92" i="3"/>
  <c r="DI92" i="3"/>
  <c r="DH89" i="3"/>
  <c r="DG70" i="3"/>
  <c r="DG68" i="3"/>
  <c r="DJ68" i="3" s="1"/>
  <c r="DH68" i="3"/>
  <c r="DG61" i="3"/>
  <c r="DF51" i="3"/>
  <c r="DJ51" i="3" s="1"/>
  <c r="DG51" i="3"/>
  <c r="DH51" i="3"/>
  <c r="DI51" i="3"/>
  <c r="DG127" i="3"/>
  <c r="DF124" i="3"/>
  <c r="DF111" i="3"/>
  <c r="DJ111" i="3" s="1"/>
  <c r="DG111" i="3"/>
  <c r="DF108" i="3"/>
  <c r="DJ108" i="3" s="1"/>
  <c r="DF103" i="3"/>
  <c r="DJ103" i="3" s="1"/>
  <c r="DG103" i="3"/>
  <c r="DF99" i="3"/>
  <c r="DJ99" i="3" s="1"/>
  <c r="DG99" i="3"/>
  <c r="DH99" i="3"/>
  <c r="DF97" i="3"/>
  <c r="DF93" i="3"/>
  <c r="DG93" i="3"/>
  <c r="DI93" i="3"/>
  <c r="DJ93" i="3" s="1"/>
  <c r="DG85" i="3"/>
  <c r="DH85" i="3"/>
  <c r="DF75" i="3"/>
  <c r="DH75" i="3"/>
  <c r="DI75" i="3"/>
  <c r="DI63" i="3"/>
  <c r="DF63" i="3"/>
  <c r="DJ63" i="3" s="1"/>
  <c r="DG63" i="3"/>
  <c r="DF60" i="3"/>
  <c r="DJ60" i="3" s="1"/>
  <c r="DG60" i="3"/>
  <c r="DI60" i="3"/>
  <c r="DH45" i="3"/>
  <c r="DI45" i="3"/>
  <c r="DF45" i="3"/>
  <c r="DJ45" i="3" s="1"/>
  <c r="DG45" i="3"/>
  <c r="DH28" i="3"/>
  <c r="DI28" i="3"/>
  <c r="DF28" i="3"/>
  <c r="DJ28" i="3" s="1"/>
  <c r="DG28" i="3"/>
  <c r="CV19" i="3"/>
  <c r="DF79" i="3"/>
  <c r="DJ79" i="3" s="1"/>
  <c r="DH71" i="3"/>
  <c r="CV17" i="3"/>
  <c r="CX15" i="3"/>
  <c r="DF112" i="3"/>
  <c r="DJ112" i="3" s="1"/>
  <c r="DI112" i="3"/>
  <c r="DF86" i="3"/>
  <c r="DJ86" i="3" s="1"/>
  <c r="DG86" i="3"/>
  <c r="DF82" i="3"/>
  <c r="DJ82" i="3" s="1"/>
  <c r="DG82" i="3"/>
  <c r="DH82" i="3"/>
  <c r="DI76" i="3"/>
  <c r="DF76" i="3"/>
  <c r="DG76" i="3"/>
  <c r="DJ76" i="3" s="1"/>
  <c r="DI69" i="3"/>
  <c r="DF69" i="3"/>
  <c r="DJ69" i="3" s="1"/>
  <c r="DG69" i="3"/>
  <c r="DF48" i="3"/>
  <c r="DJ48" i="3" s="1"/>
  <c r="DG48" i="3"/>
  <c r="DI48" i="3"/>
  <c r="DF31" i="3"/>
  <c r="DJ31" i="3" s="1"/>
  <c r="DG31" i="3"/>
  <c r="DI31" i="3"/>
  <c r="DI43" i="3"/>
  <c r="DG38" i="3"/>
  <c r="DI26" i="3"/>
  <c r="DG21" i="3"/>
  <c r="CX19" i="3"/>
  <c r="DG11" i="3"/>
  <c r="DJ11" i="3" s="1"/>
  <c r="DI10" i="3"/>
  <c r="DJ10" i="3" s="1"/>
  <c r="DG5" i="3"/>
  <c r="DJ5" i="3" s="1"/>
  <c r="DI4" i="3"/>
  <c r="DJ4" i="3" s="1"/>
  <c r="DI67" i="3"/>
  <c r="DH43" i="3"/>
  <c r="DF38" i="3"/>
  <c r="DH26" i="3"/>
  <c r="DF21" i="3"/>
  <c r="DF11" i="3"/>
  <c r="DH10" i="3"/>
  <c r="DF5" i="3"/>
  <c r="DH4" i="3"/>
  <c r="CX2" i="3"/>
  <c r="DG26" i="3"/>
  <c r="DJ26" i="3" s="1"/>
  <c r="DG67" i="3"/>
  <c r="DJ67" i="3" s="1"/>
  <c r="DH59" i="3"/>
  <c r="DH53" i="3"/>
  <c r="DH42" i="3"/>
  <c r="DH36" i="3"/>
  <c r="DH25" i="3"/>
  <c r="DH110" i="3"/>
  <c r="CX96" i="3"/>
  <c r="DH81" i="3"/>
  <c r="DG59" i="3"/>
  <c r="DJ59" i="3" s="1"/>
  <c r="DG53" i="3"/>
  <c r="DH52" i="3"/>
  <c r="DG42" i="3"/>
  <c r="DJ42" i="3" s="1"/>
  <c r="DG36" i="3"/>
  <c r="DH35" i="3"/>
  <c r="DG25" i="3"/>
  <c r="DJ25" i="3" s="1"/>
  <c r="DH9" i="3"/>
  <c r="DI50" i="3"/>
  <c r="CX39" i="3"/>
  <c r="DI33" i="3"/>
  <c r="CX22" i="3"/>
  <c r="CX17" i="3"/>
  <c r="DH50" i="3"/>
  <c r="DI7" i="3"/>
  <c r="DJ7" i="3" s="1"/>
  <c r="DI1" i="3"/>
  <c r="DJ1" i="3" s="1"/>
  <c r="DH1" i="3"/>
  <c r="DG1" i="3"/>
  <c r="DI38" i="3"/>
  <c r="DJ38" i="3" s="1"/>
  <c r="DI21" i="3"/>
  <c r="DJ21" i="3" s="1"/>
  <c r="DI11" i="3"/>
  <c r="DI5" i="3"/>
  <c r="H411" i="8" l="1"/>
  <c r="H574" i="8"/>
  <c r="I26" i="7"/>
  <c r="J100" i="7"/>
  <c r="J64" i="7"/>
  <c r="J222" i="7"/>
  <c r="J214" i="7"/>
  <c r="J156" i="7"/>
  <c r="J218" i="7"/>
  <c r="J411" i="8"/>
  <c r="H100" i="7"/>
  <c r="H64" i="7"/>
  <c r="H222" i="7"/>
  <c r="I22" i="8"/>
  <c r="I21" i="8" s="1"/>
  <c r="H214" i="7"/>
  <c r="I22" i="7"/>
  <c r="I21" i="7" s="1"/>
  <c r="H108" i="9"/>
  <c r="H299" i="8"/>
  <c r="H88" i="8"/>
  <c r="H578" i="8"/>
  <c r="H303" i="8"/>
  <c r="J88" i="8"/>
  <c r="J578" i="8"/>
  <c r="J303" i="8"/>
  <c r="H156" i="7"/>
  <c r="H218" i="7"/>
  <c r="DT76" i="1"/>
  <c r="AI185" i="1"/>
  <c r="V196" i="1"/>
  <c r="DI311" i="1"/>
  <c r="DV296" i="1"/>
  <c r="CJ494" i="1"/>
  <c r="BA533" i="1"/>
  <c r="GB494" i="1"/>
  <c r="ES533" i="1"/>
  <c r="CJ622" i="1"/>
  <c r="AG565" i="1"/>
  <c r="T622" i="1"/>
  <c r="GM756" i="1"/>
  <c r="GP756" i="1" s="1"/>
  <c r="AI494" i="1"/>
  <c r="V533" i="1"/>
  <c r="AJ494" i="1"/>
  <c r="W533" i="1"/>
  <c r="EC142" i="1"/>
  <c r="DP153" i="1"/>
  <c r="AH494" i="1"/>
  <c r="U533" i="1"/>
  <c r="Q37" i="1"/>
  <c r="AD30" i="1"/>
  <c r="ED142" i="1"/>
  <c r="DQ153" i="1"/>
  <c r="CZ408" i="1"/>
  <c r="Y408" i="1" s="1"/>
  <c r="CY408" i="1"/>
  <c r="X408" i="1" s="1"/>
  <c r="EB494" i="1"/>
  <c r="DO533" i="1"/>
  <c r="GB622" i="1"/>
  <c r="AJ185" i="1"/>
  <c r="W196" i="1"/>
  <c r="AJ565" i="1"/>
  <c r="W622" i="1"/>
  <c r="GM357" i="1"/>
  <c r="GO357" i="1" s="1"/>
  <c r="DI180" i="3"/>
  <c r="DF180" i="3"/>
  <c r="DJ180" i="3" s="1"/>
  <c r="DG180" i="3"/>
  <c r="DH180" i="3"/>
  <c r="DF247" i="3"/>
  <c r="DJ247" i="3" s="1"/>
  <c r="DG247" i="3"/>
  <c r="DH247" i="3"/>
  <c r="DI247" i="3"/>
  <c r="DF22" i="3"/>
  <c r="DG22" i="3"/>
  <c r="DJ22" i="3" s="1"/>
  <c r="DH22" i="3"/>
  <c r="DI22" i="3"/>
  <c r="DF19" i="3"/>
  <c r="DG19" i="3"/>
  <c r="DH19" i="3"/>
  <c r="DI19" i="3"/>
  <c r="DJ19" i="3" s="1"/>
  <c r="DF15" i="3"/>
  <c r="DG15" i="3"/>
  <c r="DH15" i="3"/>
  <c r="DI15" i="3"/>
  <c r="DJ15" i="3" s="1"/>
  <c r="DF20" i="3"/>
  <c r="DG20" i="3"/>
  <c r="DJ20" i="3" s="1"/>
  <c r="DH20" i="3"/>
  <c r="DI20" i="3"/>
  <c r="DH205" i="3"/>
  <c r="DI205" i="3"/>
  <c r="DF205" i="3"/>
  <c r="DJ205" i="3" s="1"/>
  <c r="DG205" i="3"/>
  <c r="DF231" i="3"/>
  <c r="DJ231" i="3" s="1"/>
  <c r="DG231" i="3"/>
  <c r="DI231" i="3"/>
  <c r="DH231" i="3"/>
  <c r="DH285" i="3"/>
  <c r="DI285" i="3"/>
  <c r="DF285" i="3"/>
  <c r="DJ285" i="3" s="1"/>
  <c r="DG285" i="3"/>
  <c r="DF312" i="3"/>
  <c r="DJ312" i="3" s="1"/>
  <c r="DI312" i="3"/>
  <c r="DG312" i="3"/>
  <c r="DH312" i="3"/>
  <c r="DF532" i="3"/>
  <c r="DH532" i="3"/>
  <c r="DI532" i="3"/>
  <c r="DG532" i="3"/>
  <c r="DJ532" i="3" s="1"/>
  <c r="DF539" i="3"/>
  <c r="DG539" i="3"/>
  <c r="DJ539" i="3" s="1"/>
  <c r="DI539" i="3"/>
  <c r="DH539" i="3"/>
  <c r="DG515" i="3"/>
  <c r="DF515" i="3"/>
  <c r="DH515" i="3"/>
  <c r="DI515" i="3"/>
  <c r="DJ515" i="3" s="1"/>
  <c r="DI542" i="3"/>
  <c r="DF542" i="3"/>
  <c r="DJ542" i="3" s="1"/>
  <c r="DH542" i="3"/>
  <c r="DG542" i="3"/>
  <c r="DG600" i="3"/>
  <c r="DH600" i="3"/>
  <c r="DI600" i="3"/>
  <c r="DJ600" i="3" s="1"/>
  <c r="DF600" i="3"/>
  <c r="DH521" i="3"/>
  <c r="DF521" i="3"/>
  <c r="DG521" i="3"/>
  <c r="DI521" i="3"/>
  <c r="DJ521" i="3" s="1"/>
  <c r="DF589" i="3"/>
  <c r="DJ589" i="3" s="1"/>
  <c r="DI589" i="3"/>
  <c r="DG589" i="3"/>
  <c r="DH589" i="3"/>
  <c r="EH26" i="1"/>
  <c r="P115" i="1"/>
  <c r="EB69" i="1"/>
  <c r="DO76" i="1"/>
  <c r="CY72" i="1"/>
  <c r="X72" i="1" s="1"/>
  <c r="CZ72" i="1"/>
  <c r="Y72" i="1" s="1"/>
  <c r="DX76" i="1"/>
  <c r="DV196" i="1"/>
  <c r="BC142" i="1"/>
  <c r="BC226" i="1"/>
  <c r="F169" i="1"/>
  <c r="CJ142" i="1"/>
  <c r="BA153" i="1"/>
  <c r="DF143" i="3"/>
  <c r="DG143" i="3"/>
  <c r="DH143" i="3"/>
  <c r="DI143" i="3"/>
  <c r="DJ143" i="3" s="1"/>
  <c r="AQ142" i="1"/>
  <c r="F163" i="1"/>
  <c r="AQ226" i="1"/>
  <c r="AE153" i="1"/>
  <c r="GM146" i="1"/>
  <c r="GN146" i="1" s="1"/>
  <c r="GK345" i="1"/>
  <c r="AE428" i="1"/>
  <c r="CY345" i="1"/>
  <c r="X345" i="1" s="1"/>
  <c r="CZ345" i="1"/>
  <c r="Y345" i="1" s="1"/>
  <c r="AF428" i="1"/>
  <c r="FY296" i="1"/>
  <c r="EP311" i="1"/>
  <c r="CP307" i="1"/>
  <c r="O307" i="1" s="1"/>
  <c r="GM307" i="1" s="1"/>
  <c r="GO307" i="1" s="1"/>
  <c r="DF209" i="3"/>
  <c r="DJ209" i="3" s="1"/>
  <c r="DG209" i="3"/>
  <c r="DH209" i="3"/>
  <c r="DI209" i="3"/>
  <c r="DF256" i="3"/>
  <c r="DJ256" i="3" s="1"/>
  <c r="DH256" i="3"/>
  <c r="DI256" i="3"/>
  <c r="DG256" i="3"/>
  <c r="EA296" i="1"/>
  <c r="DN311" i="1"/>
  <c r="CY366" i="1"/>
  <c r="X366" i="1" s="1"/>
  <c r="CZ366" i="1"/>
  <c r="Y366" i="1" s="1"/>
  <c r="W311" i="1"/>
  <c r="AJ296" i="1"/>
  <c r="CY357" i="1"/>
  <c r="X357" i="1" s="1"/>
  <c r="CZ357" i="1"/>
  <c r="Y357" i="1" s="1"/>
  <c r="DG286" i="3"/>
  <c r="DH286" i="3"/>
  <c r="DI286" i="3"/>
  <c r="DF286" i="3"/>
  <c r="DJ286" i="3" s="1"/>
  <c r="DG418" i="3"/>
  <c r="DI418" i="3"/>
  <c r="DF418" i="3"/>
  <c r="DJ418" i="3" s="1"/>
  <c r="DH418" i="3"/>
  <c r="CZ398" i="1"/>
  <c r="Y398" i="1" s="1"/>
  <c r="CY398" i="1"/>
  <c r="X398" i="1" s="1"/>
  <c r="CP397" i="1"/>
  <c r="O397" i="1" s="1"/>
  <c r="DF264" i="3"/>
  <c r="DJ264" i="3" s="1"/>
  <c r="DG264" i="3"/>
  <c r="DH264" i="3"/>
  <c r="DI264" i="3"/>
  <c r="CP398" i="1"/>
  <c r="O398" i="1" s="1"/>
  <c r="DI315" i="3"/>
  <c r="DH315" i="3"/>
  <c r="DF315" i="3"/>
  <c r="DJ315" i="3" s="1"/>
  <c r="DG315" i="3"/>
  <c r="BD343" i="1"/>
  <c r="F453" i="1"/>
  <c r="BD458" i="1"/>
  <c r="DH555" i="3"/>
  <c r="DF555" i="3"/>
  <c r="DJ555" i="3" s="1"/>
  <c r="DG555" i="3"/>
  <c r="DI555" i="3"/>
  <c r="CY498" i="1"/>
  <c r="X498" i="1" s="1"/>
  <c r="CZ498" i="1"/>
  <c r="Y498" i="1" s="1"/>
  <c r="CY526" i="1"/>
  <c r="X526" i="1" s="1"/>
  <c r="GM526" i="1" s="1"/>
  <c r="GO526" i="1" s="1"/>
  <c r="CZ526" i="1"/>
  <c r="Y526" i="1" s="1"/>
  <c r="CY530" i="1"/>
  <c r="X530" i="1" s="1"/>
  <c r="CZ530" i="1"/>
  <c r="Y530" i="1" s="1"/>
  <c r="AQ494" i="1"/>
  <c r="F543" i="1"/>
  <c r="AQ689" i="1"/>
  <c r="DI517" i="3"/>
  <c r="DF517" i="3"/>
  <c r="DG517" i="3"/>
  <c r="DJ517" i="3" s="1"/>
  <c r="DH517" i="3"/>
  <c r="CP502" i="1"/>
  <c r="O502" i="1" s="1"/>
  <c r="AC533" i="1"/>
  <c r="DG406" i="3"/>
  <c r="DI406" i="3"/>
  <c r="DF406" i="3"/>
  <c r="DJ406" i="3" s="1"/>
  <c r="DH406" i="3"/>
  <c r="CP522" i="1"/>
  <c r="O522" i="1" s="1"/>
  <c r="CY571" i="1"/>
  <c r="X571" i="1" s="1"/>
  <c r="GM571" i="1" s="1"/>
  <c r="GO571" i="1" s="1"/>
  <c r="CZ571" i="1"/>
  <c r="Y571" i="1" s="1"/>
  <c r="CZ585" i="1"/>
  <c r="Y585" i="1" s="1"/>
  <c r="CY585" i="1"/>
  <c r="X585" i="1" s="1"/>
  <c r="DG565" i="3"/>
  <c r="DF565" i="3"/>
  <c r="DJ565" i="3" s="1"/>
  <c r="DI565" i="3"/>
  <c r="DH565" i="3"/>
  <c r="GM609" i="1"/>
  <c r="GN609" i="1" s="1"/>
  <c r="CP605" i="1"/>
  <c r="O605" i="1" s="1"/>
  <c r="GM605" i="1" s="1"/>
  <c r="GN605" i="1" s="1"/>
  <c r="EC770" i="1"/>
  <c r="X659" i="1"/>
  <c r="AK654" i="1"/>
  <c r="CZ604" i="1"/>
  <c r="Y604" i="1" s="1"/>
  <c r="CY604" i="1"/>
  <c r="X604" i="1" s="1"/>
  <c r="GM604" i="1" s="1"/>
  <c r="GN604" i="1" s="1"/>
  <c r="AD654" i="1"/>
  <c r="Q659" i="1"/>
  <c r="CG751" i="1"/>
  <c r="AX770" i="1"/>
  <c r="DN654" i="1"/>
  <c r="P682" i="1"/>
  <c r="DF96" i="3"/>
  <c r="DG96" i="3"/>
  <c r="DJ96" i="3" s="1"/>
  <c r="DH96" i="3"/>
  <c r="DI96" i="3"/>
  <c r="DI134" i="3"/>
  <c r="DF134" i="3"/>
  <c r="DG134" i="3"/>
  <c r="DJ134" i="3" s="1"/>
  <c r="DH134" i="3"/>
  <c r="DF56" i="3"/>
  <c r="DG56" i="3"/>
  <c r="DJ56" i="3" s="1"/>
  <c r="DH56" i="3"/>
  <c r="DI56" i="3"/>
  <c r="DF113" i="3"/>
  <c r="DG113" i="3"/>
  <c r="DH113" i="3"/>
  <c r="DI113" i="3"/>
  <c r="DJ113" i="3" s="1"/>
  <c r="DF211" i="3"/>
  <c r="DG211" i="3"/>
  <c r="DH211" i="3"/>
  <c r="DI211" i="3"/>
  <c r="DJ211" i="3" s="1"/>
  <c r="DG173" i="3"/>
  <c r="DH173" i="3"/>
  <c r="DI173" i="3"/>
  <c r="DF173" i="3"/>
  <c r="DJ173" i="3" s="1"/>
  <c r="DF214" i="3"/>
  <c r="DJ214" i="3" s="1"/>
  <c r="DG214" i="3"/>
  <c r="DH214" i="3"/>
  <c r="DI214" i="3"/>
  <c r="DF234" i="3"/>
  <c r="DG234" i="3"/>
  <c r="DJ234" i="3" s="1"/>
  <c r="DI234" i="3"/>
  <c r="DH234" i="3"/>
  <c r="DF219" i="3"/>
  <c r="DJ219" i="3" s="1"/>
  <c r="DG219" i="3"/>
  <c r="DH219" i="3"/>
  <c r="DI219" i="3"/>
  <c r="DF226" i="3"/>
  <c r="DJ226" i="3" s="1"/>
  <c r="DH226" i="3"/>
  <c r="DI226" i="3"/>
  <c r="DG226" i="3"/>
  <c r="DG268" i="3"/>
  <c r="DH268" i="3"/>
  <c r="DF268" i="3"/>
  <c r="DJ268" i="3" s="1"/>
  <c r="DI268" i="3"/>
  <c r="DF526" i="3"/>
  <c r="DJ526" i="3" s="1"/>
  <c r="DG526" i="3"/>
  <c r="DH526" i="3"/>
  <c r="DI526" i="3"/>
  <c r="DF545" i="3"/>
  <c r="DJ545" i="3" s="1"/>
  <c r="DI545" i="3"/>
  <c r="DG545" i="3"/>
  <c r="DH545" i="3"/>
  <c r="DG525" i="3"/>
  <c r="DF525" i="3"/>
  <c r="DJ525" i="3" s="1"/>
  <c r="DH525" i="3"/>
  <c r="DI525" i="3"/>
  <c r="DG601" i="3"/>
  <c r="DH601" i="3"/>
  <c r="DI601" i="3"/>
  <c r="DJ601" i="3" s="1"/>
  <c r="DF601" i="3"/>
  <c r="DF537" i="3"/>
  <c r="DH537" i="3"/>
  <c r="DI537" i="3"/>
  <c r="DG537" i="3"/>
  <c r="DJ537" i="3" s="1"/>
  <c r="DG534" i="3"/>
  <c r="DH534" i="3"/>
  <c r="DI534" i="3"/>
  <c r="DF534" i="3"/>
  <c r="DJ534" i="3" s="1"/>
  <c r="AE76" i="1"/>
  <c r="GK71" i="1"/>
  <c r="AZ30" i="1"/>
  <c r="AZ106" i="1"/>
  <c r="F48" i="1"/>
  <c r="CJ30" i="1"/>
  <c r="BA37" i="1"/>
  <c r="FY30" i="1"/>
  <c r="EP37" i="1"/>
  <c r="AT30" i="1"/>
  <c r="AT106" i="1"/>
  <c r="F55" i="1"/>
  <c r="CI142" i="1"/>
  <c r="AZ153" i="1"/>
  <c r="DI131" i="3"/>
  <c r="DJ131" i="3" s="1"/>
  <c r="DF131" i="3"/>
  <c r="DG131" i="3"/>
  <c r="DH131" i="3"/>
  <c r="AF142" i="1"/>
  <c r="S153" i="1"/>
  <c r="EA142" i="1"/>
  <c r="DN153" i="1"/>
  <c r="DO196" i="1"/>
  <c r="EB185" i="1"/>
  <c r="AO185" i="1"/>
  <c r="AO226" i="1"/>
  <c r="F200" i="1"/>
  <c r="EG138" i="1"/>
  <c r="P230" i="1"/>
  <c r="AC311" i="1"/>
  <c r="DI236" i="3"/>
  <c r="DF236" i="3"/>
  <c r="DJ236" i="3" s="1"/>
  <c r="DG236" i="3"/>
  <c r="DH236" i="3"/>
  <c r="DG272" i="3"/>
  <c r="DJ272" i="3" s="1"/>
  <c r="DH272" i="3"/>
  <c r="DI272" i="3"/>
  <c r="DF272" i="3"/>
  <c r="AE311" i="1"/>
  <c r="CY374" i="1"/>
  <c r="X374" i="1" s="1"/>
  <c r="CZ374" i="1"/>
  <c r="Y374" i="1" s="1"/>
  <c r="DI210" i="3"/>
  <c r="DF210" i="3"/>
  <c r="DJ210" i="3" s="1"/>
  <c r="DG210" i="3"/>
  <c r="DH210" i="3"/>
  <c r="CI311" i="1"/>
  <c r="BY296" i="1"/>
  <c r="AP311" i="1"/>
  <c r="CP346" i="1"/>
  <c r="O346" i="1" s="1"/>
  <c r="DI284" i="3"/>
  <c r="DF284" i="3"/>
  <c r="DH284" i="3"/>
  <c r="DG284" i="3"/>
  <c r="DJ284" i="3" s="1"/>
  <c r="DG413" i="3"/>
  <c r="DF413" i="3"/>
  <c r="DI413" i="3"/>
  <c r="DJ413" i="3" s="1"/>
  <c r="DH413" i="3"/>
  <c r="CZ392" i="1"/>
  <c r="Y392" i="1" s="1"/>
  <c r="CY392" i="1"/>
  <c r="X392" i="1" s="1"/>
  <c r="GM392" i="1" s="1"/>
  <c r="GO392" i="1" s="1"/>
  <c r="DH310" i="3"/>
  <c r="DG310" i="3"/>
  <c r="DF310" i="3"/>
  <c r="DJ310" i="3" s="1"/>
  <c r="DI310" i="3"/>
  <c r="AD533" i="1"/>
  <c r="DG547" i="3"/>
  <c r="DJ547" i="3" s="1"/>
  <c r="DF547" i="3"/>
  <c r="DH547" i="3"/>
  <c r="DI547" i="3"/>
  <c r="CY528" i="1"/>
  <c r="X528" i="1" s="1"/>
  <c r="CZ528" i="1"/>
  <c r="Y528" i="1" s="1"/>
  <c r="GM528" i="1" s="1"/>
  <c r="FR528" i="1" s="1"/>
  <c r="BB494" i="1"/>
  <c r="F546" i="1"/>
  <c r="BB689" i="1"/>
  <c r="GM507" i="1"/>
  <c r="FR507" i="1" s="1"/>
  <c r="BC494" i="1"/>
  <c r="F549" i="1"/>
  <c r="BC689" i="1"/>
  <c r="DF520" i="3"/>
  <c r="DJ520" i="3" s="1"/>
  <c r="DG520" i="3"/>
  <c r="DH520" i="3"/>
  <c r="DI520" i="3"/>
  <c r="AU343" i="1"/>
  <c r="F447" i="1"/>
  <c r="AU494" i="1"/>
  <c r="F552" i="1"/>
  <c r="DG405" i="3"/>
  <c r="DI405" i="3"/>
  <c r="DF405" i="3"/>
  <c r="DJ405" i="3" s="1"/>
  <c r="DH405" i="3"/>
  <c r="DG479" i="3"/>
  <c r="DH479" i="3"/>
  <c r="DI479" i="3"/>
  <c r="DJ479" i="3" s="1"/>
  <c r="DF479" i="3"/>
  <c r="CP587" i="1"/>
  <c r="O587" i="1" s="1"/>
  <c r="GM587" i="1" s="1"/>
  <c r="GO587" i="1" s="1"/>
  <c r="DG568" i="3"/>
  <c r="DF568" i="3"/>
  <c r="DJ568" i="3" s="1"/>
  <c r="DH568" i="3"/>
  <c r="DI568" i="3"/>
  <c r="CZ601" i="1"/>
  <c r="Y601" i="1" s="1"/>
  <c r="CY601" i="1"/>
  <c r="X601" i="1" s="1"/>
  <c r="CP574" i="1"/>
  <c r="O574" i="1" s="1"/>
  <c r="GM574" i="1" s="1"/>
  <c r="GO574" i="1" s="1"/>
  <c r="DG588" i="3"/>
  <c r="DF588" i="3"/>
  <c r="DJ588" i="3" s="1"/>
  <c r="DH588" i="3"/>
  <c r="DI588" i="3"/>
  <c r="U620" i="1"/>
  <c r="F684" i="1"/>
  <c r="BD654" i="1"/>
  <c r="GM758" i="1"/>
  <c r="GP758" i="1" s="1"/>
  <c r="GM766" i="1"/>
  <c r="GP766" i="1" s="1"/>
  <c r="P787" i="1"/>
  <c r="E18" i="2" s="1"/>
  <c r="EK751" i="1"/>
  <c r="DU770" i="1"/>
  <c r="CI751" i="1"/>
  <c r="AZ770" i="1"/>
  <c r="DF280" i="3"/>
  <c r="DG280" i="3"/>
  <c r="DI280" i="3"/>
  <c r="DJ280" i="3" s="1"/>
  <c r="DH280" i="3"/>
  <c r="DF443" i="3"/>
  <c r="DI443" i="3"/>
  <c r="DJ443" i="3" s="1"/>
  <c r="DG443" i="3"/>
  <c r="DH443" i="3"/>
  <c r="DH473" i="3"/>
  <c r="DF473" i="3"/>
  <c r="DG473" i="3"/>
  <c r="DI473" i="3"/>
  <c r="DJ473" i="3" s="1"/>
  <c r="DG535" i="3"/>
  <c r="DF535" i="3"/>
  <c r="DH535" i="3"/>
  <c r="DI535" i="3"/>
  <c r="DJ535" i="3" s="1"/>
  <c r="DF584" i="3"/>
  <c r="DI584" i="3"/>
  <c r="DG584" i="3"/>
  <c r="DJ584" i="3" s="1"/>
  <c r="DH584" i="3"/>
  <c r="DG602" i="3"/>
  <c r="DH602" i="3"/>
  <c r="DI602" i="3"/>
  <c r="DJ602" i="3" s="1"/>
  <c r="DF602" i="3"/>
  <c r="DF560" i="3"/>
  <c r="DJ560" i="3" s="1"/>
  <c r="DI560" i="3"/>
  <c r="DG560" i="3"/>
  <c r="DH560" i="3"/>
  <c r="DH570" i="3"/>
  <c r="DF570" i="3"/>
  <c r="DI570" i="3"/>
  <c r="DG570" i="3"/>
  <c r="DJ570" i="3" s="1"/>
  <c r="F46" i="1"/>
  <c r="AP30" i="1"/>
  <c r="AP106" i="1"/>
  <c r="EV30" i="1"/>
  <c r="EV106" i="1"/>
  <c r="P62" i="1"/>
  <c r="DF13" i="3"/>
  <c r="DG13" i="3"/>
  <c r="DH13" i="3"/>
  <c r="DI13" i="3"/>
  <c r="DJ13" i="3" s="1"/>
  <c r="BC26" i="1"/>
  <c r="F122" i="1"/>
  <c r="FW76" i="1"/>
  <c r="FX76" i="1"/>
  <c r="FZ76" i="1"/>
  <c r="DH76" i="1"/>
  <c r="DU69" i="1"/>
  <c r="AP142" i="1"/>
  <c r="F162" i="1"/>
  <c r="AP226" i="1"/>
  <c r="P57" i="1"/>
  <c r="ES106" i="1"/>
  <c r="ES30" i="1"/>
  <c r="F56" i="1"/>
  <c r="AU30" i="1"/>
  <c r="AU106" i="1"/>
  <c r="CP34" i="1"/>
  <c r="O34" i="1" s="1"/>
  <c r="GM34" i="1" s="1"/>
  <c r="GN34" i="1" s="1"/>
  <c r="AC37" i="1"/>
  <c r="CP189" i="1"/>
  <c r="O189" i="1" s="1"/>
  <c r="AC196" i="1"/>
  <c r="EL185" i="1"/>
  <c r="P214" i="1"/>
  <c r="CZ189" i="1"/>
  <c r="Y189" i="1" s="1"/>
  <c r="CY189" i="1"/>
  <c r="X189" i="1" s="1"/>
  <c r="GM298" i="1"/>
  <c r="AB311" i="1"/>
  <c r="DH237" i="3"/>
  <c r="DI237" i="3"/>
  <c r="DF237" i="3"/>
  <c r="DJ237" i="3" s="1"/>
  <c r="DG237" i="3"/>
  <c r="DO311" i="1"/>
  <c r="EB296" i="1"/>
  <c r="P217" i="1"/>
  <c r="DL185" i="1"/>
  <c r="DF217" i="3"/>
  <c r="DJ217" i="3" s="1"/>
  <c r="DG217" i="3"/>
  <c r="DH217" i="3"/>
  <c r="DI217" i="3"/>
  <c r="DI188" i="3"/>
  <c r="DF188" i="3"/>
  <c r="DJ188" i="3" s="1"/>
  <c r="DG188" i="3"/>
  <c r="DH188" i="3"/>
  <c r="AG343" i="1"/>
  <c r="T428" i="1"/>
  <c r="DH288" i="3"/>
  <c r="DI288" i="3"/>
  <c r="DF288" i="3"/>
  <c r="DJ288" i="3" s="1"/>
  <c r="DG288" i="3"/>
  <c r="DI244" i="3"/>
  <c r="DF244" i="3"/>
  <c r="DG244" i="3"/>
  <c r="DJ244" i="3" s="1"/>
  <c r="DH244" i="3"/>
  <c r="DF300" i="3"/>
  <c r="DJ300" i="3" s="1"/>
  <c r="DI300" i="3"/>
  <c r="DG300" i="3"/>
  <c r="DH300" i="3"/>
  <c r="DI420" i="3"/>
  <c r="DF420" i="3"/>
  <c r="DJ420" i="3" s="1"/>
  <c r="DG420" i="3"/>
  <c r="DH420" i="3"/>
  <c r="DG292" i="3"/>
  <c r="DJ292" i="3" s="1"/>
  <c r="DF292" i="3"/>
  <c r="DH292" i="3"/>
  <c r="DI292" i="3"/>
  <c r="CZ385" i="1"/>
  <c r="Y385" i="1" s="1"/>
  <c r="CY385" i="1"/>
  <c r="X385" i="1" s="1"/>
  <c r="CZ384" i="1"/>
  <c r="Y384" i="1" s="1"/>
  <c r="CY384" i="1"/>
  <c r="X384" i="1" s="1"/>
  <c r="GM384" i="1" s="1"/>
  <c r="GN384" i="1" s="1"/>
  <c r="EM296" i="1"/>
  <c r="P330" i="1"/>
  <c r="EM458" i="1"/>
  <c r="DH304" i="3"/>
  <c r="DF304" i="3"/>
  <c r="DG304" i="3"/>
  <c r="DJ304" i="3" s="1"/>
  <c r="DI304" i="3"/>
  <c r="CY497" i="1"/>
  <c r="X497" i="1" s="1"/>
  <c r="CZ497" i="1"/>
  <c r="Y497" i="1" s="1"/>
  <c r="DX533" i="1"/>
  <c r="EI494" i="1"/>
  <c r="P543" i="1"/>
  <c r="EI689" i="1"/>
  <c r="AX533" i="1"/>
  <c r="CG494" i="1"/>
  <c r="CP505" i="1"/>
  <c r="O505" i="1" s="1"/>
  <c r="DU533" i="1"/>
  <c r="GK567" i="1"/>
  <c r="DH411" i="3"/>
  <c r="DG411" i="3"/>
  <c r="DF411" i="3"/>
  <c r="DJ411" i="3" s="1"/>
  <c r="DI411" i="3"/>
  <c r="DH481" i="3"/>
  <c r="DF481" i="3"/>
  <c r="DJ481" i="3" s="1"/>
  <c r="DG481" i="3"/>
  <c r="DI481" i="3"/>
  <c r="DH567" i="3"/>
  <c r="DF567" i="3"/>
  <c r="DJ567" i="3" s="1"/>
  <c r="DG567" i="3"/>
  <c r="DI567" i="3"/>
  <c r="CP573" i="1"/>
  <c r="O573" i="1" s="1"/>
  <c r="DH587" i="3"/>
  <c r="DF587" i="3"/>
  <c r="DJ587" i="3" s="1"/>
  <c r="DG587" i="3"/>
  <c r="DI587" i="3"/>
  <c r="BB565" i="1"/>
  <c r="F635" i="1"/>
  <c r="U654" i="1"/>
  <c r="F681" i="1"/>
  <c r="CE654" i="1"/>
  <c r="AV659" i="1"/>
  <c r="DH580" i="3"/>
  <c r="DF580" i="3"/>
  <c r="DJ580" i="3" s="1"/>
  <c r="DI580" i="3"/>
  <c r="DG580" i="3"/>
  <c r="AS751" i="1"/>
  <c r="F787" i="1"/>
  <c r="T18" i="2" s="1"/>
  <c r="U770" i="1"/>
  <c r="AH751" i="1"/>
  <c r="AP751" i="1"/>
  <c r="F779" i="1"/>
  <c r="V18" i="2" s="1"/>
  <c r="DF303" i="3"/>
  <c r="DI303" i="3"/>
  <c r="DJ303" i="3" s="1"/>
  <c r="DG303" i="3"/>
  <c r="DH303" i="3"/>
  <c r="DG553" i="3"/>
  <c r="DH553" i="3"/>
  <c r="DI553" i="3"/>
  <c r="DF553" i="3"/>
  <c r="DJ553" i="3" s="1"/>
  <c r="DF66" i="3"/>
  <c r="DG66" i="3"/>
  <c r="DJ66" i="3" s="1"/>
  <c r="DH66" i="3"/>
  <c r="DI66" i="3"/>
  <c r="DF64" i="3"/>
  <c r="DG64" i="3"/>
  <c r="DH64" i="3"/>
  <c r="DI64" i="3"/>
  <c r="DJ64" i="3" s="1"/>
  <c r="DF137" i="3"/>
  <c r="DG137" i="3"/>
  <c r="DH137" i="3"/>
  <c r="DI137" i="3"/>
  <c r="DJ137" i="3" s="1"/>
  <c r="DF141" i="3"/>
  <c r="DG141" i="3"/>
  <c r="DH141" i="3"/>
  <c r="DI141" i="3"/>
  <c r="DJ141" i="3" s="1"/>
  <c r="DF271" i="3"/>
  <c r="DG271" i="3"/>
  <c r="DJ271" i="3" s="1"/>
  <c r="DH271" i="3"/>
  <c r="DI271" i="3"/>
  <c r="DF251" i="3"/>
  <c r="DG251" i="3"/>
  <c r="DH251" i="3"/>
  <c r="DI251" i="3"/>
  <c r="DJ251" i="3" s="1"/>
  <c r="DF322" i="3"/>
  <c r="DJ322" i="3" s="1"/>
  <c r="DI322" i="3"/>
  <c r="DG322" i="3"/>
  <c r="DH322" i="3"/>
  <c r="DF319" i="3"/>
  <c r="DI319" i="3"/>
  <c r="DG319" i="3"/>
  <c r="DJ319" i="3" s="1"/>
  <c r="DH319" i="3"/>
  <c r="DH482" i="3"/>
  <c r="DF482" i="3"/>
  <c r="DG482" i="3"/>
  <c r="DI482" i="3"/>
  <c r="DJ482" i="3" s="1"/>
  <c r="DG603" i="3"/>
  <c r="DH603" i="3"/>
  <c r="DI603" i="3"/>
  <c r="DJ603" i="3" s="1"/>
  <c r="DF603" i="3"/>
  <c r="DI549" i="3"/>
  <c r="DF549" i="3"/>
  <c r="DG549" i="3"/>
  <c r="DJ549" i="3" s="1"/>
  <c r="DH549" i="3"/>
  <c r="DG575" i="3"/>
  <c r="DI575" i="3"/>
  <c r="DH575" i="3"/>
  <c r="DF575" i="3"/>
  <c r="DJ575" i="3" s="1"/>
  <c r="DF610" i="3"/>
  <c r="DG610" i="3"/>
  <c r="DH610" i="3"/>
  <c r="DI610" i="3"/>
  <c r="DJ610" i="3" s="1"/>
  <c r="GA30" i="1"/>
  <c r="ER37" i="1"/>
  <c r="DY30" i="1"/>
  <c r="DL37" i="1"/>
  <c r="AG69" i="1"/>
  <c r="T76" i="1"/>
  <c r="AX153" i="1"/>
  <c r="CG142" i="1"/>
  <c r="DF136" i="3"/>
  <c r="DG136" i="3"/>
  <c r="DJ136" i="3" s="1"/>
  <c r="DH136" i="3"/>
  <c r="DI136" i="3"/>
  <c r="V153" i="1"/>
  <c r="AI142" i="1"/>
  <c r="ES196" i="1"/>
  <c r="GB185" i="1"/>
  <c r="CZ187" i="1"/>
  <c r="Y187" i="1" s="1"/>
  <c r="AF196" i="1"/>
  <c r="CY187" i="1"/>
  <c r="X187" i="1" s="1"/>
  <c r="EL142" i="1"/>
  <c r="P171" i="1"/>
  <c r="EL226" i="1"/>
  <c r="DG238" i="3"/>
  <c r="DH238" i="3"/>
  <c r="DF238" i="3"/>
  <c r="DJ238" i="3" s="1"/>
  <c r="DI238" i="3"/>
  <c r="DF276" i="3"/>
  <c r="DJ276" i="3" s="1"/>
  <c r="DG276" i="3"/>
  <c r="DH276" i="3"/>
  <c r="DI276" i="3"/>
  <c r="GK301" i="1"/>
  <c r="DW311" i="1"/>
  <c r="DF220" i="3"/>
  <c r="DJ220" i="3" s="1"/>
  <c r="DG220" i="3"/>
  <c r="DH220" i="3"/>
  <c r="DI220" i="3"/>
  <c r="DF185" i="3"/>
  <c r="DG185" i="3"/>
  <c r="DJ185" i="3" s="1"/>
  <c r="DI185" i="3"/>
  <c r="DH185" i="3"/>
  <c r="F98" i="1"/>
  <c r="U69" i="1"/>
  <c r="DL296" i="1"/>
  <c r="P332" i="1"/>
  <c r="P347" i="1"/>
  <c r="Q347" i="1"/>
  <c r="R347" i="1"/>
  <c r="GK347" i="1" s="1"/>
  <c r="U347" i="1"/>
  <c r="AH428" i="1" s="1"/>
  <c r="W347" i="1"/>
  <c r="AJ428" i="1" s="1"/>
  <c r="DF200" i="3"/>
  <c r="DJ200" i="3" s="1"/>
  <c r="DG200" i="3"/>
  <c r="DH200" i="3"/>
  <c r="DI200" i="3"/>
  <c r="DI281" i="3"/>
  <c r="DF281" i="3"/>
  <c r="DG281" i="3"/>
  <c r="DJ281" i="3" s="1"/>
  <c r="DH281" i="3"/>
  <c r="GM379" i="1"/>
  <c r="GN379" i="1" s="1"/>
  <c r="DI297" i="3"/>
  <c r="DJ297" i="3" s="1"/>
  <c r="DF297" i="3"/>
  <c r="DG297" i="3"/>
  <c r="DH297" i="3"/>
  <c r="Q408" i="1"/>
  <c r="W408" i="1"/>
  <c r="DH305" i="3"/>
  <c r="DG305" i="3"/>
  <c r="DJ305" i="3" s="1"/>
  <c r="DF305" i="3"/>
  <c r="DI305" i="3"/>
  <c r="CP404" i="1"/>
  <c r="O404" i="1" s="1"/>
  <c r="DV533" i="1"/>
  <c r="EU494" i="1"/>
  <c r="P549" i="1"/>
  <c r="EU689" i="1"/>
  <c r="EU719" i="1" s="1"/>
  <c r="CP568" i="1"/>
  <c r="O568" i="1" s="1"/>
  <c r="CZ504" i="1"/>
  <c r="Y504" i="1" s="1"/>
  <c r="CY504" i="1"/>
  <c r="X504" i="1" s="1"/>
  <c r="AO494" i="1"/>
  <c r="F537" i="1"/>
  <c r="AO689" i="1"/>
  <c r="CY510" i="1"/>
  <c r="X510" i="1" s="1"/>
  <c r="CZ510" i="1"/>
  <c r="Y510" i="1" s="1"/>
  <c r="CP497" i="1"/>
  <c r="O497" i="1" s="1"/>
  <c r="CY573" i="1"/>
  <c r="X573" i="1" s="1"/>
  <c r="CZ573" i="1"/>
  <c r="Y573" i="1" s="1"/>
  <c r="DY494" i="1"/>
  <c r="DL533" i="1"/>
  <c r="CY577" i="1"/>
  <c r="X577" i="1" s="1"/>
  <c r="CZ577" i="1"/>
  <c r="Y577" i="1" s="1"/>
  <c r="CP580" i="1"/>
  <c r="O580" i="1" s="1"/>
  <c r="GM580" i="1" s="1"/>
  <c r="GO580" i="1" s="1"/>
  <c r="CP597" i="1"/>
  <c r="O597" i="1" s="1"/>
  <c r="GM597" i="1" s="1"/>
  <c r="GN597" i="1" s="1"/>
  <c r="DG541" i="3"/>
  <c r="DF541" i="3"/>
  <c r="DJ541" i="3" s="1"/>
  <c r="DH541" i="3"/>
  <c r="DI541" i="3"/>
  <c r="CP578" i="1"/>
  <c r="O578" i="1" s="1"/>
  <c r="GM578" i="1" s="1"/>
  <c r="GO578" i="1" s="1"/>
  <c r="CP613" i="1"/>
  <c r="O613" i="1" s="1"/>
  <c r="GM613" i="1" s="1"/>
  <c r="GN613" i="1" s="1"/>
  <c r="W620" i="1"/>
  <c r="CD565" i="1"/>
  <c r="AU622" i="1"/>
  <c r="AU689" i="1" s="1"/>
  <c r="DJ659" i="1"/>
  <c r="DW654" i="1"/>
  <c r="CZ761" i="1"/>
  <c r="Y761" i="1" s="1"/>
  <c r="CY761" i="1"/>
  <c r="X761" i="1" s="1"/>
  <c r="GM761" i="1" s="1"/>
  <c r="GP761" i="1" s="1"/>
  <c r="DG572" i="3"/>
  <c r="DJ572" i="3" s="1"/>
  <c r="DF572" i="3"/>
  <c r="DH572" i="3"/>
  <c r="DI572" i="3"/>
  <c r="BD751" i="1"/>
  <c r="F795" i="1"/>
  <c r="ES770" i="1"/>
  <c r="GB751" i="1"/>
  <c r="DF114" i="3"/>
  <c r="DG114" i="3"/>
  <c r="DJ114" i="3" s="1"/>
  <c r="DH114" i="3"/>
  <c r="DI114" i="3"/>
  <c r="DF299" i="3"/>
  <c r="DJ299" i="3" s="1"/>
  <c r="DG299" i="3"/>
  <c r="DH299" i="3"/>
  <c r="DI299" i="3"/>
  <c r="DF224" i="3"/>
  <c r="DG224" i="3"/>
  <c r="DH224" i="3"/>
  <c r="DI224" i="3"/>
  <c r="DJ224" i="3" s="1"/>
  <c r="DG230" i="3"/>
  <c r="DH230" i="3"/>
  <c r="DF230" i="3"/>
  <c r="DI230" i="3"/>
  <c r="DJ230" i="3" s="1"/>
  <c r="DG298" i="3"/>
  <c r="DJ298" i="3" s="1"/>
  <c r="DI298" i="3"/>
  <c r="DF298" i="3"/>
  <c r="DH298" i="3"/>
  <c r="DF404" i="3"/>
  <c r="DH404" i="3"/>
  <c r="DG404" i="3"/>
  <c r="DJ404" i="3" s="1"/>
  <c r="DI404" i="3"/>
  <c r="DG321" i="3"/>
  <c r="DI321" i="3"/>
  <c r="DF321" i="3"/>
  <c r="DJ321" i="3" s="1"/>
  <c r="DH321" i="3"/>
  <c r="DF484" i="3"/>
  <c r="DJ484" i="3" s="1"/>
  <c r="DI484" i="3"/>
  <c r="DG484" i="3"/>
  <c r="DH484" i="3"/>
  <c r="DH487" i="3"/>
  <c r="DF487" i="3"/>
  <c r="DG487" i="3"/>
  <c r="DJ487" i="3" s="1"/>
  <c r="DI487" i="3"/>
  <c r="DG518" i="3"/>
  <c r="DJ518" i="3" s="1"/>
  <c r="DF518" i="3"/>
  <c r="DH518" i="3"/>
  <c r="DI518" i="3"/>
  <c r="DF554" i="3"/>
  <c r="DJ554" i="3" s="1"/>
  <c r="DI554" i="3"/>
  <c r="DG554" i="3"/>
  <c r="DH554" i="3"/>
  <c r="DF522" i="3"/>
  <c r="DG522" i="3"/>
  <c r="DJ522" i="3" s="1"/>
  <c r="DH522" i="3"/>
  <c r="DI522" i="3"/>
  <c r="DG604" i="3"/>
  <c r="DH604" i="3"/>
  <c r="DI604" i="3"/>
  <c r="DJ604" i="3" s="1"/>
  <c r="DF604" i="3"/>
  <c r="DF571" i="3"/>
  <c r="DI571" i="3"/>
  <c r="DG571" i="3"/>
  <c r="DJ571" i="3" s="1"/>
  <c r="DH571" i="3"/>
  <c r="DH415" i="3"/>
  <c r="DI415" i="3"/>
  <c r="DF415" i="3"/>
  <c r="DJ415" i="3" s="1"/>
  <c r="DG415" i="3"/>
  <c r="GM32" i="1"/>
  <c r="AB37" i="1"/>
  <c r="ET30" i="1"/>
  <c r="P50" i="1"/>
  <c r="ET106" i="1"/>
  <c r="DV76" i="1"/>
  <c r="DM30" i="1"/>
  <c r="P59" i="1"/>
  <c r="DM106" i="1"/>
  <c r="AD142" i="1"/>
  <c r="Q153" i="1"/>
  <c r="DY69" i="1"/>
  <c r="DL76" i="1"/>
  <c r="AL69" i="1"/>
  <c r="Y76" i="1"/>
  <c r="DO30" i="1"/>
  <c r="P61" i="1"/>
  <c r="DO106" i="1"/>
  <c r="EU142" i="1"/>
  <c r="P169" i="1"/>
  <c r="EU226" i="1"/>
  <c r="DL142" i="1"/>
  <c r="P174" i="1"/>
  <c r="DL226" i="1"/>
  <c r="BB138" i="1"/>
  <c r="F239" i="1"/>
  <c r="BB256" i="1"/>
  <c r="DF178" i="3"/>
  <c r="DH178" i="3"/>
  <c r="DI178" i="3"/>
  <c r="DG178" i="3"/>
  <c r="DJ178" i="3" s="1"/>
  <c r="DF240" i="3"/>
  <c r="DJ240" i="3" s="1"/>
  <c r="DG240" i="3"/>
  <c r="DH240" i="3"/>
  <c r="DI240" i="3"/>
  <c r="DN196" i="1"/>
  <c r="EA185" i="1"/>
  <c r="DF216" i="3"/>
  <c r="DJ216" i="3" s="1"/>
  <c r="DG216" i="3"/>
  <c r="DH216" i="3"/>
  <c r="DI216" i="3"/>
  <c r="CY356" i="1"/>
  <c r="X356" i="1" s="1"/>
  <c r="CZ356" i="1"/>
  <c r="Y356" i="1" s="1"/>
  <c r="AF296" i="1"/>
  <c r="S311" i="1"/>
  <c r="DH229" i="3"/>
  <c r="DF229" i="3"/>
  <c r="DJ229" i="3" s="1"/>
  <c r="DG229" i="3"/>
  <c r="DI229" i="3"/>
  <c r="AD428" i="1"/>
  <c r="DH192" i="3"/>
  <c r="DF192" i="3"/>
  <c r="DG192" i="3"/>
  <c r="DI192" i="3"/>
  <c r="DJ192" i="3" s="1"/>
  <c r="DI290" i="3"/>
  <c r="DH290" i="3"/>
  <c r="DF290" i="3"/>
  <c r="DJ290" i="3" s="1"/>
  <c r="DG290" i="3"/>
  <c r="CP421" i="1"/>
  <c r="O421" i="1" s="1"/>
  <c r="CP420" i="1"/>
  <c r="O420" i="1" s="1"/>
  <c r="CP403" i="1"/>
  <c r="O403" i="1" s="1"/>
  <c r="DZ296" i="1"/>
  <c r="DM311" i="1"/>
  <c r="CY411" i="1"/>
  <c r="X411" i="1" s="1"/>
  <c r="CZ411" i="1"/>
  <c r="Y411" i="1" s="1"/>
  <c r="DH318" i="3"/>
  <c r="DF318" i="3"/>
  <c r="DG318" i="3"/>
  <c r="DJ318" i="3" s="1"/>
  <c r="DI318" i="3"/>
  <c r="CY503" i="1"/>
  <c r="X503" i="1" s="1"/>
  <c r="GM503" i="1" s="1"/>
  <c r="GN503" i="1" s="1"/>
  <c r="CZ503" i="1"/>
  <c r="Y503" i="1" s="1"/>
  <c r="EM494" i="1"/>
  <c r="P552" i="1"/>
  <c r="CY502" i="1"/>
  <c r="X502" i="1" s="1"/>
  <c r="CZ502" i="1"/>
  <c r="Y502" i="1" s="1"/>
  <c r="T408" i="1"/>
  <c r="DF523" i="3"/>
  <c r="DG523" i="3"/>
  <c r="DJ523" i="3" s="1"/>
  <c r="DH523" i="3"/>
  <c r="DI523" i="3"/>
  <c r="CY615" i="1"/>
  <c r="X615" i="1" s="1"/>
  <c r="CZ615" i="1"/>
  <c r="Y615" i="1" s="1"/>
  <c r="CP498" i="1"/>
  <c r="O498" i="1" s="1"/>
  <c r="CY614" i="1"/>
  <c r="X614" i="1" s="1"/>
  <c r="GM614" i="1" s="1"/>
  <c r="GN614" i="1" s="1"/>
  <c r="CZ614" i="1"/>
  <c r="Y614" i="1" s="1"/>
  <c r="CP657" i="1"/>
  <c r="O657" i="1" s="1"/>
  <c r="GM594" i="1"/>
  <c r="GO594" i="1" s="1"/>
  <c r="AT654" i="1"/>
  <c r="F677" i="1"/>
  <c r="CZ755" i="1"/>
  <c r="Y755" i="1" s="1"/>
  <c r="CY755" i="1"/>
  <c r="X755" i="1" s="1"/>
  <c r="AF770" i="1"/>
  <c r="GM603" i="1"/>
  <c r="GN603" i="1" s="1"/>
  <c r="CY756" i="1"/>
  <c r="X756" i="1" s="1"/>
  <c r="CZ756" i="1"/>
  <c r="Y756" i="1" s="1"/>
  <c r="ED770" i="1" s="1"/>
  <c r="AD770" i="1"/>
  <c r="DL751" i="1"/>
  <c r="P791" i="1"/>
  <c r="EA751" i="1"/>
  <c r="DN770" i="1"/>
  <c r="DF165" i="3"/>
  <c r="DG165" i="3"/>
  <c r="DH165" i="3"/>
  <c r="DI165" i="3"/>
  <c r="DJ165" i="3" s="1"/>
  <c r="DI222" i="3"/>
  <c r="DG222" i="3"/>
  <c r="DF222" i="3"/>
  <c r="DJ222" i="3" s="1"/>
  <c r="DH222" i="3"/>
  <c r="DG186" i="3"/>
  <c r="DJ186" i="3" s="1"/>
  <c r="DH186" i="3"/>
  <c r="DI186" i="3"/>
  <c r="DF186" i="3"/>
  <c r="DF176" i="3"/>
  <c r="DG176" i="3"/>
  <c r="DJ176" i="3" s="1"/>
  <c r="DH176" i="3"/>
  <c r="DI176" i="3"/>
  <c r="DF218" i="3"/>
  <c r="DJ218" i="3" s="1"/>
  <c r="DG218" i="3"/>
  <c r="DH218" i="3"/>
  <c r="DI218" i="3"/>
  <c r="DF239" i="3"/>
  <c r="DJ239" i="3" s="1"/>
  <c r="DG239" i="3"/>
  <c r="DH239" i="3"/>
  <c r="DI239" i="3"/>
  <c r="DG246" i="3"/>
  <c r="DH246" i="3"/>
  <c r="DI246" i="3"/>
  <c r="DF246" i="3"/>
  <c r="DJ246" i="3" s="1"/>
  <c r="DH273" i="3"/>
  <c r="DI273" i="3"/>
  <c r="DF273" i="3"/>
  <c r="DG273" i="3"/>
  <c r="DJ273" i="3" s="1"/>
  <c r="DG311" i="3"/>
  <c r="DH311" i="3"/>
  <c r="DF311" i="3"/>
  <c r="DJ311" i="3" s="1"/>
  <c r="DI311" i="3"/>
  <c r="DF410" i="3"/>
  <c r="DJ410" i="3" s="1"/>
  <c r="DI410" i="3"/>
  <c r="DH410" i="3"/>
  <c r="DG410" i="3"/>
  <c r="DH403" i="3"/>
  <c r="DG403" i="3"/>
  <c r="DF403" i="3"/>
  <c r="DI403" i="3"/>
  <c r="DJ403" i="3" s="1"/>
  <c r="DI566" i="3"/>
  <c r="DF566" i="3"/>
  <c r="DJ566" i="3" s="1"/>
  <c r="DG566" i="3"/>
  <c r="DH566" i="3"/>
  <c r="DG605" i="3"/>
  <c r="DF605" i="3"/>
  <c r="DH605" i="3"/>
  <c r="DI605" i="3"/>
  <c r="DJ605" i="3" s="1"/>
  <c r="DF546" i="3"/>
  <c r="DI546" i="3"/>
  <c r="DJ546" i="3" s="1"/>
  <c r="DG546" i="3"/>
  <c r="DH546" i="3"/>
  <c r="DG581" i="3"/>
  <c r="DF581" i="3"/>
  <c r="DJ581" i="3" s="1"/>
  <c r="DH581" i="3"/>
  <c r="DI581" i="3"/>
  <c r="DH583" i="3"/>
  <c r="DF583" i="3"/>
  <c r="DG583" i="3"/>
  <c r="DJ583" i="3" s="1"/>
  <c r="DI583" i="3"/>
  <c r="DG563" i="3"/>
  <c r="DH563" i="3"/>
  <c r="DI563" i="3"/>
  <c r="DJ563" i="3" s="1"/>
  <c r="DF563" i="3"/>
  <c r="AQ69" i="1"/>
  <c r="F86" i="1"/>
  <c r="V76" i="1"/>
  <c r="AI69" i="1"/>
  <c r="DW153" i="1"/>
  <c r="GK147" i="1"/>
  <c r="GM147" i="1" s="1"/>
  <c r="GN147" i="1" s="1"/>
  <c r="BA69" i="1"/>
  <c r="F96" i="1"/>
  <c r="DJ76" i="1"/>
  <c r="DW69" i="1"/>
  <c r="EI76" i="1"/>
  <c r="FR69" i="1"/>
  <c r="FY76" i="1"/>
  <c r="ET142" i="1"/>
  <c r="P166" i="1"/>
  <c r="ET226" i="1"/>
  <c r="DF135" i="3"/>
  <c r="DG135" i="3"/>
  <c r="DH135" i="3"/>
  <c r="DI135" i="3"/>
  <c r="DJ135" i="3" s="1"/>
  <c r="DF177" i="3"/>
  <c r="DG177" i="3"/>
  <c r="DJ177" i="3" s="1"/>
  <c r="DH177" i="3"/>
  <c r="DI177" i="3"/>
  <c r="DZ142" i="1"/>
  <c r="DM153" i="1"/>
  <c r="AT69" i="1"/>
  <c r="F94" i="1"/>
  <c r="EI142" i="1"/>
  <c r="P163" i="1"/>
  <c r="EI226" i="1"/>
  <c r="AU185" i="1"/>
  <c r="F215" i="1"/>
  <c r="AU226" i="1"/>
  <c r="F174" i="1"/>
  <c r="T142" i="1"/>
  <c r="T226" i="1"/>
  <c r="CP299" i="1"/>
  <c r="O299" i="1" s="1"/>
  <c r="DU311" i="1"/>
  <c r="DG213" i="3"/>
  <c r="DH213" i="3"/>
  <c r="DI213" i="3"/>
  <c r="DF213" i="3"/>
  <c r="DJ213" i="3" s="1"/>
  <c r="CY358" i="1"/>
  <c r="X358" i="1" s="1"/>
  <c r="GM358" i="1" s="1"/>
  <c r="GO358" i="1" s="1"/>
  <c r="CZ358" i="1"/>
  <c r="Y358" i="1" s="1"/>
  <c r="BB296" i="1"/>
  <c r="F324" i="1"/>
  <c r="BB458" i="1"/>
  <c r="DF228" i="3"/>
  <c r="DJ228" i="3" s="1"/>
  <c r="DI228" i="3"/>
  <c r="DG228" i="3"/>
  <c r="DH228" i="3"/>
  <c r="AK311" i="1"/>
  <c r="DF170" i="3"/>
  <c r="DJ170" i="3" s="1"/>
  <c r="DG170" i="3"/>
  <c r="DH170" i="3"/>
  <c r="DI170" i="3"/>
  <c r="DH196" i="3"/>
  <c r="DI196" i="3"/>
  <c r="DF196" i="3"/>
  <c r="DG196" i="3"/>
  <c r="DJ196" i="3" s="1"/>
  <c r="CY364" i="1"/>
  <c r="X364" i="1" s="1"/>
  <c r="GM364" i="1" s="1"/>
  <c r="GO364" i="1" s="1"/>
  <c r="CZ364" i="1"/>
  <c r="Y364" i="1" s="1"/>
  <c r="CZ397" i="1"/>
  <c r="Y397" i="1" s="1"/>
  <c r="CY397" i="1"/>
  <c r="X397" i="1" s="1"/>
  <c r="DH245" i="3"/>
  <c r="DI245" i="3"/>
  <c r="DF245" i="3"/>
  <c r="DJ245" i="3" s="1"/>
  <c r="DG245" i="3"/>
  <c r="CY422" i="1"/>
  <c r="X422" i="1" s="1"/>
  <c r="CZ422" i="1"/>
  <c r="Y422" i="1" s="1"/>
  <c r="EI296" i="1"/>
  <c r="P321" i="1"/>
  <c r="EI458" i="1"/>
  <c r="GX347" i="1"/>
  <c r="CJ428" i="1" s="1"/>
  <c r="CY421" i="1"/>
  <c r="X421" i="1" s="1"/>
  <c r="CZ421" i="1"/>
  <c r="Y421" i="1" s="1"/>
  <c r="GM301" i="1"/>
  <c r="FR301" i="1" s="1"/>
  <c r="FQ311" i="1" s="1"/>
  <c r="CY413" i="1"/>
  <c r="X413" i="1" s="1"/>
  <c r="CZ413" i="1"/>
  <c r="Y413" i="1" s="1"/>
  <c r="DH320" i="3"/>
  <c r="DG320" i="3"/>
  <c r="DI320" i="3"/>
  <c r="DF320" i="3"/>
  <c r="DJ320" i="3" s="1"/>
  <c r="DH267" i="3"/>
  <c r="DI267" i="3"/>
  <c r="DF267" i="3"/>
  <c r="DJ267" i="3" s="1"/>
  <c r="DG267" i="3"/>
  <c r="F334" i="1"/>
  <c r="V296" i="1"/>
  <c r="CP414" i="1"/>
  <c r="O414" i="1" s="1"/>
  <c r="GM414" i="1" s="1"/>
  <c r="GN414" i="1" s="1"/>
  <c r="CY506" i="1"/>
  <c r="X506" i="1" s="1"/>
  <c r="CZ506" i="1"/>
  <c r="Y506" i="1" s="1"/>
  <c r="DH477" i="3"/>
  <c r="DF477" i="3"/>
  <c r="DJ477" i="3" s="1"/>
  <c r="DG477" i="3"/>
  <c r="DI477" i="3"/>
  <c r="DH531" i="3"/>
  <c r="DG531" i="3"/>
  <c r="DI531" i="3"/>
  <c r="DJ531" i="3" s="1"/>
  <c r="DF531" i="3"/>
  <c r="F663" i="1"/>
  <c r="AO654" i="1"/>
  <c r="GM592" i="1"/>
  <c r="GO592" i="1" s="1"/>
  <c r="GM575" i="1"/>
  <c r="GO575" i="1" s="1"/>
  <c r="CY599" i="1"/>
  <c r="X599" i="1" s="1"/>
  <c r="CZ599" i="1"/>
  <c r="Y599" i="1" s="1"/>
  <c r="P582" i="1"/>
  <c r="DU622" i="1" s="1"/>
  <c r="CY619" i="1"/>
  <c r="X619" i="1" s="1"/>
  <c r="CZ619" i="1"/>
  <c r="Y619" i="1" s="1"/>
  <c r="AS654" i="1"/>
  <c r="F676" i="1"/>
  <c r="CP599" i="1"/>
  <c r="O599" i="1" s="1"/>
  <c r="AE659" i="1"/>
  <c r="GK656" i="1"/>
  <c r="GM656" i="1" s="1"/>
  <c r="GM596" i="1"/>
  <c r="GO596" i="1" s="1"/>
  <c r="DH574" i="3"/>
  <c r="DG574" i="3"/>
  <c r="DI574" i="3"/>
  <c r="DF574" i="3"/>
  <c r="DJ574" i="3" s="1"/>
  <c r="AJ751" i="1"/>
  <c r="W770" i="1"/>
  <c r="EK654" i="1"/>
  <c r="P676" i="1"/>
  <c r="DZ751" i="1"/>
  <c r="DM770" i="1"/>
  <c r="AB654" i="1"/>
  <c r="O659" i="1"/>
  <c r="DF39" i="3"/>
  <c r="DG39" i="3"/>
  <c r="DJ39" i="3" s="1"/>
  <c r="DH39" i="3"/>
  <c r="DI39" i="3"/>
  <c r="DI160" i="3"/>
  <c r="DJ160" i="3" s="1"/>
  <c r="DF160" i="3"/>
  <c r="DG160" i="3"/>
  <c r="DH160" i="3"/>
  <c r="DH139" i="3"/>
  <c r="DI139" i="3"/>
  <c r="DJ139" i="3" s="1"/>
  <c r="DF139" i="3"/>
  <c r="DG139" i="3"/>
  <c r="DF14" i="3"/>
  <c r="DG14" i="3"/>
  <c r="DJ14" i="3" s="1"/>
  <c r="DH14" i="3"/>
  <c r="DI14" i="3"/>
  <c r="DG175" i="3"/>
  <c r="DJ175" i="3" s="1"/>
  <c r="DH175" i="3"/>
  <c r="DI175" i="3"/>
  <c r="DF175" i="3"/>
  <c r="DG190" i="3"/>
  <c r="DH190" i="3"/>
  <c r="DI190" i="3"/>
  <c r="DF190" i="3"/>
  <c r="DJ190" i="3" s="1"/>
  <c r="DG179" i="3"/>
  <c r="DH179" i="3"/>
  <c r="DI179" i="3"/>
  <c r="DF179" i="3"/>
  <c r="DJ179" i="3" s="1"/>
  <c r="DH221" i="3"/>
  <c r="DF221" i="3"/>
  <c r="DG221" i="3"/>
  <c r="DI221" i="3"/>
  <c r="DJ221" i="3" s="1"/>
  <c r="DF227" i="3"/>
  <c r="DG227" i="3"/>
  <c r="DH227" i="3"/>
  <c r="DI227" i="3"/>
  <c r="DJ227" i="3" s="1"/>
  <c r="DF263" i="3"/>
  <c r="DJ263" i="3" s="1"/>
  <c r="DG263" i="3"/>
  <c r="DH263" i="3"/>
  <c r="DI263" i="3"/>
  <c r="DI266" i="3"/>
  <c r="DG266" i="3"/>
  <c r="DH266" i="3"/>
  <c r="DF266" i="3"/>
  <c r="DJ266" i="3" s="1"/>
  <c r="DF287" i="3"/>
  <c r="DJ287" i="3" s="1"/>
  <c r="DI287" i="3"/>
  <c r="DG287" i="3"/>
  <c r="DH287" i="3"/>
  <c r="DI325" i="3"/>
  <c r="DF325" i="3"/>
  <c r="DJ325" i="3" s="1"/>
  <c r="DG325" i="3"/>
  <c r="DH325" i="3"/>
  <c r="DH289" i="3"/>
  <c r="DF289" i="3"/>
  <c r="DJ289" i="3" s="1"/>
  <c r="DG289" i="3"/>
  <c r="DI289" i="3"/>
  <c r="DH358" i="3"/>
  <c r="DI358" i="3"/>
  <c r="DF358" i="3"/>
  <c r="DG358" i="3"/>
  <c r="DJ358" i="3" s="1"/>
  <c r="DI422" i="3"/>
  <c r="DF422" i="3"/>
  <c r="DJ422" i="3" s="1"/>
  <c r="DG422" i="3"/>
  <c r="DH422" i="3"/>
  <c r="DH444" i="3"/>
  <c r="DI444" i="3"/>
  <c r="DF444" i="3"/>
  <c r="DG444" i="3"/>
  <c r="DJ444" i="3" s="1"/>
  <c r="DF576" i="3"/>
  <c r="DJ576" i="3" s="1"/>
  <c r="DI576" i="3"/>
  <c r="DG576" i="3"/>
  <c r="DH576" i="3"/>
  <c r="DF586" i="3"/>
  <c r="DJ586" i="3" s="1"/>
  <c r="DI586" i="3"/>
  <c r="DG586" i="3"/>
  <c r="DH586" i="3"/>
  <c r="DI573" i="3"/>
  <c r="DF573" i="3"/>
  <c r="DJ573" i="3" s="1"/>
  <c r="DG573" i="3"/>
  <c r="DH573" i="3"/>
  <c r="DF551" i="3"/>
  <c r="DJ551" i="3" s="1"/>
  <c r="DI551" i="3"/>
  <c r="DG551" i="3"/>
  <c r="DH551" i="3"/>
  <c r="DG478" i="3"/>
  <c r="DF478" i="3"/>
  <c r="DJ478" i="3" s="1"/>
  <c r="DH478" i="3"/>
  <c r="DI478" i="3"/>
  <c r="AE37" i="1"/>
  <c r="DG562" i="3"/>
  <c r="DF562" i="3"/>
  <c r="DJ562" i="3" s="1"/>
  <c r="DH562" i="3"/>
  <c r="DI562" i="3"/>
  <c r="DI16" i="3"/>
  <c r="DF16" i="3"/>
  <c r="DG16" i="3"/>
  <c r="DJ16" i="3" s="1"/>
  <c r="DH16" i="3"/>
  <c r="S37" i="1"/>
  <c r="AF30" i="1"/>
  <c r="AG30" i="1"/>
  <c r="T37" i="1"/>
  <c r="BC69" i="1"/>
  <c r="F92" i="1"/>
  <c r="AX69" i="1"/>
  <c r="F83" i="1"/>
  <c r="CP71" i="1"/>
  <c r="O71" i="1" s="1"/>
  <c r="AC76" i="1"/>
  <c r="CP35" i="1"/>
  <c r="O35" i="1" s="1"/>
  <c r="GM35" i="1" s="1"/>
  <c r="GN35" i="1" s="1"/>
  <c r="DU37" i="1"/>
  <c r="FY142" i="1"/>
  <c r="EP153" i="1"/>
  <c r="DG182" i="3"/>
  <c r="DI182" i="3"/>
  <c r="DF182" i="3"/>
  <c r="DJ182" i="3" s="1"/>
  <c r="DH182" i="3"/>
  <c r="EH142" i="1"/>
  <c r="P162" i="1"/>
  <c r="EH226" i="1"/>
  <c r="AH142" i="1"/>
  <c r="U153" i="1"/>
  <c r="DK185" i="1"/>
  <c r="P211" i="1"/>
  <c r="DH223" i="3"/>
  <c r="DI223" i="3"/>
  <c r="DF223" i="3"/>
  <c r="DJ223" i="3" s="1"/>
  <c r="DG223" i="3"/>
  <c r="DH279" i="3"/>
  <c r="DI279" i="3"/>
  <c r="DF279" i="3"/>
  <c r="DJ279" i="3" s="1"/>
  <c r="DG279" i="3"/>
  <c r="AU296" i="1"/>
  <c r="F330" i="1"/>
  <c r="AU458" i="1"/>
  <c r="DH212" i="3"/>
  <c r="DI212" i="3"/>
  <c r="DF212" i="3"/>
  <c r="DG212" i="3"/>
  <c r="DJ212" i="3" s="1"/>
  <c r="GM361" i="1"/>
  <c r="GO361" i="1" s="1"/>
  <c r="DZ185" i="1"/>
  <c r="DM196" i="1"/>
  <c r="DG201" i="3"/>
  <c r="DH201" i="3"/>
  <c r="DF201" i="3"/>
  <c r="DI201" i="3"/>
  <c r="DJ201" i="3" s="1"/>
  <c r="DH253" i="3"/>
  <c r="DI253" i="3"/>
  <c r="DF253" i="3"/>
  <c r="DG253" i="3"/>
  <c r="DJ253" i="3" s="1"/>
  <c r="GM305" i="1"/>
  <c r="GO305" i="1" s="1"/>
  <c r="AQ185" i="1"/>
  <c r="F206" i="1"/>
  <c r="DF168" i="3"/>
  <c r="DG168" i="3"/>
  <c r="DJ168" i="3" s="1"/>
  <c r="DH168" i="3"/>
  <c r="DI168" i="3"/>
  <c r="DF195" i="3"/>
  <c r="DG195" i="3"/>
  <c r="DJ195" i="3" s="1"/>
  <c r="DH195" i="3"/>
  <c r="DI195" i="3"/>
  <c r="CZ400" i="1"/>
  <c r="Y400" i="1" s="1"/>
  <c r="CY400" i="1"/>
  <c r="X400" i="1" s="1"/>
  <c r="GM400" i="1" s="1"/>
  <c r="GO400" i="1" s="1"/>
  <c r="CZ390" i="1"/>
  <c r="Y390" i="1" s="1"/>
  <c r="CY390" i="1"/>
  <c r="X390" i="1" s="1"/>
  <c r="DF249" i="3"/>
  <c r="DJ249" i="3" s="1"/>
  <c r="DG249" i="3"/>
  <c r="DH249" i="3"/>
  <c r="DI249" i="3"/>
  <c r="CP411" i="1"/>
  <c r="O411" i="1" s="1"/>
  <c r="GM411" i="1" s="1"/>
  <c r="GN411" i="1" s="1"/>
  <c r="CP423" i="1"/>
  <c r="O423" i="1" s="1"/>
  <c r="GM423" i="1" s="1"/>
  <c r="GN423" i="1" s="1"/>
  <c r="CZ391" i="1"/>
  <c r="Y391" i="1" s="1"/>
  <c r="CY391" i="1"/>
  <c r="X391" i="1" s="1"/>
  <c r="GM391" i="1" s="1"/>
  <c r="GO391" i="1" s="1"/>
  <c r="CZ404" i="1"/>
  <c r="Y404" i="1" s="1"/>
  <c r="CY404" i="1"/>
  <c r="X404" i="1" s="1"/>
  <c r="CP390" i="1"/>
  <c r="O390" i="1" s="1"/>
  <c r="V347" i="1"/>
  <c r="AI428" i="1" s="1"/>
  <c r="CP388" i="1"/>
  <c r="O388" i="1" s="1"/>
  <c r="GM388" i="1" s="1"/>
  <c r="GN388" i="1" s="1"/>
  <c r="CY415" i="1"/>
  <c r="X415" i="1" s="1"/>
  <c r="CZ415" i="1"/>
  <c r="Y415" i="1" s="1"/>
  <c r="DH323" i="3"/>
  <c r="DF323" i="3"/>
  <c r="DJ323" i="3" s="1"/>
  <c r="DG323" i="3"/>
  <c r="DI323" i="3"/>
  <c r="U408" i="1"/>
  <c r="DG550" i="3"/>
  <c r="DJ550" i="3" s="1"/>
  <c r="DF550" i="3"/>
  <c r="DH550" i="3"/>
  <c r="DI550" i="3"/>
  <c r="CP530" i="1"/>
  <c r="O530" i="1" s="1"/>
  <c r="GM530" i="1" s="1"/>
  <c r="GO530" i="1" s="1"/>
  <c r="CZ507" i="1"/>
  <c r="Y507" i="1" s="1"/>
  <c r="CY507" i="1"/>
  <c r="X507" i="1" s="1"/>
  <c r="EI343" i="1"/>
  <c r="P438" i="1"/>
  <c r="CP510" i="1"/>
  <c r="O510" i="1" s="1"/>
  <c r="GM510" i="1" s="1"/>
  <c r="GO510" i="1" s="1"/>
  <c r="ET494" i="1"/>
  <c r="P546" i="1"/>
  <c r="ET689" i="1"/>
  <c r="DV751" i="1"/>
  <c r="DI770" i="1"/>
  <c r="CY600" i="1"/>
  <c r="X600" i="1" s="1"/>
  <c r="CZ600" i="1"/>
  <c r="Y600" i="1" s="1"/>
  <c r="CY618" i="1"/>
  <c r="X618" i="1" s="1"/>
  <c r="GM618" i="1" s="1"/>
  <c r="GN618" i="1" s="1"/>
  <c r="CZ618" i="1"/>
  <c r="Y618" i="1" s="1"/>
  <c r="W582" i="1"/>
  <c r="EB622" i="1" s="1"/>
  <c r="DG544" i="3"/>
  <c r="DF544" i="3"/>
  <c r="DJ544" i="3" s="1"/>
  <c r="DH544" i="3"/>
  <c r="DI544" i="3"/>
  <c r="CY616" i="1"/>
  <c r="X616" i="1" s="1"/>
  <c r="GM616" i="1" s="1"/>
  <c r="GN616" i="1" s="1"/>
  <c r="CZ616" i="1"/>
  <c r="Y616" i="1" s="1"/>
  <c r="P654" i="1"/>
  <c r="F662" i="1"/>
  <c r="FY751" i="1"/>
  <c r="EP770" i="1"/>
  <c r="Q615" i="1"/>
  <c r="R615" i="1"/>
  <c r="GK615" i="1" s="1"/>
  <c r="P615" i="1"/>
  <c r="CP615" i="1" s="1"/>
  <c r="O615" i="1" s="1"/>
  <c r="GM615" i="1" s="1"/>
  <c r="GN615" i="1" s="1"/>
  <c r="V615" i="1"/>
  <c r="AI622" i="1" s="1"/>
  <c r="FR565" i="1"/>
  <c r="FY622" i="1"/>
  <c r="EI622" i="1"/>
  <c r="DH577" i="3"/>
  <c r="DF577" i="3"/>
  <c r="DJ577" i="3" s="1"/>
  <c r="DG577" i="3"/>
  <c r="DI577" i="3"/>
  <c r="AQ751" i="1"/>
  <c r="F780" i="1"/>
  <c r="F683" i="1"/>
  <c r="W654" i="1"/>
  <c r="DG242" i="3"/>
  <c r="DH242" i="3"/>
  <c r="DF242" i="3"/>
  <c r="DI242" i="3"/>
  <c r="DJ242" i="3" s="1"/>
  <c r="DH144" i="3"/>
  <c r="DI144" i="3"/>
  <c r="DF144" i="3"/>
  <c r="DG144" i="3"/>
  <c r="DJ144" i="3" s="1"/>
  <c r="DF98" i="3"/>
  <c r="DG98" i="3"/>
  <c r="DJ98" i="3" s="1"/>
  <c r="DH98" i="3"/>
  <c r="DI98" i="3"/>
  <c r="DF208" i="3"/>
  <c r="DJ208" i="3" s="1"/>
  <c r="DG208" i="3"/>
  <c r="DH208" i="3"/>
  <c r="DI208" i="3"/>
  <c r="DF202" i="3"/>
  <c r="DG202" i="3"/>
  <c r="DJ202" i="3" s="1"/>
  <c r="DH202" i="3"/>
  <c r="DI202" i="3"/>
  <c r="DF146" i="3"/>
  <c r="DG146" i="3"/>
  <c r="DJ146" i="3" s="1"/>
  <c r="DH146" i="3"/>
  <c r="DI146" i="3"/>
  <c r="DF275" i="3"/>
  <c r="DJ275" i="3" s="1"/>
  <c r="DG275" i="3"/>
  <c r="DH275" i="3"/>
  <c r="DI275" i="3"/>
  <c r="DI316" i="3"/>
  <c r="DJ316" i="3" s="1"/>
  <c r="DF316" i="3"/>
  <c r="DG316" i="3"/>
  <c r="DH316" i="3"/>
  <c r="DG324" i="3"/>
  <c r="DF324" i="3"/>
  <c r="DJ324" i="3" s="1"/>
  <c r="DH324" i="3"/>
  <c r="DI324" i="3"/>
  <c r="DF529" i="3"/>
  <c r="DJ529" i="3" s="1"/>
  <c r="DG529" i="3"/>
  <c r="DI529" i="3"/>
  <c r="DH529" i="3"/>
  <c r="DF475" i="3"/>
  <c r="DJ475" i="3" s="1"/>
  <c r="DI475" i="3"/>
  <c r="DG475" i="3"/>
  <c r="DH475" i="3"/>
  <c r="DG595" i="3"/>
  <c r="DH595" i="3"/>
  <c r="DI595" i="3"/>
  <c r="DJ595" i="3" s="1"/>
  <c r="DF595" i="3"/>
  <c r="DI592" i="3"/>
  <c r="DF592" i="3"/>
  <c r="DJ592" i="3" s="1"/>
  <c r="DG592" i="3"/>
  <c r="DH592" i="3"/>
  <c r="DF18" i="3"/>
  <c r="DG18" i="3"/>
  <c r="DJ18" i="3" s="1"/>
  <c r="DH18" i="3"/>
  <c r="DI18" i="3"/>
  <c r="DG569" i="3"/>
  <c r="DH569" i="3"/>
  <c r="DI569" i="3"/>
  <c r="DJ569" i="3" s="1"/>
  <c r="DF569" i="3"/>
  <c r="X37" i="1"/>
  <c r="AK30" i="1"/>
  <c r="DG578" i="3"/>
  <c r="DF578" i="3"/>
  <c r="DJ578" i="3" s="1"/>
  <c r="DH578" i="3"/>
  <c r="DI578" i="3"/>
  <c r="DV142" i="1"/>
  <c r="DI153" i="1"/>
  <c r="W30" i="1"/>
  <c r="F61" i="1"/>
  <c r="W106" i="1"/>
  <c r="CY74" i="1"/>
  <c r="X74" i="1" s="1"/>
  <c r="GM74" i="1" s="1"/>
  <c r="GN74" i="1" s="1"/>
  <c r="CZ74" i="1"/>
  <c r="Y74" i="1" s="1"/>
  <c r="DF138" i="3"/>
  <c r="DG138" i="3"/>
  <c r="DJ138" i="3" s="1"/>
  <c r="DH138" i="3"/>
  <c r="DI138" i="3"/>
  <c r="DG174" i="3"/>
  <c r="DI174" i="3"/>
  <c r="DJ174" i="3" s="1"/>
  <c r="DF174" i="3"/>
  <c r="DH174" i="3"/>
  <c r="DX142" i="1"/>
  <c r="DK153" i="1"/>
  <c r="EP196" i="1"/>
  <c r="FY185" i="1"/>
  <c r="DG274" i="3"/>
  <c r="DH274" i="3"/>
  <c r="DI274" i="3"/>
  <c r="DF274" i="3"/>
  <c r="DJ274" i="3" s="1"/>
  <c r="CY347" i="1"/>
  <c r="X347" i="1" s="1"/>
  <c r="CZ347" i="1"/>
  <c r="Y347" i="1" s="1"/>
  <c r="CP354" i="1"/>
  <c r="O354" i="1" s="1"/>
  <c r="GM354" i="1" s="1"/>
  <c r="GN354" i="1" s="1"/>
  <c r="F205" i="1"/>
  <c r="AP185" i="1"/>
  <c r="DF252" i="3"/>
  <c r="DG252" i="3"/>
  <c r="DJ252" i="3" s="1"/>
  <c r="DH252" i="3"/>
  <c r="DI252" i="3"/>
  <c r="CP371" i="1"/>
  <c r="O371" i="1" s="1"/>
  <c r="GM371" i="1" s="1"/>
  <c r="GN371" i="1" s="1"/>
  <c r="CG185" i="1"/>
  <c r="AX196" i="1"/>
  <c r="CP377" i="1"/>
  <c r="O377" i="1" s="1"/>
  <c r="GM377" i="1" s="1"/>
  <c r="GN377" i="1" s="1"/>
  <c r="DF167" i="3"/>
  <c r="DG167" i="3"/>
  <c r="DJ167" i="3" s="1"/>
  <c r="DH167" i="3"/>
  <c r="DI167" i="3"/>
  <c r="DG197" i="3"/>
  <c r="DH197" i="3"/>
  <c r="DF197" i="3"/>
  <c r="DJ197" i="3" s="1"/>
  <c r="DI197" i="3"/>
  <c r="CZ403" i="1"/>
  <c r="Y403" i="1" s="1"/>
  <c r="CY403" i="1"/>
  <c r="X403" i="1" s="1"/>
  <c r="DI250" i="3"/>
  <c r="DF250" i="3"/>
  <c r="DJ250" i="3" s="1"/>
  <c r="DG250" i="3"/>
  <c r="DH250" i="3"/>
  <c r="GM413" i="1"/>
  <c r="GN413" i="1" s="1"/>
  <c r="EV343" i="1"/>
  <c r="P453" i="1"/>
  <c r="Q394" i="1"/>
  <c r="CP394" i="1" s="1"/>
  <c r="O394" i="1" s="1"/>
  <c r="R394" i="1"/>
  <c r="GK394" i="1" s="1"/>
  <c r="T394" i="1"/>
  <c r="CY423" i="1"/>
  <c r="X423" i="1" s="1"/>
  <c r="CZ423" i="1"/>
  <c r="Y423" i="1" s="1"/>
  <c r="DF265" i="3"/>
  <c r="DJ265" i="3" s="1"/>
  <c r="DG265" i="3"/>
  <c r="DH265" i="3"/>
  <c r="DI265" i="3"/>
  <c r="CP387" i="1"/>
  <c r="O387" i="1" s="1"/>
  <c r="CZ417" i="1"/>
  <c r="Y417" i="1" s="1"/>
  <c r="CY417" i="1"/>
  <c r="X417" i="1" s="1"/>
  <c r="GM417" i="1" s="1"/>
  <c r="GN417" i="1" s="1"/>
  <c r="GX408" i="1"/>
  <c r="GB428" i="1" s="1"/>
  <c r="GK496" i="1"/>
  <c r="AE533" i="1"/>
  <c r="CP506" i="1"/>
  <c r="O506" i="1" s="1"/>
  <c r="GM506" i="1" s="1"/>
  <c r="FR506" i="1" s="1"/>
  <c r="GM389" i="1"/>
  <c r="GO389" i="1" s="1"/>
  <c r="GK568" i="1"/>
  <c r="FY343" i="1"/>
  <c r="EP428" i="1"/>
  <c r="DG533" i="3"/>
  <c r="DH533" i="3"/>
  <c r="DI533" i="3"/>
  <c r="DF533" i="3"/>
  <c r="DJ533" i="3" s="1"/>
  <c r="CY505" i="1"/>
  <c r="X505" i="1" s="1"/>
  <c r="CZ505" i="1"/>
  <c r="Y505" i="1" s="1"/>
  <c r="CZ525" i="1"/>
  <c r="Y525" i="1" s="1"/>
  <c r="GM525" i="1" s="1"/>
  <c r="GO525" i="1" s="1"/>
  <c r="CY525" i="1"/>
  <c r="X525" i="1" s="1"/>
  <c r="EP533" i="1"/>
  <c r="FY494" i="1"/>
  <c r="AG494" i="1"/>
  <c r="T533" i="1"/>
  <c r="CP579" i="1"/>
  <c r="O579" i="1" s="1"/>
  <c r="GM579" i="1" s="1"/>
  <c r="GO579" i="1" s="1"/>
  <c r="GM601" i="1"/>
  <c r="GO601" i="1" s="1"/>
  <c r="CY620" i="1"/>
  <c r="X620" i="1" s="1"/>
  <c r="CZ620" i="1"/>
  <c r="Y620" i="1" s="1"/>
  <c r="DH543" i="3"/>
  <c r="DF543" i="3"/>
  <c r="DJ543" i="3" s="1"/>
  <c r="DG543" i="3"/>
  <c r="DI543" i="3"/>
  <c r="DH590" i="3"/>
  <c r="DG590" i="3"/>
  <c r="DI590" i="3"/>
  <c r="DF590" i="3"/>
  <c r="DJ590" i="3" s="1"/>
  <c r="AQ565" i="1"/>
  <c r="F632" i="1"/>
  <c r="T620" i="1"/>
  <c r="DY622" i="1" s="1"/>
  <c r="GM757" i="1"/>
  <c r="GP757" i="1" s="1"/>
  <c r="DX770" i="1"/>
  <c r="FV565" i="1"/>
  <c r="EM622" i="1"/>
  <c r="EM689" i="1" s="1"/>
  <c r="BC751" i="1"/>
  <c r="F786" i="1"/>
  <c r="DL654" i="1"/>
  <c r="P680" i="1"/>
  <c r="V770" i="1"/>
  <c r="AI751" i="1"/>
  <c r="BA654" i="1"/>
  <c r="F679" i="1"/>
  <c r="T770" i="1"/>
  <c r="AG751" i="1"/>
  <c r="DF328" i="3"/>
  <c r="DJ328" i="3" s="1"/>
  <c r="DI328" i="3"/>
  <c r="DH328" i="3"/>
  <c r="DG328" i="3"/>
  <c r="DG596" i="3"/>
  <c r="DH596" i="3"/>
  <c r="DI596" i="3"/>
  <c r="DJ596" i="3" s="1"/>
  <c r="DF596" i="3"/>
  <c r="DF579" i="3"/>
  <c r="DJ579" i="3" s="1"/>
  <c r="DI579" i="3"/>
  <c r="DH579" i="3"/>
  <c r="DG579" i="3"/>
  <c r="DW37" i="1"/>
  <c r="GK33" i="1"/>
  <c r="EA30" i="1"/>
  <c r="DN37" i="1"/>
  <c r="ER76" i="1"/>
  <c r="GA69" i="1"/>
  <c r="DN69" i="1"/>
  <c r="P99" i="1"/>
  <c r="F62" i="1"/>
  <c r="BD106" i="1"/>
  <c r="BD30" i="1"/>
  <c r="CP144" i="1"/>
  <c r="O144" i="1" s="1"/>
  <c r="AC153" i="1"/>
  <c r="DF145" i="3"/>
  <c r="DG145" i="3"/>
  <c r="DH145" i="3"/>
  <c r="DI145" i="3"/>
  <c r="DJ145" i="3" s="1"/>
  <c r="DH181" i="3"/>
  <c r="DF181" i="3"/>
  <c r="DJ181" i="3" s="1"/>
  <c r="DG181" i="3"/>
  <c r="DI181" i="3"/>
  <c r="GA142" i="1"/>
  <c r="ER153" i="1"/>
  <c r="DF140" i="3"/>
  <c r="DG140" i="3"/>
  <c r="DJ140" i="3" s="1"/>
  <c r="DH140" i="3"/>
  <c r="DI140" i="3"/>
  <c r="DF241" i="3"/>
  <c r="DJ241" i="3" s="1"/>
  <c r="DG241" i="3"/>
  <c r="DH241" i="3"/>
  <c r="DI241" i="3"/>
  <c r="DF277" i="3"/>
  <c r="DJ277" i="3" s="1"/>
  <c r="DG277" i="3"/>
  <c r="DH277" i="3"/>
  <c r="DI277" i="3"/>
  <c r="ED296" i="1"/>
  <c r="DQ311" i="1"/>
  <c r="DF191" i="3"/>
  <c r="DJ191" i="3" s="1"/>
  <c r="DG191" i="3"/>
  <c r="DH191" i="3"/>
  <c r="DI191" i="3"/>
  <c r="GK346" i="1"/>
  <c r="DF203" i="3"/>
  <c r="DJ203" i="3" s="1"/>
  <c r="DG203" i="3"/>
  <c r="DH203" i="3"/>
  <c r="DI203" i="3"/>
  <c r="P222" i="1"/>
  <c r="DP185" i="1"/>
  <c r="P177" i="1"/>
  <c r="DO142" i="1"/>
  <c r="DO226" i="1"/>
  <c r="CZ406" i="1"/>
  <c r="Y406" i="1" s="1"/>
  <c r="CY406" i="1"/>
  <c r="X406" i="1" s="1"/>
  <c r="DF248" i="3"/>
  <c r="DJ248" i="3" s="1"/>
  <c r="DG248" i="3"/>
  <c r="DH248" i="3"/>
  <c r="DI248" i="3"/>
  <c r="DH414" i="3"/>
  <c r="DI414" i="3"/>
  <c r="DF414" i="3"/>
  <c r="DG414" i="3"/>
  <c r="DJ414" i="3" s="1"/>
  <c r="GM415" i="1"/>
  <c r="GN415" i="1" s="1"/>
  <c r="CY496" i="1"/>
  <c r="X496" i="1" s="1"/>
  <c r="CZ496" i="1"/>
  <c r="Y496" i="1" s="1"/>
  <c r="AF533" i="1"/>
  <c r="GM374" i="1"/>
  <c r="GN374" i="1" s="1"/>
  <c r="CY420" i="1"/>
  <c r="X420" i="1" s="1"/>
  <c r="CZ420" i="1"/>
  <c r="Y420" i="1" s="1"/>
  <c r="DI261" i="3"/>
  <c r="DF261" i="3"/>
  <c r="DG261" i="3"/>
  <c r="DJ261" i="3" s="1"/>
  <c r="DH261" i="3"/>
  <c r="AQ343" i="1"/>
  <c r="F438" i="1"/>
  <c r="AQ458" i="1"/>
  <c r="DH548" i="3"/>
  <c r="DF548" i="3"/>
  <c r="DG548" i="3"/>
  <c r="DJ548" i="3" s="1"/>
  <c r="DI548" i="3"/>
  <c r="CZ519" i="1"/>
  <c r="Y519" i="1" s="1"/>
  <c r="CY519" i="1"/>
  <c r="X519" i="1" s="1"/>
  <c r="CZ514" i="1"/>
  <c r="Y514" i="1" s="1"/>
  <c r="CY514" i="1"/>
  <c r="X514" i="1" s="1"/>
  <c r="BD494" i="1"/>
  <c r="F558" i="1"/>
  <c r="BD689" i="1"/>
  <c r="EU565" i="1"/>
  <c r="P638" i="1"/>
  <c r="DI659" i="1"/>
  <c r="DV654" i="1"/>
  <c r="DG528" i="3"/>
  <c r="DJ528" i="3" s="1"/>
  <c r="DH528" i="3"/>
  <c r="DF528" i="3"/>
  <c r="DI528" i="3"/>
  <c r="DG591" i="3"/>
  <c r="DF591" i="3"/>
  <c r="DJ591" i="3" s="1"/>
  <c r="DI591" i="3"/>
  <c r="DH591" i="3"/>
  <c r="BC565" i="1"/>
  <c r="F638" i="1"/>
  <c r="GA565" i="1"/>
  <c r="ER622" i="1"/>
  <c r="CP611" i="1"/>
  <c r="O611" i="1" s="1"/>
  <c r="GM611" i="1" s="1"/>
  <c r="GO611" i="1" s="1"/>
  <c r="FW654" i="1"/>
  <c r="EN659" i="1"/>
  <c r="ET565" i="1"/>
  <c r="P635" i="1"/>
  <c r="DH561" i="3"/>
  <c r="DF561" i="3"/>
  <c r="DJ561" i="3" s="1"/>
  <c r="DG561" i="3"/>
  <c r="DI561" i="3"/>
  <c r="CY593" i="1"/>
  <c r="X593" i="1" s="1"/>
  <c r="CZ593" i="1"/>
  <c r="Y593" i="1" s="1"/>
  <c r="CP600" i="1"/>
  <c r="O600" i="1" s="1"/>
  <c r="BA770" i="1"/>
  <c r="CJ751" i="1"/>
  <c r="DM654" i="1"/>
  <c r="P681" i="1"/>
  <c r="DF207" i="3"/>
  <c r="DJ207" i="3" s="1"/>
  <c r="DG207" i="3"/>
  <c r="DH207" i="3"/>
  <c r="DI207" i="3"/>
  <c r="DH471" i="3"/>
  <c r="DF471" i="3"/>
  <c r="DG471" i="3"/>
  <c r="DI471" i="3"/>
  <c r="DJ471" i="3" s="1"/>
  <c r="DF194" i="3"/>
  <c r="DG194" i="3"/>
  <c r="DJ194" i="3" s="1"/>
  <c r="DH194" i="3"/>
  <c r="DI194" i="3"/>
  <c r="DF184" i="3"/>
  <c r="DG184" i="3"/>
  <c r="DJ184" i="3" s="1"/>
  <c r="DH184" i="3"/>
  <c r="DI184" i="3"/>
  <c r="DF243" i="3"/>
  <c r="DG243" i="3"/>
  <c r="DJ243" i="3" s="1"/>
  <c r="DH243" i="3"/>
  <c r="DI243" i="3"/>
  <c r="DF296" i="3"/>
  <c r="DJ296" i="3" s="1"/>
  <c r="DI296" i="3"/>
  <c r="DG296" i="3"/>
  <c r="DH296" i="3"/>
  <c r="DI258" i="3"/>
  <c r="DF258" i="3"/>
  <c r="DJ258" i="3" s="1"/>
  <c r="DG258" i="3"/>
  <c r="DH258" i="3"/>
  <c r="DH294" i="3"/>
  <c r="DG294" i="3"/>
  <c r="DF294" i="3"/>
  <c r="DJ294" i="3" s="1"/>
  <c r="DI294" i="3"/>
  <c r="DI309" i="3"/>
  <c r="DG309" i="3"/>
  <c r="DF309" i="3"/>
  <c r="DJ309" i="3" s="1"/>
  <c r="DH309" i="3"/>
  <c r="DF337" i="3"/>
  <c r="DG337" i="3"/>
  <c r="DH337" i="3"/>
  <c r="DI337" i="3"/>
  <c r="DJ337" i="3" s="1"/>
  <c r="DF419" i="3"/>
  <c r="DJ419" i="3" s="1"/>
  <c r="DG419" i="3"/>
  <c r="DH419" i="3"/>
  <c r="DI419" i="3"/>
  <c r="DI407" i="3"/>
  <c r="DG407" i="3"/>
  <c r="DF407" i="3"/>
  <c r="DJ407" i="3" s="1"/>
  <c r="DH407" i="3"/>
  <c r="DH412" i="3"/>
  <c r="DG412" i="3"/>
  <c r="DF412" i="3"/>
  <c r="DJ412" i="3" s="1"/>
  <c r="DI412" i="3"/>
  <c r="DH408" i="3"/>
  <c r="DG408" i="3"/>
  <c r="DF408" i="3"/>
  <c r="DJ408" i="3" s="1"/>
  <c r="DI408" i="3"/>
  <c r="DG597" i="3"/>
  <c r="DH597" i="3"/>
  <c r="DI597" i="3"/>
  <c r="DJ597" i="3" s="1"/>
  <c r="DF597" i="3"/>
  <c r="DG474" i="3"/>
  <c r="DF474" i="3"/>
  <c r="DJ474" i="3" s="1"/>
  <c r="DH474" i="3"/>
  <c r="DI474" i="3"/>
  <c r="DG559" i="3"/>
  <c r="DH559" i="3"/>
  <c r="DI559" i="3"/>
  <c r="DF559" i="3"/>
  <c r="DJ559" i="3" s="1"/>
  <c r="F44" i="1"/>
  <c r="AX30" i="1"/>
  <c r="AX106" i="1"/>
  <c r="CP33" i="1"/>
  <c r="O33" i="1" s="1"/>
  <c r="DV37" i="1"/>
  <c r="AQ106" i="1"/>
  <c r="DU153" i="1"/>
  <c r="CP145" i="1"/>
  <c r="O145" i="1" s="1"/>
  <c r="CZ33" i="1"/>
  <c r="Y33" i="1" s="1"/>
  <c r="ED37" i="1" s="1"/>
  <c r="DX37" i="1"/>
  <c r="CY33" i="1"/>
  <c r="X33" i="1" s="1"/>
  <c r="EC37" i="1" s="1"/>
  <c r="BD69" i="1"/>
  <c r="F101" i="1"/>
  <c r="DF133" i="3"/>
  <c r="DG133" i="3"/>
  <c r="DH133" i="3"/>
  <c r="DI133" i="3"/>
  <c r="DJ133" i="3" s="1"/>
  <c r="F87" i="1"/>
  <c r="AZ69" i="1"/>
  <c r="CZ191" i="1"/>
  <c r="Y191" i="1" s="1"/>
  <c r="GM191" i="1" s="1"/>
  <c r="GN191" i="1" s="1"/>
  <c r="CY191" i="1"/>
  <c r="X191" i="1" s="1"/>
  <c r="GA185" i="1"/>
  <c r="ER196" i="1"/>
  <c r="GM190" i="1"/>
  <c r="GN190" i="1" s="1"/>
  <c r="ED196" i="1"/>
  <c r="BD185" i="1"/>
  <c r="F221" i="1"/>
  <c r="BD226" i="1"/>
  <c r="AT142" i="1"/>
  <c r="F171" i="1"/>
  <c r="AT226" i="1"/>
  <c r="P96" i="1"/>
  <c r="ES69" i="1"/>
  <c r="DH233" i="3"/>
  <c r="DI233" i="3"/>
  <c r="DJ233" i="3" s="1"/>
  <c r="DF233" i="3"/>
  <c r="DG233" i="3"/>
  <c r="DH270" i="3"/>
  <c r="DI270" i="3"/>
  <c r="DF270" i="3"/>
  <c r="DG270" i="3"/>
  <c r="DJ270" i="3" s="1"/>
  <c r="AX311" i="1"/>
  <c r="CG296" i="1"/>
  <c r="EC296" i="1"/>
  <c r="DP311" i="1"/>
  <c r="CP363" i="1"/>
  <c r="O363" i="1" s="1"/>
  <c r="GM363" i="1" s="1"/>
  <c r="GO363" i="1" s="1"/>
  <c r="AE196" i="1"/>
  <c r="DH189" i="3"/>
  <c r="DI189" i="3"/>
  <c r="DF189" i="3"/>
  <c r="DJ189" i="3" s="1"/>
  <c r="DG189" i="3"/>
  <c r="CI185" i="1"/>
  <c r="AZ196" i="1"/>
  <c r="DG254" i="3"/>
  <c r="DH254" i="3"/>
  <c r="DF254" i="3"/>
  <c r="DJ254" i="3" s="1"/>
  <c r="DI254" i="3"/>
  <c r="CP345" i="1"/>
  <c r="O345" i="1" s="1"/>
  <c r="AC428" i="1"/>
  <c r="CP373" i="1"/>
  <c r="O373" i="1" s="1"/>
  <c r="GM373" i="1" s="1"/>
  <c r="GN373" i="1" s="1"/>
  <c r="CY378" i="1"/>
  <c r="X378" i="1" s="1"/>
  <c r="GM378" i="1" s="1"/>
  <c r="GN378" i="1" s="1"/>
  <c r="CZ378" i="1"/>
  <c r="Y378" i="1" s="1"/>
  <c r="DF172" i="3"/>
  <c r="DJ172" i="3" s="1"/>
  <c r="DH172" i="3"/>
  <c r="DI172" i="3"/>
  <c r="DG172" i="3"/>
  <c r="P324" i="1"/>
  <c r="ET296" i="1"/>
  <c r="ET458" i="1"/>
  <c r="DF199" i="3"/>
  <c r="DJ199" i="3" s="1"/>
  <c r="DG199" i="3"/>
  <c r="DH199" i="3"/>
  <c r="DI199" i="3"/>
  <c r="GM360" i="1"/>
  <c r="GO360" i="1" s="1"/>
  <c r="EU292" i="1"/>
  <c r="P474" i="1"/>
  <c r="DI421" i="3"/>
  <c r="DF421" i="3"/>
  <c r="DJ421" i="3" s="1"/>
  <c r="DG421" i="3"/>
  <c r="DH421" i="3"/>
  <c r="CZ387" i="1"/>
  <c r="Y387" i="1" s="1"/>
  <c r="CY387" i="1"/>
  <c r="X387" i="1" s="1"/>
  <c r="DI293" i="3"/>
  <c r="DG293" i="3"/>
  <c r="DF293" i="3"/>
  <c r="DJ293" i="3" s="1"/>
  <c r="DH293" i="3"/>
  <c r="F331" i="1"/>
  <c r="BA296" i="1"/>
  <c r="S394" i="1"/>
  <c r="DG327" i="3"/>
  <c r="DF327" i="3"/>
  <c r="DJ327" i="3" s="1"/>
  <c r="DH327" i="3"/>
  <c r="DI327" i="3"/>
  <c r="DG262" i="3"/>
  <c r="DJ262" i="3" s="1"/>
  <c r="DH262" i="3"/>
  <c r="DI262" i="3"/>
  <c r="DF262" i="3"/>
  <c r="CP385" i="1"/>
  <c r="O385" i="1" s="1"/>
  <c r="GM385" i="1" s="1"/>
  <c r="GN385" i="1" s="1"/>
  <c r="DH314" i="3"/>
  <c r="DF314" i="3"/>
  <c r="DJ314" i="3" s="1"/>
  <c r="DG314" i="3"/>
  <c r="DI314" i="3"/>
  <c r="CP422" i="1"/>
  <c r="O422" i="1" s="1"/>
  <c r="CG343" i="1"/>
  <c r="AX428" i="1"/>
  <c r="CP514" i="1"/>
  <c r="O514" i="1" s="1"/>
  <c r="GK497" i="1"/>
  <c r="DW533" i="1"/>
  <c r="GX394" i="1"/>
  <c r="GM512" i="1"/>
  <c r="GN512" i="1" s="1"/>
  <c r="CY499" i="1"/>
  <c r="X499" i="1" s="1"/>
  <c r="CZ499" i="1"/>
  <c r="Y499" i="1" s="1"/>
  <c r="CI343" i="1"/>
  <c r="AZ428" i="1"/>
  <c r="CZ527" i="1"/>
  <c r="Y527" i="1" s="1"/>
  <c r="CY527" i="1"/>
  <c r="X527" i="1" s="1"/>
  <c r="GM527" i="1" s="1"/>
  <c r="GO527" i="1" s="1"/>
  <c r="CY567" i="1"/>
  <c r="X567" i="1" s="1"/>
  <c r="GM567" i="1" s="1"/>
  <c r="CZ567" i="1"/>
  <c r="Y567" i="1" s="1"/>
  <c r="AF622" i="1"/>
  <c r="Q620" i="1"/>
  <c r="R620" i="1"/>
  <c r="GK620" i="1" s="1"/>
  <c r="P620" i="1"/>
  <c r="CP620" i="1" s="1"/>
  <c r="O620" i="1" s="1"/>
  <c r="V620" i="1"/>
  <c r="V582" i="1"/>
  <c r="EA622" i="1" s="1"/>
  <c r="CP499" i="1"/>
  <c r="O499" i="1" s="1"/>
  <c r="GM499" i="1" s="1"/>
  <c r="FR499" i="1" s="1"/>
  <c r="CP593" i="1"/>
  <c r="O593" i="1" s="1"/>
  <c r="GM593" i="1" s="1"/>
  <c r="GO593" i="1" s="1"/>
  <c r="AX565" i="1"/>
  <c r="F629" i="1"/>
  <c r="F678" i="1"/>
  <c r="AU654" i="1"/>
  <c r="DF530" i="3"/>
  <c r="DJ530" i="3" s="1"/>
  <c r="DH530" i="3"/>
  <c r="DG530" i="3"/>
  <c r="DI530" i="3"/>
  <c r="DZ494" i="1"/>
  <c r="DM533" i="1"/>
  <c r="DF540" i="3"/>
  <c r="DJ540" i="3" s="1"/>
  <c r="DH540" i="3"/>
  <c r="DG540" i="3"/>
  <c r="DI540" i="3"/>
  <c r="CY569" i="1"/>
  <c r="X569" i="1" s="1"/>
  <c r="GM569" i="1" s="1"/>
  <c r="GN569" i="1" s="1"/>
  <c r="CZ569" i="1"/>
  <c r="Y569" i="1" s="1"/>
  <c r="DG582" i="3"/>
  <c r="DF582" i="3"/>
  <c r="DH582" i="3"/>
  <c r="DI582" i="3"/>
  <c r="DJ582" i="3" s="1"/>
  <c r="EH565" i="1"/>
  <c r="P631" i="1"/>
  <c r="CP577" i="1"/>
  <c r="O577" i="1" s="1"/>
  <c r="GM577" i="1" s="1"/>
  <c r="GO577" i="1" s="1"/>
  <c r="CY763" i="1"/>
  <c r="X763" i="1" s="1"/>
  <c r="GM763" i="1" s="1"/>
  <c r="GP763" i="1" s="1"/>
  <c r="CZ763" i="1"/>
  <c r="Y763" i="1" s="1"/>
  <c r="AP565" i="1"/>
  <c r="F631" i="1"/>
  <c r="AT751" i="1"/>
  <c r="F788" i="1"/>
  <c r="U18" i="2" s="1"/>
  <c r="DF291" i="3"/>
  <c r="DH291" i="3"/>
  <c r="DG291" i="3"/>
  <c r="DI291" i="3"/>
  <c r="DJ291" i="3" s="1"/>
  <c r="DG409" i="3"/>
  <c r="DH409" i="3"/>
  <c r="DF409" i="3"/>
  <c r="DJ409" i="3" s="1"/>
  <c r="DI409" i="3"/>
  <c r="F41" i="1"/>
  <c r="AO30" i="1"/>
  <c r="AO106" i="1"/>
  <c r="DF2" i="3"/>
  <c r="DG2" i="3"/>
  <c r="DJ2" i="3" s="1"/>
  <c r="DH2" i="3"/>
  <c r="DI2" i="3"/>
  <c r="DH166" i="3"/>
  <c r="DI166" i="3"/>
  <c r="DF166" i="3"/>
  <c r="DG166" i="3"/>
  <c r="DJ166" i="3" s="1"/>
  <c r="DF163" i="3"/>
  <c r="DG163" i="3"/>
  <c r="DH163" i="3"/>
  <c r="DI163" i="3"/>
  <c r="DJ163" i="3" s="1"/>
  <c r="DF198" i="3"/>
  <c r="DJ198" i="3" s="1"/>
  <c r="DG198" i="3"/>
  <c r="DH198" i="3"/>
  <c r="DI198" i="3"/>
  <c r="DF283" i="3"/>
  <c r="DG283" i="3"/>
  <c r="DJ283" i="3" s="1"/>
  <c r="DI283" i="3"/>
  <c r="DH283" i="3"/>
  <c r="DH259" i="3"/>
  <c r="DI259" i="3"/>
  <c r="DF259" i="3"/>
  <c r="DJ259" i="3" s="1"/>
  <c r="DG259" i="3"/>
  <c r="DI302" i="3"/>
  <c r="DF302" i="3"/>
  <c r="DJ302" i="3" s="1"/>
  <c r="DG302" i="3"/>
  <c r="DH302" i="3"/>
  <c r="DG308" i="3"/>
  <c r="DF308" i="3"/>
  <c r="DJ308" i="3" s="1"/>
  <c r="DH308" i="3"/>
  <c r="DI308" i="3"/>
  <c r="DG282" i="3"/>
  <c r="DJ282" i="3" s="1"/>
  <c r="DH282" i="3"/>
  <c r="DF282" i="3"/>
  <c r="DI282" i="3"/>
  <c r="DI480" i="3"/>
  <c r="DF480" i="3"/>
  <c r="DJ480" i="3" s="1"/>
  <c r="DG480" i="3"/>
  <c r="DH480" i="3"/>
  <c r="DF476" i="3"/>
  <c r="DI476" i="3"/>
  <c r="DJ476" i="3" s="1"/>
  <c r="DG476" i="3"/>
  <c r="DH476" i="3"/>
  <c r="DF536" i="3"/>
  <c r="DG536" i="3"/>
  <c r="DJ536" i="3" s="1"/>
  <c r="DH536" i="3"/>
  <c r="DI536" i="3"/>
  <c r="DG598" i="3"/>
  <c r="DH598" i="3"/>
  <c r="DI598" i="3"/>
  <c r="DJ598" i="3" s="1"/>
  <c r="DF598" i="3"/>
  <c r="DF519" i="3"/>
  <c r="DJ519" i="3" s="1"/>
  <c r="DG519" i="3"/>
  <c r="DH519" i="3"/>
  <c r="DI519" i="3"/>
  <c r="EL30" i="1"/>
  <c r="EL106" i="1"/>
  <c r="P55" i="1"/>
  <c r="DG594" i="3"/>
  <c r="DH594" i="3"/>
  <c r="DI594" i="3"/>
  <c r="DF594" i="3"/>
  <c r="DJ594" i="3" s="1"/>
  <c r="DG557" i="3"/>
  <c r="DF557" i="3"/>
  <c r="DH557" i="3"/>
  <c r="DI557" i="3"/>
  <c r="DJ557" i="3" s="1"/>
  <c r="AL30" i="1"/>
  <c r="Y37" i="1"/>
  <c r="EG30" i="1"/>
  <c r="EG106" i="1"/>
  <c r="P41" i="1"/>
  <c r="AD196" i="1"/>
  <c r="AH30" i="1"/>
  <c r="U37" i="1"/>
  <c r="DG132" i="3"/>
  <c r="DJ132" i="3" s="1"/>
  <c r="DF132" i="3"/>
  <c r="DH132" i="3"/>
  <c r="DI132" i="3"/>
  <c r="X76" i="1"/>
  <c r="AK69" i="1"/>
  <c r="P209" i="1"/>
  <c r="ET185" i="1"/>
  <c r="GM193" i="1"/>
  <c r="GN193" i="1" s="1"/>
  <c r="CJ185" i="1"/>
  <c r="BA196" i="1"/>
  <c r="AH196" i="1"/>
  <c r="EM185" i="1"/>
  <c r="EM226" i="1"/>
  <c r="P215" i="1"/>
  <c r="EL69" i="1"/>
  <c r="P94" i="1"/>
  <c r="AD311" i="1"/>
  <c r="DF269" i="3"/>
  <c r="DG269" i="3"/>
  <c r="DH269" i="3"/>
  <c r="DI269" i="3"/>
  <c r="DJ269" i="3" s="1"/>
  <c r="DF183" i="3"/>
  <c r="DG183" i="3"/>
  <c r="DH183" i="3"/>
  <c r="DI183" i="3"/>
  <c r="DJ183" i="3" s="1"/>
  <c r="CY370" i="1"/>
  <c r="X370" i="1" s="1"/>
  <c r="GM370" i="1" s="1"/>
  <c r="GN370" i="1" s="1"/>
  <c r="CZ370" i="1"/>
  <c r="Y370" i="1" s="1"/>
  <c r="DI204" i="3"/>
  <c r="DF204" i="3"/>
  <c r="DJ204" i="3" s="1"/>
  <c r="DG204" i="3"/>
  <c r="DH204" i="3"/>
  <c r="DU196" i="1"/>
  <c r="CY380" i="1"/>
  <c r="X380" i="1" s="1"/>
  <c r="GM380" i="1" s="1"/>
  <c r="GN380" i="1" s="1"/>
  <c r="CZ380" i="1"/>
  <c r="Y380" i="1" s="1"/>
  <c r="GM362" i="1"/>
  <c r="GO362" i="1" s="1"/>
  <c r="P408" i="1"/>
  <c r="CP408" i="1" s="1"/>
  <c r="O408" i="1" s="1"/>
  <c r="AG296" i="1"/>
  <c r="T311" i="1"/>
  <c r="DI416" i="3"/>
  <c r="DH416" i="3"/>
  <c r="DG416" i="3"/>
  <c r="DF416" i="3"/>
  <c r="DJ416" i="3" s="1"/>
  <c r="DG295" i="3"/>
  <c r="DH295" i="3"/>
  <c r="DF295" i="3"/>
  <c r="DJ295" i="3" s="1"/>
  <c r="DI295" i="3"/>
  <c r="DF232" i="3"/>
  <c r="DJ232" i="3" s="1"/>
  <c r="DH232" i="3"/>
  <c r="DI232" i="3"/>
  <c r="DG232" i="3"/>
  <c r="CP406" i="1"/>
  <c r="O406" i="1" s="1"/>
  <c r="GM406" i="1" s="1"/>
  <c r="GO406" i="1" s="1"/>
  <c r="GM381" i="1"/>
  <c r="GN381" i="1" s="1"/>
  <c r="DH326" i="3"/>
  <c r="DF326" i="3"/>
  <c r="DJ326" i="3" s="1"/>
  <c r="DG326" i="3"/>
  <c r="DI326" i="3"/>
  <c r="CP366" i="1"/>
  <c r="O366" i="1" s="1"/>
  <c r="DH313" i="3"/>
  <c r="DF313" i="3"/>
  <c r="DJ313" i="3" s="1"/>
  <c r="DG313" i="3"/>
  <c r="DI313" i="3"/>
  <c r="CP424" i="1"/>
  <c r="O424" i="1" s="1"/>
  <c r="GM424" i="1" s="1"/>
  <c r="GN424" i="1" s="1"/>
  <c r="W394" i="1"/>
  <c r="EB428" i="1" s="1"/>
  <c r="DH552" i="3"/>
  <c r="DF552" i="3"/>
  <c r="DJ552" i="3" s="1"/>
  <c r="DG552" i="3"/>
  <c r="DI552" i="3"/>
  <c r="CY516" i="1"/>
  <c r="X516" i="1" s="1"/>
  <c r="GM516" i="1" s="1"/>
  <c r="GN516" i="1" s="1"/>
  <c r="CZ516" i="1"/>
  <c r="Y516" i="1" s="1"/>
  <c r="GM500" i="1"/>
  <c r="GN500" i="1" s="1"/>
  <c r="EM343" i="1"/>
  <c r="P447" i="1"/>
  <c r="CP504" i="1"/>
  <c r="O504" i="1" s="1"/>
  <c r="GM504" i="1" s="1"/>
  <c r="GO504" i="1" s="1"/>
  <c r="AP343" i="1"/>
  <c r="F437" i="1"/>
  <c r="GA343" i="1"/>
  <c r="ER428" i="1"/>
  <c r="CP519" i="1"/>
  <c r="O519" i="1" s="1"/>
  <c r="BD565" i="1"/>
  <c r="F647" i="1"/>
  <c r="CY612" i="1"/>
  <c r="X612" i="1" s="1"/>
  <c r="GM612" i="1" s="1"/>
  <c r="GO612" i="1" s="1"/>
  <c r="CZ612" i="1"/>
  <c r="Y612" i="1" s="1"/>
  <c r="EA494" i="1"/>
  <c r="DN533" i="1"/>
  <c r="EV565" i="1"/>
  <c r="EV689" i="1"/>
  <c r="P647" i="1"/>
  <c r="EG654" i="1"/>
  <c r="P663" i="1"/>
  <c r="EG689" i="1"/>
  <c r="DF538" i="3"/>
  <c r="DG538" i="3"/>
  <c r="DJ538" i="3" s="1"/>
  <c r="DH538" i="3"/>
  <c r="DI538" i="3"/>
  <c r="DH593" i="3"/>
  <c r="DF593" i="3"/>
  <c r="DJ593" i="3" s="1"/>
  <c r="DG593" i="3"/>
  <c r="DI593" i="3"/>
  <c r="AF654" i="1"/>
  <c r="S659" i="1"/>
  <c r="EI751" i="1"/>
  <c r="P780" i="1"/>
  <c r="P677" i="1"/>
  <c r="EL654" i="1"/>
  <c r="GX615" i="1"/>
  <c r="CP753" i="1"/>
  <c r="O753" i="1" s="1"/>
  <c r="AC770" i="1"/>
  <c r="EB751" i="1"/>
  <c r="DO770" i="1"/>
  <c r="CI565" i="1"/>
  <c r="AZ622" i="1"/>
  <c r="P683" i="1"/>
  <c r="DO654" i="1"/>
  <c r="P788" i="1"/>
  <c r="F18" i="2" s="1"/>
  <c r="EL751" i="1"/>
  <c r="ER770" i="1"/>
  <c r="GA751" i="1"/>
  <c r="ES654" i="1"/>
  <c r="P679" i="1"/>
  <c r="DF215" i="3"/>
  <c r="DJ215" i="3" s="1"/>
  <c r="DG215" i="3"/>
  <c r="DH215" i="3"/>
  <c r="DI215" i="3"/>
  <c r="DF17" i="3"/>
  <c r="DG17" i="3"/>
  <c r="DH17" i="3"/>
  <c r="DI17" i="3"/>
  <c r="DJ17" i="3" s="1"/>
  <c r="DF187" i="3"/>
  <c r="DG187" i="3"/>
  <c r="DJ187" i="3" s="1"/>
  <c r="DH187" i="3"/>
  <c r="DI187" i="3"/>
  <c r="DG77" i="3"/>
  <c r="DJ77" i="3" s="1"/>
  <c r="DF77" i="3"/>
  <c r="DH77" i="3"/>
  <c r="DI77" i="3"/>
  <c r="DF169" i="3"/>
  <c r="DG169" i="3"/>
  <c r="DJ169" i="3" s="1"/>
  <c r="DH169" i="3"/>
  <c r="DI169" i="3"/>
  <c r="DF193" i="3"/>
  <c r="DH193" i="3"/>
  <c r="DI193" i="3"/>
  <c r="DG193" i="3"/>
  <c r="DJ193" i="3" s="1"/>
  <c r="DF255" i="3"/>
  <c r="DJ255" i="3" s="1"/>
  <c r="DG255" i="3"/>
  <c r="DH255" i="3"/>
  <c r="DI255" i="3"/>
  <c r="DI278" i="3"/>
  <c r="DG278" i="3"/>
  <c r="DH278" i="3"/>
  <c r="DF278" i="3"/>
  <c r="DJ278" i="3" s="1"/>
  <c r="DF260" i="3"/>
  <c r="DG260" i="3"/>
  <c r="DH260" i="3"/>
  <c r="DI260" i="3"/>
  <c r="DJ260" i="3" s="1"/>
  <c r="DF306" i="3"/>
  <c r="DH306" i="3"/>
  <c r="DG306" i="3"/>
  <c r="DJ306" i="3" s="1"/>
  <c r="DI306" i="3"/>
  <c r="DH347" i="3"/>
  <c r="DI347" i="3"/>
  <c r="DJ347" i="3" s="1"/>
  <c r="DF347" i="3"/>
  <c r="DG347" i="3"/>
  <c r="DH380" i="3"/>
  <c r="DF380" i="3"/>
  <c r="DG380" i="3"/>
  <c r="DI380" i="3"/>
  <c r="DJ380" i="3" s="1"/>
  <c r="DF357" i="3"/>
  <c r="DI357" i="3"/>
  <c r="DJ357" i="3" s="1"/>
  <c r="DG357" i="3"/>
  <c r="DH357" i="3"/>
  <c r="DG599" i="3"/>
  <c r="DH599" i="3"/>
  <c r="DI599" i="3"/>
  <c r="DJ599" i="3" s="1"/>
  <c r="DF599" i="3"/>
  <c r="DH524" i="3"/>
  <c r="DF524" i="3"/>
  <c r="DG524" i="3"/>
  <c r="DJ524" i="3" s="1"/>
  <c r="DI524" i="3"/>
  <c r="DF516" i="3"/>
  <c r="DG516" i="3"/>
  <c r="DJ516" i="3" s="1"/>
  <c r="DH516" i="3"/>
  <c r="DI516" i="3"/>
  <c r="AD69" i="1"/>
  <c r="Q76" i="1"/>
  <c r="DF606" i="3"/>
  <c r="DG606" i="3"/>
  <c r="DH606" i="3"/>
  <c r="DI606" i="3"/>
  <c r="DJ606" i="3" s="1"/>
  <c r="EM30" i="1"/>
  <c r="EM106" i="1"/>
  <c r="P56" i="1"/>
  <c r="DH558" i="3"/>
  <c r="DF558" i="3"/>
  <c r="DG558" i="3"/>
  <c r="DJ558" i="3" s="1"/>
  <c r="DI558" i="3"/>
  <c r="EI30" i="1"/>
  <c r="EI106" i="1"/>
  <c r="P47" i="1"/>
  <c r="AJ69" i="1"/>
  <c r="W76" i="1"/>
  <c r="V30" i="1"/>
  <c r="F60" i="1"/>
  <c r="V106" i="1"/>
  <c r="DF142" i="3"/>
  <c r="DG142" i="3"/>
  <c r="DJ142" i="3" s="1"/>
  <c r="DH142" i="3"/>
  <c r="DI142" i="3"/>
  <c r="CZ148" i="1"/>
  <c r="Y148" i="1" s="1"/>
  <c r="AL153" i="1" s="1"/>
  <c r="CY148" i="1"/>
  <c r="X148" i="1" s="1"/>
  <c r="GM148" i="1" s="1"/>
  <c r="GN148" i="1" s="1"/>
  <c r="DM69" i="1"/>
  <c r="P98" i="1"/>
  <c r="S76" i="1"/>
  <c r="AF69" i="1"/>
  <c r="CP187" i="1"/>
  <c r="O187" i="1" s="1"/>
  <c r="GB142" i="1"/>
  <c r="ES153" i="1"/>
  <c r="P205" i="1"/>
  <c r="EH185" i="1"/>
  <c r="P221" i="1"/>
  <c r="EV226" i="1"/>
  <c r="EV185" i="1"/>
  <c r="DW196" i="1"/>
  <c r="GK188" i="1"/>
  <c r="AG185" i="1"/>
  <c r="T196" i="1"/>
  <c r="CZ150" i="1"/>
  <c r="Y150" i="1" s="1"/>
  <c r="CY150" i="1"/>
  <c r="X150" i="1" s="1"/>
  <c r="AK153" i="1" s="1"/>
  <c r="W153" i="1"/>
  <c r="AJ142" i="1"/>
  <c r="DI235" i="3"/>
  <c r="DF235" i="3"/>
  <c r="DG235" i="3"/>
  <c r="DJ235" i="3" s="1"/>
  <c r="DH235" i="3"/>
  <c r="EV296" i="1"/>
  <c r="P336" i="1"/>
  <c r="EV458" i="1"/>
  <c r="CY306" i="1"/>
  <c r="X306" i="1" s="1"/>
  <c r="GM306" i="1" s="1"/>
  <c r="GO306" i="1" s="1"/>
  <c r="CC311" i="1" s="1"/>
  <c r="CZ306" i="1"/>
  <c r="Y306" i="1" s="1"/>
  <c r="AL311" i="1" s="1"/>
  <c r="DG206" i="3"/>
  <c r="DH206" i="3"/>
  <c r="DI206" i="3"/>
  <c r="DF206" i="3"/>
  <c r="DJ206" i="3" s="1"/>
  <c r="DH257" i="3"/>
  <c r="DI257" i="3"/>
  <c r="DF257" i="3"/>
  <c r="DJ257" i="3" s="1"/>
  <c r="DG257" i="3"/>
  <c r="GM349" i="1"/>
  <c r="GO349" i="1" s="1"/>
  <c r="CP375" i="1"/>
  <c r="O375" i="1" s="1"/>
  <c r="GM375" i="1" s="1"/>
  <c r="GN375" i="1" s="1"/>
  <c r="U311" i="1"/>
  <c r="AH296" i="1"/>
  <c r="CP188" i="1"/>
  <c r="O188" i="1" s="1"/>
  <c r="DF171" i="3"/>
  <c r="DJ171" i="3" s="1"/>
  <c r="DG171" i="3"/>
  <c r="DI171" i="3"/>
  <c r="DH171" i="3"/>
  <c r="V408" i="1"/>
  <c r="EA428" i="1" s="1"/>
  <c r="GM399" i="1"/>
  <c r="GO399" i="1" s="1"/>
  <c r="DF301" i="3"/>
  <c r="DJ301" i="3" s="1"/>
  <c r="DI301" i="3"/>
  <c r="DG301" i="3"/>
  <c r="DH301" i="3"/>
  <c r="DH417" i="3"/>
  <c r="DI417" i="3"/>
  <c r="DF417" i="3"/>
  <c r="DJ417" i="3" s="1"/>
  <c r="DG417" i="3"/>
  <c r="U394" i="1"/>
  <c r="DZ428" i="1" s="1"/>
  <c r="P331" i="1"/>
  <c r="ES296" i="1"/>
  <c r="CY382" i="1"/>
  <c r="X382" i="1" s="1"/>
  <c r="GM382" i="1" s="1"/>
  <c r="GN382" i="1" s="1"/>
  <c r="CZ382" i="1"/>
  <c r="Y382" i="1" s="1"/>
  <c r="DG317" i="3"/>
  <c r="DJ317" i="3" s="1"/>
  <c r="DF317" i="3"/>
  <c r="DH317" i="3"/>
  <c r="DI317" i="3"/>
  <c r="DF225" i="3"/>
  <c r="DJ225" i="3" s="1"/>
  <c r="DG225" i="3"/>
  <c r="DI225" i="3"/>
  <c r="DH225" i="3"/>
  <c r="DG307" i="3"/>
  <c r="DF307" i="3"/>
  <c r="DJ307" i="3" s="1"/>
  <c r="DH307" i="3"/>
  <c r="DI307" i="3"/>
  <c r="DG556" i="3"/>
  <c r="DF556" i="3"/>
  <c r="DJ556" i="3" s="1"/>
  <c r="DH556" i="3"/>
  <c r="DI556" i="3"/>
  <c r="CY522" i="1"/>
  <c r="X522" i="1" s="1"/>
  <c r="CZ522" i="1"/>
  <c r="Y522" i="1" s="1"/>
  <c r="CP501" i="1"/>
  <c r="O501" i="1" s="1"/>
  <c r="GM501" i="1" s="1"/>
  <c r="GN501" i="1" s="1"/>
  <c r="CY518" i="1"/>
  <c r="X518" i="1" s="1"/>
  <c r="GM518" i="1" s="1"/>
  <c r="GN518" i="1" s="1"/>
  <c r="CZ518" i="1"/>
  <c r="Y518" i="1" s="1"/>
  <c r="EH343" i="1"/>
  <c r="P437" i="1"/>
  <c r="CZ529" i="1"/>
  <c r="Y529" i="1" s="1"/>
  <c r="CY529" i="1"/>
  <c r="X529" i="1" s="1"/>
  <c r="GM529" i="1" s="1"/>
  <c r="FR529" i="1" s="1"/>
  <c r="CP570" i="1"/>
  <c r="O570" i="1" s="1"/>
  <c r="GM570" i="1" s="1"/>
  <c r="GN570" i="1" s="1"/>
  <c r="Q582" i="1"/>
  <c r="DV622" i="1" s="1"/>
  <c r="R582" i="1"/>
  <c r="GK582" i="1" s="1"/>
  <c r="S582" i="1"/>
  <c r="T582" i="1"/>
  <c r="U582" i="1"/>
  <c r="DZ622" i="1" s="1"/>
  <c r="DG483" i="3"/>
  <c r="DF483" i="3"/>
  <c r="DJ483" i="3" s="1"/>
  <c r="DH483" i="3"/>
  <c r="DI483" i="3"/>
  <c r="CZ584" i="1"/>
  <c r="Y584" i="1" s="1"/>
  <c r="CY584" i="1"/>
  <c r="X584" i="1" s="1"/>
  <c r="GM584" i="1" s="1"/>
  <c r="GO584" i="1" s="1"/>
  <c r="DH564" i="3"/>
  <c r="DI564" i="3"/>
  <c r="DG564" i="3"/>
  <c r="DJ564" i="3" s="1"/>
  <c r="DF564" i="3"/>
  <c r="CP496" i="1"/>
  <c r="O496" i="1" s="1"/>
  <c r="GK753" i="1"/>
  <c r="AE770" i="1"/>
  <c r="CP576" i="1"/>
  <c r="O576" i="1" s="1"/>
  <c r="GM576" i="1" s="1"/>
  <c r="GO576" i="1" s="1"/>
  <c r="DI527" i="3"/>
  <c r="DJ527" i="3" s="1"/>
  <c r="DF527" i="3"/>
  <c r="DH527" i="3"/>
  <c r="DG527" i="3"/>
  <c r="CY606" i="1"/>
  <c r="X606" i="1" s="1"/>
  <c r="GM606" i="1" s="1"/>
  <c r="GN606" i="1" s="1"/>
  <c r="CZ606" i="1"/>
  <c r="Y606" i="1" s="1"/>
  <c r="DG585" i="3"/>
  <c r="DJ585" i="3" s="1"/>
  <c r="DH585" i="3"/>
  <c r="DI585" i="3"/>
  <c r="DF585" i="3"/>
  <c r="GM607" i="1"/>
  <c r="GN607" i="1" s="1"/>
  <c r="CY608" i="1"/>
  <c r="X608" i="1" s="1"/>
  <c r="GM608" i="1" s="1"/>
  <c r="GN608" i="1" s="1"/>
  <c r="CZ608" i="1"/>
  <c r="Y608" i="1" s="1"/>
  <c r="U615" i="1"/>
  <c r="AH622" i="1" s="1"/>
  <c r="CP754" i="1"/>
  <c r="O754" i="1" s="1"/>
  <c r="Y659" i="1"/>
  <c r="AL654" i="1"/>
  <c r="EU751" i="1"/>
  <c r="P786" i="1"/>
  <c r="EV751" i="1"/>
  <c r="P795" i="1"/>
  <c r="CP598" i="1"/>
  <c r="O598" i="1" s="1"/>
  <c r="GM598" i="1" s="1"/>
  <c r="GN598" i="1" s="1"/>
  <c r="DW770" i="1"/>
  <c r="DX659" i="1"/>
  <c r="CZ657" i="1"/>
  <c r="Y657" i="1" s="1"/>
  <c r="ED659" i="1" s="1"/>
  <c r="CY657" i="1"/>
  <c r="X657" i="1" s="1"/>
  <c r="EC659" i="1" s="1"/>
  <c r="Q619" i="1"/>
  <c r="AD622" i="1" s="1"/>
  <c r="R619" i="1"/>
  <c r="GK619" i="1" s="1"/>
  <c r="P619" i="1"/>
  <c r="CP619" i="1" s="1"/>
  <c r="O619" i="1" s="1"/>
  <c r="GM619" i="1" s="1"/>
  <c r="GN619" i="1" s="1"/>
  <c r="V619" i="1"/>
  <c r="CY767" i="1"/>
  <c r="X767" i="1" s="1"/>
  <c r="GM767" i="1" s="1"/>
  <c r="GP767" i="1" s="1"/>
  <c r="CZ767" i="1"/>
  <c r="Y767" i="1" s="1"/>
  <c r="CP585" i="1"/>
  <c r="O585" i="1" s="1"/>
  <c r="GM585" i="1" s="1"/>
  <c r="GO585" i="1" s="1"/>
  <c r="CP755" i="1"/>
  <c r="O755" i="1" s="1"/>
  <c r="EH751" i="1"/>
  <c r="P779" i="1"/>
  <c r="G18" i="2" s="1"/>
  <c r="DZ343" i="1" l="1"/>
  <c r="DM428" i="1"/>
  <c r="DU565" i="1"/>
  <c r="FX622" i="1"/>
  <c r="FZ622" i="1"/>
  <c r="DH622" i="1"/>
  <c r="FW622" i="1"/>
  <c r="AU490" i="1"/>
  <c r="F708" i="1"/>
  <c r="AD565" i="1"/>
  <c r="Q622" i="1"/>
  <c r="GN567" i="1"/>
  <c r="EM490" i="1"/>
  <c r="P708" i="1"/>
  <c r="EU288" i="1"/>
  <c r="P735" i="1"/>
  <c r="AJ343" i="1"/>
  <c r="W428" i="1"/>
  <c r="EA343" i="1"/>
  <c r="DN428" i="1"/>
  <c r="AL142" i="1"/>
  <c r="Y153" i="1"/>
  <c r="AI565" i="1"/>
  <c r="V622" i="1"/>
  <c r="GB343" i="1"/>
  <c r="ES428" i="1"/>
  <c r="EB343" i="1"/>
  <c r="DO428" i="1"/>
  <c r="EB565" i="1"/>
  <c r="DO622" i="1"/>
  <c r="FR656" i="1"/>
  <c r="BY659" i="1" s="1"/>
  <c r="CA659" i="1"/>
  <c r="EA565" i="1"/>
  <c r="DN622" i="1"/>
  <c r="DY565" i="1"/>
  <c r="DL622" i="1"/>
  <c r="X153" i="1"/>
  <c r="AK142" i="1"/>
  <c r="AI343" i="1"/>
  <c r="V428" i="1"/>
  <c r="DV565" i="1"/>
  <c r="DI622" i="1"/>
  <c r="CC296" i="1"/>
  <c r="AT311" i="1"/>
  <c r="T751" i="1"/>
  <c r="F791" i="1"/>
  <c r="FZ153" i="1"/>
  <c r="DH153" i="1"/>
  <c r="DU142" i="1"/>
  <c r="FW153" i="1"/>
  <c r="FX153" i="1"/>
  <c r="S30" i="1"/>
  <c r="S106" i="1"/>
  <c r="F52" i="1"/>
  <c r="DT659" i="1"/>
  <c r="GM657" i="1"/>
  <c r="DM296" i="1"/>
  <c r="P333" i="1"/>
  <c r="DM458" i="1"/>
  <c r="DI76" i="1"/>
  <c r="DV69" i="1"/>
  <c r="P216" i="1"/>
  <c r="ES185" i="1"/>
  <c r="DL30" i="1"/>
  <c r="P58" i="1"/>
  <c r="DL106" i="1"/>
  <c r="AD494" i="1"/>
  <c r="Q533" i="1"/>
  <c r="CH311" i="1"/>
  <c r="P311" i="1"/>
  <c r="AC296" i="1"/>
  <c r="CF311" i="1"/>
  <c r="CE311" i="1"/>
  <c r="EC751" i="1"/>
  <c r="DP770" i="1"/>
  <c r="GM522" i="1"/>
  <c r="FR522" i="1" s="1"/>
  <c r="GM150" i="1"/>
  <c r="GN150" i="1" s="1"/>
  <c r="DT153" i="1"/>
  <c r="GM145" i="1"/>
  <c r="F177" i="1"/>
  <c r="W226" i="1"/>
  <c r="W142" i="1"/>
  <c r="GM188" i="1"/>
  <c r="DT196" i="1"/>
  <c r="T296" i="1"/>
  <c r="F332" i="1"/>
  <c r="T458" i="1"/>
  <c r="AL296" i="1"/>
  <c r="Y311" i="1"/>
  <c r="AB196" i="1"/>
  <c r="GM187" i="1"/>
  <c r="AZ185" i="1"/>
  <c r="F207" i="1"/>
  <c r="AU292" i="1"/>
  <c r="F477" i="1"/>
  <c r="AU719" i="1"/>
  <c r="GB565" i="1"/>
  <c r="ES622" i="1"/>
  <c r="V494" i="1"/>
  <c r="F556" i="1"/>
  <c r="V689" i="1"/>
  <c r="BA494" i="1"/>
  <c r="F553" i="1"/>
  <c r="DN494" i="1"/>
  <c r="P556" i="1"/>
  <c r="DN689" i="1"/>
  <c r="T138" i="1"/>
  <c r="F247" i="1"/>
  <c r="DO26" i="1"/>
  <c r="P130" i="1"/>
  <c r="DO256" i="1"/>
  <c r="CF770" i="1"/>
  <c r="AC751" i="1"/>
  <c r="CE770" i="1"/>
  <c r="CH770" i="1"/>
  <c r="P770" i="1"/>
  <c r="FW37" i="1"/>
  <c r="FX37" i="1"/>
  <c r="DU30" i="1"/>
  <c r="DH37" i="1"/>
  <c r="FZ37" i="1"/>
  <c r="AH343" i="1"/>
  <c r="U428" i="1"/>
  <c r="GM397" i="1"/>
  <c r="GO397" i="1" s="1"/>
  <c r="BC138" i="1"/>
  <c r="F242" i="1"/>
  <c r="GM753" i="1"/>
  <c r="AB770" i="1"/>
  <c r="GM620" i="1"/>
  <c r="GN620" i="1" s="1"/>
  <c r="BD138" i="1"/>
  <c r="F251" i="1"/>
  <c r="GM33" i="1"/>
  <c r="DT37" i="1"/>
  <c r="AF494" i="1"/>
  <c r="S533" i="1"/>
  <c r="DW428" i="1"/>
  <c r="F793" i="1"/>
  <c r="V751" i="1"/>
  <c r="T494" i="1"/>
  <c r="F554" i="1"/>
  <c r="T689" i="1"/>
  <c r="EP343" i="1"/>
  <c r="P435" i="1"/>
  <c r="U142" i="1"/>
  <c r="F175" i="1"/>
  <c r="O654" i="1"/>
  <c r="F661" i="1"/>
  <c r="EI69" i="1"/>
  <c r="P86" i="1"/>
  <c r="AD751" i="1"/>
  <c r="Q770" i="1"/>
  <c r="GM403" i="1"/>
  <c r="GO403" i="1" s="1"/>
  <c r="BB22" i="1"/>
  <c r="F269" i="1"/>
  <c r="DV494" i="1"/>
  <c r="DI533" i="1"/>
  <c r="V142" i="1"/>
  <c r="F176" i="1"/>
  <c r="V226" i="1"/>
  <c r="ER30" i="1"/>
  <c r="ER106" i="1"/>
  <c r="P48" i="1"/>
  <c r="F664" i="1"/>
  <c r="AV654" i="1"/>
  <c r="AC622" i="1"/>
  <c r="DX494" i="1"/>
  <c r="DK533" i="1"/>
  <c r="BB490" i="1"/>
  <c r="F702" i="1"/>
  <c r="AZ26" i="1"/>
  <c r="F117" i="1"/>
  <c r="R153" i="1"/>
  <c r="AE142" i="1"/>
  <c r="P794" i="1"/>
  <c r="DO751" i="1"/>
  <c r="CZ394" i="1"/>
  <c r="Y394" i="1" s="1"/>
  <c r="ED428" i="1" s="1"/>
  <c r="CY394" i="1"/>
  <c r="X394" i="1" s="1"/>
  <c r="GM394" i="1" s="1"/>
  <c r="GO394" i="1" s="1"/>
  <c r="F116" i="1"/>
  <c r="AQ26" i="1"/>
  <c r="AQ256" i="1"/>
  <c r="GM497" i="1"/>
  <c r="DT533" i="1"/>
  <c r="EM138" i="1"/>
  <c r="P245" i="1"/>
  <c r="DK142" i="1"/>
  <c r="P168" i="1"/>
  <c r="DK226" i="1"/>
  <c r="T343" i="1"/>
  <c r="F449" i="1"/>
  <c r="F686" i="1"/>
  <c r="Y654" i="1"/>
  <c r="U296" i="1"/>
  <c r="F333" i="1"/>
  <c r="U458" i="1"/>
  <c r="T185" i="1"/>
  <c r="F217" i="1"/>
  <c r="GM408" i="1"/>
  <c r="GO408" i="1" s="1"/>
  <c r="DT770" i="1"/>
  <c r="GM754" i="1"/>
  <c r="EV292" i="1"/>
  <c r="P483" i="1"/>
  <c r="EV719" i="1"/>
  <c r="AH185" i="1"/>
  <c r="U196" i="1"/>
  <c r="F59" i="1"/>
  <c r="U30" i="1"/>
  <c r="U106" i="1"/>
  <c r="AX26" i="1"/>
  <c r="F113" i="1"/>
  <c r="AQ292" i="1"/>
  <c r="F468" i="1"/>
  <c r="AQ719" i="1"/>
  <c r="AL533" i="1"/>
  <c r="EP751" i="1"/>
  <c r="P777" i="1"/>
  <c r="AC69" i="1"/>
  <c r="P76" i="1"/>
  <c r="CE76" i="1"/>
  <c r="CF76" i="1"/>
  <c r="CH76" i="1"/>
  <c r="AU138" i="1"/>
  <c r="F245" i="1"/>
  <c r="ED751" i="1"/>
  <c r="DQ770" i="1"/>
  <c r="GM498" i="1"/>
  <c r="FR498" i="1" s="1"/>
  <c r="BY533" i="1" s="1"/>
  <c r="GM420" i="1"/>
  <c r="GN420" i="1" s="1"/>
  <c r="F103" i="1"/>
  <c r="Y69" i="1"/>
  <c r="GM404" i="1"/>
  <c r="GO404" i="1" s="1"/>
  <c r="GM573" i="1"/>
  <c r="GO573" i="1" s="1"/>
  <c r="CC622" i="1" s="1"/>
  <c r="ED533" i="1"/>
  <c r="DO296" i="1"/>
  <c r="P335" i="1"/>
  <c r="DO458" i="1"/>
  <c r="P196" i="1"/>
  <c r="AC185" i="1"/>
  <c r="CE196" i="1"/>
  <c r="CF196" i="1"/>
  <c r="CH196" i="1"/>
  <c r="AE296" i="1"/>
  <c r="R311" i="1"/>
  <c r="AQ138" i="1"/>
  <c r="F236" i="1"/>
  <c r="DV185" i="1"/>
  <c r="DI196" i="1"/>
  <c r="DI226" i="1" s="1"/>
  <c r="DO494" i="1"/>
  <c r="P557" i="1"/>
  <c r="DO689" i="1"/>
  <c r="U494" i="1"/>
  <c r="F555" i="1"/>
  <c r="BD26" i="1"/>
  <c r="F131" i="1"/>
  <c r="BD256" i="1"/>
  <c r="EP185" i="1"/>
  <c r="P203" i="1"/>
  <c r="BB292" i="1"/>
  <c r="F471" i="1"/>
  <c r="BB719" i="1"/>
  <c r="BB800" i="1" s="1"/>
  <c r="EP76" i="1"/>
  <c r="FY69" i="1"/>
  <c r="EM26" i="1"/>
  <c r="P125" i="1"/>
  <c r="EM256" i="1"/>
  <c r="DI37" i="1"/>
  <c r="DV30" i="1"/>
  <c r="GM387" i="1"/>
  <c r="GN387" i="1" s="1"/>
  <c r="CB428" i="1" s="1"/>
  <c r="W26" i="1"/>
  <c r="F130" i="1"/>
  <c r="W256" i="1"/>
  <c r="AD343" i="1"/>
  <c r="Q428" i="1"/>
  <c r="ET26" i="1"/>
  <c r="P119" i="1"/>
  <c r="ET256" i="1"/>
  <c r="AP138" i="1"/>
  <c r="F235" i="1"/>
  <c r="BD292" i="1"/>
  <c r="F483" i="1"/>
  <c r="BD719" i="1"/>
  <c r="F91" i="1"/>
  <c r="S69" i="1"/>
  <c r="W69" i="1"/>
  <c r="F100" i="1"/>
  <c r="DP659" i="1"/>
  <c r="EC654" i="1"/>
  <c r="AH565" i="1"/>
  <c r="U622" i="1"/>
  <c r="ER751" i="1"/>
  <c r="P781" i="1"/>
  <c r="GM366" i="1"/>
  <c r="GO366" i="1" s="1"/>
  <c r="BA185" i="1"/>
  <c r="F216" i="1"/>
  <c r="DJ533" i="1"/>
  <c r="DW494" i="1"/>
  <c r="P664" i="1"/>
  <c r="EN654" i="1"/>
  <c r="BD490" i="1"/>
  <c r="F714" i="1"/>
  <c r="AK533" i="1"/>
  <c r="P87" i="1"/>
  <c r="ER69" i="1"/>
  <c r="DW622" i="1"/>
  <c r="P165" i="1"/>
  <c r="DI142" i="1"/>
  <c r="EH138" i="1"/>
  <c r="P235" i="1"/>
  <c r="GM71" i="1"/>
  <c r="AB76" i="1"/>
  <c r="P792" i="1"/>
  <c r="DM751" i="1"/>
  <c r="AE654" i="1"/>
  <c r="R659" i="1"/>
  <c r="P90" i="1"/>
  <c r="DJ69" i="1"/>
  <c r="GM421" i="1"/>
  <c r="GN421" i="1" s="1"/>
  <c r="DN185" i="1"/>
  <c r="P219" i="1"/>
  <c r="AO490" i="1"/>
  <c r="F693" i="1"/>
  <c r="AO719" i="1"/>
  <c r="CP347" i="1"/>
  <c r="O347" i="1" s="1"/>
  <c r="GM347" i="1" s="1"/>
  <c r="GO347" i="1" s="1"/>
  <c r="EC533" i="1"/>
  <c r="GM189" i="1"/>
  <c r="GN189" i="1" s="1"/>
  <c r="DU428" i="1"/>
  <c r="AO138" i="1"/>
  <c r="F230" i="1"/>
  <c r="AZ142" i="1"/>
  <c r="F164" i="1"/>
  <c r="AZ226" i="1"/>
  <c r="AX751" i="1"/>
  <c r="F777" i="1"/>
  <c r="W296" i="1"/>
  <c r="F335" i="1"/>
  <c r="W458" i="1"/>
  <c r="DX69" i="1"/>
  <c r="DK76" i="1"/>
  <c r="W565" i="1"/>
  <c r="F646" i="1"/>
  <c r="DI296" i="1"/>
  <c r="P323" i="1"/>
  <c r="V26" i="1"/>
  <c r="F129" i="1"/>
  <c r="V256" i="1"/>
  <c r="DW185" i="1"/>
  <c r="DJ196" i="1"/>
  <c r="DM185" i="1"/>
  <c r="P218" i="1"/>
  <c r="GM599" i="1"/>
  <c r="GN599" i="1" s="1"/>
  <c r="GA311" i="1"/>
  <c r="FQ296" i="1"/>
  <c r="EH311" i="1"/>
  <c r="DV428" i="1"/>
  <c r="P247" i="1"/>
  <c r="DL138" i="1"/>
  <c r="AB30" i="1"/>
  <c r="O37" i="1"/>
  <c r="AE622" i="1"/>
  <c r="EV26" i="1"/>
  <c r="P131" i="1"/>
  <c r="EV256" i="1"/>
  <c r="R76" i="1"/>
  <c r="AE69" i="1"/>
  <c r="AC494" i="1"/>
  <c r="CE533" i="1"/>
  <c r="CF533" i="1"/>
  <c r="CH533" i="1"/>
  <c r="P533" i="1"/>
  <c r="P179" i="1"/>
  <c r="DP226" i="1"/>
  <c r="DP142" i="1"/>
  <c r="EV490" i="1"/>
  <c r="P714" i="1"/>
  <c r="X69" i="1"/>
  <c r="F102" i="1"/>
  <c r="Q196" i="1"/>
  <c r="AD185" i="1"/>
  <c r="ED185" i="1"/>
  <c r="DQ196" i="1"/>
  <c r="DO138" i="1"/>
  <c r="P250" i="1"/>
  <c r="DL69" i="1"/>
  <c r="P97" i="1"/>
  <c r="EL138" i="1"/>
  <c r="P244" i="1"/>
  <c r="P37" i="1"/>
  <c r="CE37" i="1"/>
  <c r="CF37" i="1"/>
  <c r="AC30" i="1"/>
  <c r="CH37" i="1"/>
  <c r="P79" i="1"/>
  <c r="DH69" i="1"/>
  <c r="GM346" i="1"/>
  <c r="DT428" i="1"/>
  <c r="ED76" i="1"/>
  <c r="DK659" i="1"/>
  <c r="DX654" i="1"/>
  <c r="EI26" i="1"/>
  <c r="P116" i="1"/>
  <c r="EI256" i="1"/>
  <c r="EG490" i="1"/>
  <c r="P693" i="1"/>
  <c r="EG719" i="1"/>
  <c r="DH196" i="1"/>
  <c r="DU185" i="1"/>
  <c r="FZ196" i="1"/>
  <c r="FW196" i="1"/>
  <c r="FX196" i="1"/>
  <c r="AO26" i="1"/>
  <c r="F110" i="1"/>
  <c r="AO256" i="1"/>
  <c r="AL622" i="1"/>
  <c r="GM514" i="1"/>
  <c r="GO514" i="1" s="1"/>
  <c r="CC533" i="1" s="1"/>
  <c r="BA751" i="1"/>
  <c r="F790" i="1"/>
  <c r="AX185" i="1"/>
  <c r="F203" i="1"/>
  <c r="P782" i="1"/>
  <c r="DI751" i="1"/>
  <c r="GM390" i="1"/>
  <c r="GO390" i="1" s="1"/>
  <c r="EI138" i="1"/>
  <c r="P236" i="1"/>
  <c r="AF751" i="1"/>
  <c r="S770" i="1"/>
  <c r="S296" i="1"/>
  <c r="F326" i="1"/>
  <c r="GN32" i="1"/>
  <c r="CB37" i="1" s="1"/>
  <c r="CA37" i="1"/>
  <c r="DJ654" i="1"/>
  <c r="P673" i="1"/>
  <c r="EQ76" i="1"/>
  <c r="FZ69" i="1"/>
  <c r="F781" i="1"/>
  <c r="AZ751" i="1"/>
  <c r="F320" i="1"/>
  <c r="AP296" i="1"/>
  <c r="AP458" i="1"/>
  <c r="F671" i="1"/>
  <c r="Q654" i="1"/>
  <c r="GM502" i="1"/>
  <c r="GN502" i="1" s="1"/>
  <c r="EP296" i="1"/>
  <c r="P318" i="1"/>
  <c r="EP458" i="1"/>
  <c r="EC76" i="1"/>
  <c r="AB622" i="1"/>
  <c r="DM494" i="1"/>
  <c r="P555" i="1"/>
  <c r="DQ659" i="1"/>
  <c r="ED654" i="1"/>
  <c r="EP494" i="1"/>
  <c r="P540" i="1"/>
  <c r="DW751" i="1"/>
  <c r="DJ770" i="1"/>
  <c r="EV138" i="1"/>
  <c r="P251" i="1"/>
  <c r="EG26" i="1"/>
  <c r="P110" i="1"/>
  <c r="EG256" i="1"/>
  <c r="AC343" i="1"/>
  <c r="CE428" i="1"/>
  <c r="CF428" i="1"/>
  <c r="CH428" i="1"/>
  <c r="P428" i="1"/>
  <c r="P207" i="1"/>
  <c r="ER185" i="1"/>
  <c r="AK770" i="1"/>
  <c r="Q226" i="1"/>
  <c r="F165" i="1"/>
  <c r="Q142" i="1"/>
  <c r="AZ343" i="1"/>
  <c r="F439" i="1"/>
  <c r="ES142" i="1"/>
  <c r="P173" i="1"/>
  <c r="ES226" i="1"/>
  <c r="AT138" i="1"/>
  <c r="F244" i="1"/>
  <c r="X30" i="1"/>
  <c r="X106" i="1"/>
  <c r="F63" i="1"/>
  <c r="AX296" i="1"/>
  <c r="F318" i="1"/>
  <c r="AX458" i="1"/>
  <c r="AF565" i="1"/>
  <c r="S622" i="1"/>
  <c r="AE751" i="1"/>
  <c r="R770" i="1"/>
  <c r="GM519" i="1"/>
  <c r="GN519" i="1" s="1"/>
  <c r="AK622" i="1"/>
  <c r="DP37" i="1"/>
  <c r="EC30" i="1"/>
  <c r="EM565" i="1"/>
  <c r="P641" i="1"/>
  <c r="U751" i="1"/>
  <c r="F792" i="1"/>
  <c r="DU494" i="1"/>
  <c r="DH533" i="1"/>
  <c r="FW533" i="1"/>
  <c r="AP26" i="1"/>
  <c r="F115" i="1"/>
  <c r="AP256" i="1"/>
  <c r="DO185" i="1"/>
  <c r="P220" i="1"/>
  <c r="P334" i="1"/>
  <c r="DN296" i="1"/>
  <c r="DN458" i="1"/>
  <c r="GM356" i="1"/>
  <c r="GO356" i="1" s="1"/>
  <c r="DZ565" i="1"/>
  <c r="DM622" i="1"/>
  <c r="DM689" i="1" s="1"/>
  <c r="S654" i="1"/>
  <c r="F674" i="1"/>
  <c r="ER343" i="1"/>
  <c r="P439" i="1"/>
  <c r="DK37" i="1"/>
  <c r="DX30" i="1"/>
  <c r="DQ296" i="1"/>
  <c r="P338" i="1"/>
  <c r="AC142" i="1"/>
  <c r="CE153" i="1"/>
  <c r="CH153" i="1"/>
  <c r="P153" i="1"/>
  <c r="CF153" i="1"/>
  <c r="DJ37" i="1"/>
  <c r="DW30" i="1"/>
  <c r="AE494" i="1"/>
  <c r="R533" i="1"/>
  <c r="EI565" i="1"/>
  <c r="P632" i="1"/>
  <c r="ET490" i="1"/>
  <c r="P702" i="1"/>
  <c r="FU311" i="1"/>
  <c r="W751" i="1"/>
  <c r="F794" i="1"/>
  <c r="DW142" i="1"/>
  <c r="DJ153" i="1"/>
  <c r="AL770" i="1"/>
  <c r="DX428" i="1"/>
  <c r="EU138" i="1"/>
  <c r="EU256" i="1"/>
  <c r="P242" i="1"/>
  <c r="ES751" i="1"/>
  <c r="P790" i="1"/>
  <c r="DL494" i="1"/>
  <c r="P554" i="1"/>
  <c r="DL689" i="1"/>
  <c r="AK196" i="1"/>
  <c r="GM505" i="1"/>
  <c r="GO505" i="1" s="1"/>
  <c r="FU533" i="1" s="1"/>
  <c r="O311" i="1"/>
  <c r="AB296" i="1"/>
  <c r="FW69" i="1"/>
  <c r="EN76" i="1"/>
  <c r="FW770" i="1"/>
  <c r="DU751" i="1"/>
  <c r="FZ770" i="1"/>
  <c r="DH770" i="1"/>
  <c r="FX770" i="1"/>
  <c r="CI296" i="1"/>
  <c r="AZ311" i="1"/>
  <c r="DN142" i="1"/>
  <c r="P176" i="1"/>
  <c r="DN226" i="1"/>
  <c r="GM398" i="1"/>
  <c r="GO398" i="1" s="1"/>
  <c r="AF343" i="1"/>
  <c r="S428" i="1"/>
  <c r="S458" i="1" s="1"/>
  <c r="P180" i="1"/>
  <c r="DQ142" i="1"/>
  <c r="DQ226" i="1"/>
  <c r="T565" i="1"/>
  <c r="F643" i="1"/>
  <c r="V185" i="1"/>
  <c r="F219" i="1"/>
  <c r="FQ533" i="1"/>
  <c r="FZ533" i="1" s="1"/>
  <c r="DN30" i="1"/>
  <c r="DN106" i="1"/>
  <c r="P60" i="1"/>
  <c r="Q69" i="1"/>
  <c r="F88" i="1"/>
  <c r="AX343" i="1"/>
  <c r="F435" i="1"/>
  <c r="AE185" i="1"/>
  <c r="R196" i="1"/>
  <c r="GM600" i="1"/>
  <c r="GN600" i="1" s="1"/>
  <c r="ER565" i="1"/>
  <c r="P633" i="1"/>
  <c r="AK296" i="1"/>
  <c r="X311" i="1"/>
  <c r="AU565" i="1"/>
  <c r="F641" i="1"/>
  <c r="DW296" i="1"/>
  <c r="DJ311" i="1"/>
  <c r="AU26" i="1"/>
  <c r="F125" i="1"/>
  <c r="AU256" i="1"/>
  <c r="FX69" i="1"/>
  <c r="EO76" i="1"/>
  <c r="AT26" i="1"/>
  <c r="F124" i="1"/>
  <c r="AT256" i="1"/>
  <c r="P100" i="1"/>
  <c r="DO69" i="1"/>
  <c r="GM755" i="1"/>
  <c r="GP755" i="1" s="1"/>
  <c r="EL26" i="1"/>
  <c r="P124" i="1"/>
  <c r="EL256" i="1"/>
  <c r="GM345" i="1"/>
  <c r="AB428" i="1"/>
  <c r="GM496" i="1"/>
  <c r="AB533" i="1"/>
  <c r="AZ565" i="1"/>
  <c r="F633" i="1"/>
  <c r="AD296" i="1"/>
  <c r="Q311" i="1"/>
  <c r="Y30" i="1"/>
  <c r="Y106" i="1"/>
  <c r="F64" i="1"/>
  <c r="GM422" i="1"/>
  <c r="GN422" i="1" s="1"/>
  <c r="FT428" i="1" s="1"/>
  <c r="ET292" i="1"/>
  <c r="P471" i="1"/>
  <c r="ET719" i="1"/>
  <c r="P337" i="1"/>
  <c r="DP296" i="1"/>
  <c r="DQ37" i="1"/>
  <c r="ED30" i="1"/>
  <c r="GM144" i="1"/>
  <c r="AB153" i="1"/>
  <c r="DX751" i="1"/>
  <c r="DK770" i="1"/>
  <c r="DY428" i="1"/>
  <c r="FY565" i="1"/>
  <c r="EP622" i="1"/>
  <c r="T30" i="1"/>
  <c r="F58" i="1"/>
  <c r="T106" i="1"/>
  <c r="AE30" i="1"/>
  <c r="R37" i="1"/>
  <c r="CJ343" i="1"/>
  <c r="BA428" i="1"/>
  <c r="FZ311" i="1"/>
  <c r="DH311" i="1"/>
  <c r="DU296" i="1"/>
  <c r="FW311" i="1"/>
  <c r="FX311" i="1"/>
  <c r="ET138" i="1"/>
  <c r="P239" i="1"/>
  <c r="DM26" i="1"/>
  <c r="P128" i="1"/>
  <c r="GM568" i="1"/>
  <c r="DT622" i="1"/>
  <c r="AF185" i="1"/>
  <c r="S196" i="1"/>
  <c r="AX142" i="1"/>
  <c r="AX226" i="1"/>
  <c r="AX256" i="1" s="1"/>
  <c r="F160" i="1"/>
  <c r="EM292" i="1"/>
  <c r="P477" i="1"/>
  <c r="EM719" i="1"/>
  <c r="GN298" i="1"/>
  <c r="CB311" i="1" s="1"/>
  <c r="CA311" i="1"/>
  <c r="BC256" i="1"/>
  <c r="EP30" i="1"/>
  <c r="EP106" i="1"/>
  <c r="P44" i="1"/>
  <c r="AL428" i="1"/>
  <c r="EH256" i="1"/>
  <c r="W494" i="1"/>
  <c r="F557" i="1"/>
  <c r="W689" i="1"/>
  <c r="P671" i="1"/>
  <c r="DI654" i="1"/>
  <c r="CP582" i="1"/>
  <c r="O582" i="1" s="1"/>
  <c r="EI292" i="1"/>
  <c r="P468" i="1"/>
  <c r="EI719" i="1"/>
  <c r="GM299" i="1"/>
  <c r="DT311" i="1"/>
  <c r="V69" i="1"/>
  <c r="F99" i="1"/>
  <c r="P793" i="1"/>
  <c r="DN751" i="1"/>
  <c r="AL196" i="1"/>
  <c r="F97" i="1"/>
  <c r="T69" i="1"/>
  <c r="AX494" i="1"/>
  <c r="F540" i="1"/>
  <c r="AX689" i="1"/>
  <c r="BC490" i="1"/>
  <c r="F705" i="1"/>
  <c r="BC719" i="1"/>
  <c r="S142" i="1"/>
  <c r="F168" i="1"/>
  <c r="S226" i="1"/>
  <c r="AK428" i="1"/>
  <c r="BA142" i="1"/>
  <c r="F173" i="1"/>
  <c r="BA226" i="1"/>
  <c r="W185" i="1"/>
  <c r="F220" i="1"/>
  <c r="CJ565" i="1"/>
  <c r="BA622" i="1"/>
  <c r="DG76" i="1"/>
  <c r="DT69" i="1"/>
  <c r="CY582" i="1"/>
  <c r="X582" i="1" s="1"/>
  <c r="EC622" i="1" s="1"/>
  <c r="CZ582" i="1"/>
  <c r="Y582" i="1" s="1"/>
  <c r="ED622" i="1" s="1"/>
  <c r="DX622" i="1"/>
  <c r="P164" i="1"/>
  <c r="ER142" i="1"/>
  <c r="ER226" i="1"/>
  <c r="EP142" i="1"/>
  <c r="P160" i="1"/>
  <c r="EP226" i="1"/>
  <c r="DM142" i="1"/>
  <c r="P175" i="1"/>
  <c r="DM226" i="1"/>
  <c r="DM256" i="1" s="1"/>
  <c r="EU490" i="1"/>
  <c r="P705" i="1"/>
  <c r="EI490" i="1"/>
  <c r="P699" i="1"/>
  <c r="ES26" i="1"/>
  <c r="P126" i="1"/>
  <c r="ES256" i="1"/>
  <c r="BA30" i="1"/>
  <c r="BA106" i="1"/>
  <c r="F57" i="1"/>
  <c r="X654" i="1"/>
  <c r="F685" i="1"/>
  <c r="AQ490" i="1"/>
  <c r="F699" i="1"/>
  <c r="AE343" i="1"/>
  <c r="R428" i="1"/>
  <c r="Q30" i="1"/>
  <c r="Q106" i="1"/>
  <c r="F49" i="1"/>
  <c r="ES494" i="1"/>
  <c r="P553" i="1"/>
  <c r="ES689" i="1"/>
  <c r="GM72" i="1"/>
  <c r="FT343" i="1" l="1"/>
  <c r="EK428" i="1"/>
  <c r="S292" i="1"/>
  <c r="F473" i="1"/>
  <c r="ED343" i="1"/>
  <c r="DQ428" i="1"/>
  <c r="FZ494" i="1"/>
  <c r="EQ533" i="1"/>
  <c r="BB18" i="1"/>
  <c r="F813" i="1"/>
  <c r="DI138" i="1"/>
  <c r="P238" i="1"/>
  <c r="CC494" i="1"/>
  <c r="AT533" i="1"/>
  <c r="DM490" i="1"/>
  <c r="P711" i="1"/>
  <c r="DM22" i="1"/>
  <c r="P278" i="1"/>
  <c r="AX22" i="1"/>
  <c r="F263" i="1"/>
  <c r="CC565" i="1"/>
  <c r="AT622" i="1"/>
  <c r="CB343" i="1"/>
  <c r="AS428" i="1"/>
  <c r="BA26" i="1"/>
  <c r="F126" i="1"/>
  <c r="BA256" i="1"/>
  <c r="ER138" i="1"/>
  <c r="P237" i="1"/>
  <c r="Y26" i="1"/>
  <c r="F133" i="1"/>
  <c r="FZ751" i="1"/>
  <c r="EQ770" i="1"/>
  <c r="FU296" i="1"/>
  <c r="EL311" i="1"/>
  <c r="DH494" i="1"/>
  <c r="P536" i="1"/>
  <c r="DH689" i="1"/>
  <c r="CF343" i="1"/>
  <c r="AW428" i="1"/>
  <c r="CB30" i="1"/>
  <c r="AS37" i="1"/>
  <c r="DH185" i="1"/>
  <c r="P199" i="1"/>
  <c r="O30" i="1"/>
  <c r="F39" i="1"/>
  <c r="X533" i="1"/>
  <c r="AK494" i="1"/>
  <c r="U565" i="1"/>
  <c r="F644" i="1"/>
  <c r="EM22" i="1"/>
  <c r="P275" i="1"/>
  <c r="GN497" i="1"/>
  <c r="FT533" i="1" s="1"/>
  <c r="FS533" i="1"/>
  <c r="DW343" i="1"/>
  <c r="DJ428" i="1"/>
  <c r="CF751" i="1"/>
  <c r="AW770" i="1"/>
  <c r="V490" i="1"/>
  <c r="F712" i="1"/>
  <c r="Y296" i="1"/>
  <c r="F338" i="1"/>
  <c r="S26" i="1"/>
  <c r="F121" i="1"/>
  <c r="S256" i="1"/>
  <c r="DI565" i="1"/>
  <c r="P634" i="1"/>
  <c r="AR659" i="1"/>
  <c r="CA654" i="1"/>
  <c r="Y142" i="1"/>
  <c r="F180" i="1"/>
  <c r="CB622" i="1"/>
  <c r="GN72" i="1"/>
  <c r="FT76" i="1" s="1"/>
  <c r="FS76" i="1"/>
  <c r="DT565" i="1"/>
  <c r="DG622" i="1"/>
  <c r="BA343" i="1"/>
  <c r="F448" i="1"/>
  <c r="BA458" i="1"/>
  <c r="CE142" i="1"/>
  <c r="AV153" i="1"/>
  <c r="BC22" i="1"/>
  <c r="F272" i="1"/>
  <c r="BC800" i="1"/>
  <c r="GN568" i="1"/>
  <c r="FT622" i="1" s="1"/>
  <c r="GN144" i="1"/>
  <c r="CB153" i="1" s="1"/>
  <c r="CA153" i="1"/>
  <c r="S565" i="1"/>
  <c r="F637" i="1"/>
  <c r="CE343" i="1"/>
  <c r="AV428" i="1"/>
  <c r="EG288" i="1"/>
  <c r="P723" i="1"/>
  <c r="DQ185" i="1"/>
  <c r="P223" i="1"/>
  <c r="P494" i="1"/>
  <c r="F536" i="1"/>
  <c r="V22" i="1"/>
  <c r="F279" i="1"/>
  <c r="AO288" i="1"/>
  <c r="F723" i="1"/>
  <c r="AB69" i="1"/>
  <c r="O76" i="1"/>
  <c r="ET22" i="1"/>
  <c r="P269" i="1"/>
  <c r="ET800" i="1"/>
  <c r="U689" i="1"/>
  <c r="CH185" i="1"/>
  <c r="AY196" i="1"/>
  <c r="U185" i="1"/>
  <c r="F218" i="1"/>
  <c r="AQ22" i="1"/>
  <c r="F266" i="1"/>
  <c r="AQ800" i="1"/>
  <c r="F548" i="1"/>
  <c r="S494" i="1"/>
  <c r="S689" i="1"/>
  <c r="U343" i="1"/>
  <c r="F450" i="1"/>
  <c r="DO22" i="1"/>
  <c r="P280" i="1"/>
  <c r="AP659" i="1"/>
  <c r="CI659" i="1"/>
  <c r="BY654" i="1"/>
  <c r="CH659" i="1"/>
  <c r="CF659" i="1"/>
  <c r="Q565" i="1"/>
  <c r="F634" i="1"/>
  <c r="BA565" i="1"/>
  <c r="F642" i="1"/>
  <c r="BA138" i="1"/>
  <c r="F246" i="1"/>
  <c r="AB142" i="1"/>
  <c r="O153" i="1"/>
  <c r="P325" i="1"/>
  <c r="DJ296" i="1"/>
  <c r="DJ458" i="1"/>
  <c r="R343" i="1"/>
  <c r="F442" i="1"/>
  <c r="GM582" i="1"/>
  <c r="GO582" i="1" s="1"/>
  <c r="FU622" i="1" s="1"/>
  <c r="AR311" i="1"/>
  <c r="CA296" i="1"/>
  <c r="R30" i="1"/>
  <c r="R106" i="1"/>
  <c r="F51" i="1"/>
  <c r="Q296" i="1"/>
  <c r="F323" i="1"/>
  <c r="Q458" i="1"/>
  <c r="S343" i="1"/>
  <c r="F443" i="1"/>
  <c r="FW751" i="1"/>
  <c r="EN770" i="1"/>
  <c r="DN292" i="1"/>
  <c r="P481" i="1"/>
  <c r="DN719" i="1"/>
  <c r="P686" i="1"/>
  <c r="DQ654" i="1"/>
  <c r="AP292" i="1"/>
  <c r="F467" i="1"/>
  <c r="AY37" i="1"/>
  <c r="CH30" i="1"/>
  <c r="CH494" i="1"/>
  <c r="AY533" i="1"/>
  <c r="GN71" i="1"/>
  <c r="CB76" i="1" s="1"/>
  <c r="CA76" i="1"/>
  <c r="AW196" i="1"/>
  <c r="CF185" i="1"/>
  <c r="DI494" i="1"/>
  <c r="P545" i="1"/>
  <c r="DI689" i="1"/>
  <c r="T292" i="1"/>
  <c r="F479" i="1"/>
  <c r="T719" i="1"/>
  <c r="DP751" i="1"/>
  <c r="P796" i="1"/>
  <c r="EO153" i="1"/>
  <c r="FX142" i="1"/>
  <c r="V343" i="1"/>
  <c r="F451" i="1"/>
  <c r="V458" i="1"/>
  <c r="DO565" i="1"/>
  <c r="P646" i="1"/>
  <c r="DN343" i="1"/>
  <c r="P451" i="1"/>
  <c r="DM138" i="1"/>
  <c r="P248" i="1"/>
  <c r="EP138" i="1"/>
  <c r="P233" i="1"/>
  <c r="DX565" i="1"/>
  <c r="DK622" i="1"/>
  <c r="AK343" i="1"/>
  <c r="X428" i="1"/>
  <c r="CB296" i="1"/>
  <c r="AS311" i="1"/>
  <c r="P64" i="1"/>
  <c r="DQ30" i="1"/>
  <c r="EN69" i="1"/>
  <c r="P81" i="1"/>
  <c r="AX292" i="1"/>
  <c r="F465" i="1"/>
  <c r="AX719" i="1"/>
  <c r="EG22" i="1"/>
  <c r="P260" i="1"/>
  <c r="EG800" i="1"/>
  <c r="CF494" i="1"/>
  <c r="AW533" i="1"/>
  <c r="DP654" i="1"/>
  <c r="P685" i="1"/>
  <c r="CE185" i="1"/>
  <c r="AV196" i="1"/>
  <c r="BY494" i="1"/>
  <c r="AP533" i="1"/>
  <c r="CI533" i="1"/>
  <c r="AL494" i="1"/>
  <c r="Y533" i="1"/>
  <c r="EV288" i="1"/>
  <c r="P744" i="1"/>
  <c r="DK494" i="1"/>
  <c r="P548" i="1"/>
  <c r="U226" i="1"/>
  <c r="DT30" i="1"/>
  <c r="DG37" i="1"/>
  <c r="FZ30" i="1"/>
  <c r="EQ37" i="1"/>
  <c r="ES565" i="1"/>
  <c r="P642" i="1"/>
  <c r="EN153" i="1"/>
  <c r="FW142" i="1"/>
  <c r="ED565" i="1"/>
  <c r="DQ622" i="1"/>
  <c r="AL185" i="1"/>
  <c r="Y196" i="1"/>
  <c r="EM288" i="1"/>
  <c r="P738" i="1"/>
  <c r="T26" i="1"/>
  <c r="F127" i="1"/>
  <c r="T256" i="1"/>
  <c r="AT22" i="1"/>
  <c r="F274" i="1"/>
  <c r="U16" i="2" s="1"/>
  <c r="F337" i="1"/>
  <c r="X296" i="1"/>
  <c r="X458" i="1"/>
  <c r="DN26" i="1"/>
  <c r="P129" i="1"/>
  <c r="DN256" i="1"/>
  <c r="EU22" i="1"/>
  <c r="P272" i="1"/>
  <c r="EU800" i="1"/>
  <c r="S751" i="1"/>
  <c r="F785" i="1"/>
  <c r="AL565" i="1"/>
  <c r="Y622" i="1"/>
  <c r="EI22" i="1"/>
  <c r="P266" i="1"/>
  <c r="EI800" i="1"/>
  <c r="CF30" i="1"/>
  <c r="AW37" i="1"/>
  <c r="Q185" i="1"/>
  <c r="F208" i="1"/>
  <c r="CE494" i="1"/>
  <c r="AV533" i="1"/>
  <c r="DV343" i="1"/>
  <c r="DI428" i="1"/>
  <c r="AZ138" i="1"/>
  <c r="F237" i="1"/>
  <c r="Q343" i="1"/>
  <c r="F440" i="1"/>
  <c r="EP69" i="1"/>
  <c r="P83" i="1"/>
  <c r="DO490" i="1"/>
  <c r="P713" i="1"/>
  <c r="DQ751" i="1"/>
  <c r="P797" i="1"/>
  <c r="AQ288" i="1"/>
  <c r="F729" i="1"/>
  <c r="GN33" i="1"/>
  <c r="FT37" i="1" s="1"/>
  <c r="FS37" i="1"/>
  <c r="DH30" i="1"/>
  <c r="P40" i="1"/>
  <c r="DH106" i="1"/>
  <c r="CE296" i="1"/>
  <c r="AV311" i="1"/>
  <c r="W343" i="1"/>
  <c r="F452" i="1"/>
  <c r="Q26" i="1"/>
  <c r="F118" i="1"/>
  <c r="Q256" i="1"/>
  <c r="S138" i="1"/>
  <c r="F241" i="1"/>
  <c r="EC565" i="1"/>
  <c r="DP622" i="1"/>
  <c r="W490" i="1"/>
  <c r="F713" i="1"/>
  <c r="DN138" i="1"/>
  <c r="P249" i="1"/>
  <c r="R494" i="1"/>
  <c r="F547" i="1"/>
  <c r="AO22" i="1"/>
  <c r="F260" i="1"/>
  <c r="AO800" i="1"/>
  <c r="CE30" i="1"/>
  <c r="AV37" i="1"/>
  <c r="EH296" i="1"/>
  <c r="P320" i="1"/>
  <c r="EH458" i="1"/>
  <c r="BB288" i="1"/>
  <c r="F732" i="1"/>
  <c r="P185" i="1"/>
  <c r="F199" i="1"/>
  <c r="AC565" i="1"/>
  <c r="P622" i="1"/>
  <c r="P689" i="1" s="1"/>
  <c r="CF622" i="1"/>
  <c r="CH622" i="1"/>
  <c r="CE622" i="1"/>
  <c r="AU288" i="1"/>
  <c r="F738" i="1"/>
  <c r="DT185" i="1"/>
  <c r="DG196" i="1"/>
  <c r="AW311" i="1"/>
  <c r="CF296" i="1"/>
  <c r="P88" i="1"/>
  <c r="DI69" i="1"/>
  <c r="DH142" i="1"/>
  <c r="P156" i="1"/>
  <c r="DH226" i="1"/>
  <c r="F179" i="1"/>
  <c r="X142" i="1"/>
  <c r="X226" i="1"/>
  <c r="X256" i="1" s="1"/>
  <c r="DO343" i="1"/>
  <c r="P452" i="1"/>
  <c r="FW565" i="1"/>
  <c r="EN622" i="1"/>
  <c r="AB494" i="1"/>
  <c r="O533" i="1"/>
  <c r="FQ494" i="1"/>
  <c r="GA533" i="1"/>
  <c r="EH533" i="1"/>
  <c r="F313" i="1"/>
  <c r="O296" i="1"/>
  <c r="O458" i="1"/>
  <c r="DX343" i="1"/>
  <c r="DK428" i="1"/>
  <c r="P52" i="1"/>
  <c r="DK30" i="1"/>
  <c r="DK106" i="1"/>
  <c r="Q138" i="1"/>
  <c r="F238" i="1"/>
  <c r="AB565" i="1"/>
  <c r="O622" i="1"/>
  <c r="P30" i="1"/>
  <c r="P106" i="1"/>
  <c r="F40" i="1"/>
  <c r="DJ494" i="1"/>
  <c r="P547" i="1"/>
  <c r="DJ689" i="1"/>
  <c r="W22" i="1"/>
  <c r="F280" i="1"/>
  <c r="DO292" i="1"/>
  <c r="P482" i="1"/>
  <c r="DO719" i="1"/>
  <c r="GP754" i="1"/>
  <c r="FV770" i="1" s="1"/>
  <c r="FS770" i="1"/>
  <c r="DK138" i="1"/>
  <c r="P241" i="1"/>
  <c r="FX30" i="1"/>
  <c r="EO37" i="1"/>
  <c r="DN490" i="1"/>
  <c r="P712" i="1"/>
  <c r="GN188" i="1"/>
  <c r="FT196" i="1" s="1"/>
  <c r="FS196" i="1"/>
  <c r="DM292" i="1"/>
  <c r="P480" i="1"/>
  <c r="DM719" i="1"/>
  <c r="DM800" i="1" s="1"/>
  <c r="FZ142" i="1"/>
  <c r="EQ153" i="1"/>
  <c r="DH565" i="1"/>
  <c r="P625" i="1"/>
  <c r="P78" i="1"/>
  <c r="DG69" i="1"/>
  <c r="BC288" i="1"/>
  <c r="F735" i="1"/>
  <c r="EO311" i="1"/>
  <c r="FX296" i="1"/>
  <c r="EP565" i="1"/>
  <c r="P629" i="1"/>
  <c r="ET288" i="1"/>
  <c r="P732" i="1"/>
  <c r="GN496" i="1"/>
  <c r="CB533" i="1" s="1"/>
  <c r="CA533" i="1"/>
  <c r="P82" i="1"/>
  <c r="EO69" i="1"/>
  <c r="FU494" i="1"/>
  <c r="EL533" i="1"/>
  <c r="AL751" i="1"/>
  <c r="Y770" i="1"/>
  <c r="AP22" i="1"/>
  <c r="F265" i="1"/>
  <c r="V16" i="2" s="1"/>
  <c r="X26" i="1"/>
  <c r="F132" i="1"/>
  <c r="AK751" i="1"/>
  <c r="X770" i="1"/>
  <c r="DP76" i="1"/>
  <c r="EC69" i="1"/>
  <c r="R69" i="1"/>
  <c r="F90" i="1"/>
  <c r="GA296" i="1"/>
  <c r="ER311" i="1"/>
  <c r="DI185" i="1"/>
  <c r="P208" i="1"/>
  <c r="DG770" i="1"/>
  <c r="DT751" i="1"/>
  <c r="T490" i="1"/>
  <c r="F710" i="1"/>
  <c r="FW30" i="1"/>
  <c r="EN37" i="1"/>
  <c r="P296" i="1"/>
  <c r="F314" i="1"/>
  <c r="P458" i="1"/>
  <c r="EC428" i="1"/>
  <c r="FZ565" i="1"/>
  <c r="EQ622" i="1"/>
  <c r="ES490" i="1"/>
  <c r="P709" i="1"/>
  <c r="EH22" i="1"/>
  <c r="P265" i="1"/>
  <c r="G16" i="2" s="1"/>
  <c r="AX138" i="1"/>
  <c r="F233" i="1"/>
  <c r="FW296" i="1"/>
  <c r="EN311" i="1"/>
  <c r="AB343" i="1"/>
  <c r="O428" i="1"/>
  <c r="F322" i="1"/>
  <c r="AZ296" i="1"/>
  <c r="AZ458" i="1"/>
  <c r="DJ142" i="1"/>
  <c r="P167" i="1"/>
  <c r="DJ226" i="1"/>
  <c r="P51" i="1"/>
  <c r="DJ30" i="1"/>
  <c r="DJ106" i="1"/>
  <c r="DP30" i="1"/>
  <c r="P63" i="1"/>
  <c r="DP106" i="1"/>
  <c r="DJ751" i="1"/>
  <c r="P784" i="1"/>
  <c r="EP292" i="1"/>
  <c r="P465" i="1"/>
  <c r="P84" i="1"/>
  <c r="EQ69" i="1"/>
  <c r="EO196" i="1"/>
  <c r="FX185" i="1"/>
  <c r="P674" i="1"/>
  <c r="DK654" i="1"/>
  <c r="EV22" i="1"/>
  <c r="P281" i="1"/>
  <c r="EV800" i="1"/>
  <c r="BD288" i="1"/>
  <c r="F744" i="1"/>
  <c r="CH69" i="1"/>
  <c r="AY76" i="1"/>
  <c r="Q751" i="1"/>
  <c r="F782" i="1"/>
  <c r="AB751" i="1"/>
  <c r="O770" i="1"/>
  <c r="F773" i="1"/>
  <c r="P751" i="1"/>
  <c r="W138" i="1"/>
  <c r="F250" i="1"/>
  <c r="CH296" i="1"/>
  <c r="AY311" i="1"/>
  <c r="DL565" i="1"/>
  <c r="P643" i="1"/>
  <c r="ES343" i="1"/>
  <c r="P448" i="1"/>
  <c r="ES458" i="1"/>
  <c r="FX565" i="1"/>
  <c r="EO622" i="1"/>
  <c r="DY343" i="1"/>
  <c r="DL428" i="1"/>
  <c r="GO345" i="1"/>
  <c r="CC428" i="1" s="1"/>
  <c r="CA428" i="1"/>
  <c r="AU22" i="1"/>
  <c r="F275" i="1"/>
  <c r="F210" i="1"/>
  <c r="R185" i="1"/>
  <c r="AK185" i="1"/>
  <c r="X196" i="1"/>
  <c r="AW153" i="1"/>
  <c r="CF142" i="1"/>
  <c r="AK565" i="1"/>
  <c r="X622" i="1"/>
  <c r="FW185" i="1"/>
  <c r="EN196" i="1"/>
  <c r="DQ76" i="1"/>
  <c r="DQ106" i="1" s="1"/>
  <c r="ED69" i="1"/>
  <c r="DK69" i="1"/>
  <c r="P91" i="1"/>
  <c r="DU343" i="1"/>
  <c r="FW428" i="1"/>
  <c r="FX428" i="1"/>
  <c r="FZ428" i="1"/>
  <c r="DH428" i="1"/>
  <c r="R654" i="1"/>
  <c r="F673" i="1"/>
  <c r="DW565" i="1"/>
  <c r="DJ622" i="1"/>
  <c r="ED494" i="1"/>
  <c r="DQ533" i="1"/>
  <c r="CF69" i="1"/>
  <c r="AW76" i="1"/>
  <c r="R142" i="1"/>
  <c r="F167" i="1"/>
  <c r="R226" i="1"/>
  <c r="ER26" i="1"/>
  <c r="P117" i="1"/>
  <c r="ER256" i="1"/>
  <c r="GP753" i="1"/>
  <c r="CD770" i="1" s="1"/>
  <c r="CA770" i="1"/>
  <c r="CH751" i="1"/>
  <c r="AY770" i="1"/>
  <c r="BA689" i="1"/>
  <c r="Q494" i="1"/>
  <c r="F545" i="1"/>
  <c r="Q689" i="1"/>
  <c r="FR657" i="1"/>
  <c r="FQ659" i="1" s="1"/>
  <c r="FS659" i="1"/>
  <c r="AL343" i="1"/>
  <c r="Y428" i="1"/>
  <c r="GN299" i="1"/>
  <c r="FT311" i="1" s="1"/>
  <c r="FS311" i="1"/>
  <c r="S185" i="1"/>
  <c r="F211" i="1"/>
  <c r="DH296" i="1"/>
  <c r="P314" i="1"/>
  <c r="DK751" i="1"/>
  <c r="P785" i="1"/>
  <c r="J18" i="2" s="1"/>
  <c r="EL22" i="1"/>
  <c r="P274" i="1"/>
  <c r="F16" i="2" s="1"/>
  <c r="FX751" i="1"/>
  <c r="EO770" i="1"/>
  <c r="DL490" i="1"/>
  <c r="P710" i="1"/>
  <c r="P142" i="1"/>
  <c r="F156" i="1"/>
  <c r="P226" i="1"/>
  <c r="FX533" i="1"/>
  <c r="P343" i="1"/>
  <c r="F431" i="1"/>
  <c r="EP689" i="1"/>
  <c r="FZ185" i="1"/>
  <c r="EQ196" i="1"/>
  <c r="DT343" i="1"/>
  <c r="DG428" i="1"/>
  <c r="BD22" i="1"/>
  <c r="F281" i="1"/>
  <c r="BD800" i="1"/>
  <c r="CE69" i="1"/>
  <c r="AV76" i="1"/>
  <c r="U26" i="1"/>
  <c r="F128" i="1"/>
  <c r="U256" i="1"/>
  <c r="AZ256" i="1"/>
  <c r="AV770" i="1"/>
  <c r="CE751" i="1"/>
  <c r="GN187" i="1"/>
  <c r="CB196" i="1" s="1"/>
  <c r="CA196" i="1"/>
  <c r="GN145" i="1"/>
  <c r="FT153" i="1" s="1"/>
  <c r="FS153" i="1"/>
  <c r="DT654" i="1"/>
  <c r="DG659" i="1"/>
  <c r="AT296" i="1"/>
  <c r="F329" i="1"/>
  <c r="DN565" i="1"/>
  <c r="P645" i="1"/>
  <c r="V565" i="1"/>
  <c r="F645" i="1"/>
  <c r="DM343" i="1"/>
  <c r="P450" i="1"/>
  <c r="DG311" i="1"/>
  <c r="DT296" i="1"/>
  <c r="ES22" i="1"/>
  <c r="P276" i="1"/>
  <c r="AX490" i="1"/>
  <c r="F696" i="1"/>
  <c r="EI288" i="1"/>
  <c r="P729" i="1"/>
  <c r="EP26" i="1"/>
  <c r="P113" i="1"/>
  <c r="EP256" i="1"/>
  <c r="FZ296" i="1"/>
  <c r="EQ311" i="1"/>
  <c r="DQ138" i="1"/>
  <c r="P253" i="1"/>
  <c r="P773" i="1"/>
  <c r="DH751" i="1"/>
  <c r="CH142" i="1"/>
  <c r="AY153" i="1"/>
  <c r="DM565" i="1"/>
  <c r="P644" i="1"/>
  <c r="FW494" i="1"/>
  <c r="EN533" i="1"/>
  <c r="R751" i="1"/>
  <c r="F784" i="1"/>
  <c r="ES138" i="1"/>
  <c r="P246" i="1"/>
  <c r="CH343" i="1"/>
  <c r="AY428" i="1"/>
  <c r="CA30" i="1"/>
  <c r="AR37" i="1"/>
  <c r="GO346" i="1"/>
  <c r="FU428" i="1" s="1"/>
  <c r="FS428" i="1"/>
  <c r="DP138" i="1"/>
  <c r="P252" i="1"/>
  <c r="AE565" i="1"/>
  <c r="R622" i="1"/>
  <c r="P210" i="1"/>
  <c r="DJ185" i="1"/>
  <c r="W292" i="1"/>
  <c r="F482" i="1"/>
  <c r="W719" i="1"/>
  <c r="W800" i="1" s="1"/>
  <c r="EC494" i="1"/>
  <c r="DP533" i="1"/>
  <c r="DI30" i="1"/>
  <c r="P49" i="1"/>
  <c r="DI106" i="1"/>
  <c r="F325" i="1"/>
  <c r="R296" i="1"/>
  <c r="R458" i="1"/>
  <c r="F79" i="1"/>
  <c r="P69" i="1"/>
  <c r="U292" i="1"/>
  <c r="F480" i="1"/>
  <c r="U719" i="1"/>
  <c r="DT494" i="1"/>
  <c r="DG533" i="1"/>
  <c r="V138" i="1"/>
  <c r="F249" i="1"/>
  <c r="AB185" i="1"/>
  <c r="O196" i="1"/>
  <c r="DT142" i="1"/>
  <c r="DG153" i="1"/>
  <c r="DL26" i="1"/>
  <c r="P127" i="1"/>
  <c r="DL256" i="1"/>
  <c r="CA622" i="1"/>
  <c r="X22" i="1" l="1"/>
  <c r="F282" i="1"/>
  <c r="P490" i="1"/>
  <c r="F692" i="1"/>
  <c r="W18" i="1"/>
  <c r="F824" i="1"/>
  <c r="DQ26" i="1"/>
  <c r="P133" i="1"/>
  <c r="DQ256" i="1"/>
  <c r="DM18" i="1"/>
  <c r="P822" i="1"/>
  <c r="P204" i="1"/>
  <c r="EQ185" i="1"/>
  <c r="FT296" i="1"/>
  <c r="EK311" i="1"/>
  <c r="AU770" i="1"/>
  <c r="CD751" i="1"/>
  <c r="P201" i="1"/>
  <c r="EN185" i="1"/>
  <c r="F319" i="1"/>
  <c r="AY296" i="1"/>
  <c r="AY458" i="1"/>
  <c r="EO30" i="1"/>
  <c r="P43" i="1"/>
  <c r="EO106" i="1"/>
  <c r="DJ490" i="1"/>
  <c r="P703" i="1"/>
  <c r="AW296" i="1"/>
  <c r="F317" i="1"/>
  <c r="AW458" i="1"/>
  <c r="EU18" i="1"/>
  <c r="P816" i="1"/>
  <c r="T22" i="1"/>
  <c r="F277" i="1"/>
  <c r="T800" i="1"/>
  <c r="R26" i="1"/>
  <c r="F120" i="1"/>
  <c r="R256" i="1"/>
  <c r="AY185" i="1"/>
  <c r="F204" i="1"/>
  <c r="AR153" i="1"/>
  <c r="CA142" i="1"/>
  <c r="DG565" i="1"/>
  <c r="P624" i="1"/>
  <c r="S22" i="1"/>
  <c r="F271" i="1"/>
  <c r="EJ533" i="1"/>
  <c r="FS494" i="1"/>
  <c r="AZ22" i="1"/>
  <c r="F267" i="1"/>
  <c r="Y343" i="1"/>
  <c r="F455" i="1"/>
  <c r="ER22" i="1"/>
  <c r="P267" i="1"/>
  <c r="CA343" i="1"/>
  <c r="AR428" i="1"/>
  <c r="AZ292" i="1"/>
  <c r="F469" i="1"/>
  <c r="CA494" i="1"/>
  <c r="AR533" i="1"/>
  <c r="DK343" i="1"/>
  <c r="P443" i="1"/>
  <c r="DK458" i="1"/>
  <c r="P198" i="1"/>
  <c r="DG185" i="1"/>
  <c r="EQ30" i="1"/>
  <c r="P45" i="1"/>
  <c r="EQ106" i="1"/>
  <c r="CI494" i="1"/>
  <c r="AZ533" i="1"/>
  <c r="AX288" i="1"/>
  <c r="F726" i="1"/>
  <c r="DK565" i="1"/>
  <c r="P637" i="1"/>
  <c r="AW185" i="1"/>
  <c r="F202" i="1"/>
  <c r="DN288" i="1"/>
  <c r="P742" i="1"/>
  <c r="CB142" i="1"/>
  <c r="AS153" i="1"/>
  <c r="FT494" i="1"/>
  <c r="EK533" i="1"/>
  <c r="AX800" i="1"/>
  <c r="X565" i="1"/>
  <c r="F648" i="1"/>
  <c r="CC343" i="1"/>
  <c r="AT428" i="1"/>
  <c r="EV18" i="1"/>
  <c r="P825" i="1"/>
  <c r="DG751" i="1"/>
  <c r="P772" i="1"/>
  <c r="CB494" i="1"/>
  <c r="AS533" i="1"/>
  <c r="EH292" i="1"/>
  <c r="P467" i="1"/>
  <c r="F316" i="1"/>
  <c r="AV296" i="1"/>
  <c r="AV458" i="1"/>
  <c r="AP494" i="1"/>
  <c r="F542" i="1"/>
  <c r="AP689" i="1"/>
  <c r="AR76" i="1"/>
  <c r="CA69" i="1"/>
  <c r="U490" i="1"/>
  <c r="F711" i="1"/>
  <c r="FS622" i="1"/>
  <c r="EJ76" i="1"/>
  <c r="FS69" i="1"/>
  <c r="AS30" i="1"/>
  <c r="F54" i="1"/>
  <c r="DL22" i="1"/>
  <c r="P277" i="1"/>
  <c r="DL343" i="1"/>
  <c r="P449" i="1"/>
  <c r="DL458" i="1"/>
  <c r="EQ565" i="1"/>
  <c r="P630" i="1"/>
  <c r="EQ142" i="1"/>
  <c r="P161" i="1"/>
  <c r="EQ226" i="1"/>
  <c r="O292" i="1"/>
  <c r="F460" i="1"/>
  <c r="X138" i="1"/>
  <c r="F252" i="1"/>
  <c r="F43" i="1"/>
  <c r="AW106" i="1"/>
  <c r="AW30" i="1"/>
  <c r="DN22" i="1"/>
  <c r="P279" i="1"/>
  <c r="DN800" i="1"/>
  <c r="DG106" i="1"/>
  <c r="DG30" i="1"/>
  <c r="P39" i="1"/>
  <c r="P159" i="1"/>
  <c r="EO142" i="1"/>
  <c r="EO226" i="1"/>
  <c r="AS76" i="1"/>
  <c r="AS106" i="1" s="1"/>
  <c r="CB69" i="1"/>
  <c r="AR296" i="1"/>
  <c r="F339" i="1"/>
  <c r="AR458" i="1"/>
  <c r="ET18" i="1"/>
  <c r="P813" i="1"/>
  <c r="FT565" i="1"/>
  <c r="EK622" i="1"/>
  <c r="EK76" i="1"/>
  <c r="FT69" i="1"/>
  <c r="Y458" i="1"/>
  <c r="H16" i="2"/>
  <c r="EQ494" i="1"/>
  <c r="P541" i="1"/>
  <c r="CA565" i="1"/>
  <c r="AR622" i="1"/>
  <c r="FZ343" i="1"/>
  <c r="EQ428" i="1"/>
  <c r="DP26" i="1"/>
  <c r="P132" i="1"/>
  <c r="DP256" i="1"/>
  <c r="O343" i="1"/>
  <c r="F430" i="1"/>
  <c r="FS751" i="1"/>
  <c r="EJ770" i="1"/>
  <c r="P26" i="1"/>
  <c r="F109" i="1"/>
  <c r="P256" i="1"/>
  <c r="DH26" i="1"/>
  <c r="P109" i="1"/>
  <c r="DH256" i="1"/>
  <c r="AV185" i="1"/>
  <c r="F201" i="1"/>
  <c r="AY494" i="1"/>
  <c r="F541" i="1"/>
  <c r="EN751" i="1"/>
  <c r="P775" i="1"/>
  <c r="FU565" i="1"/>
  <c r="EL622" i="1"/>
  <c r="S490" i="1"/>
  <c r="F704" i="1"/>
  <c r="BC18" i="1"/>
  <c r="F816" i="1"/>
  <c r="CB565" i="1"/>
  <c r="AS622" i="1"/>
  <c r="AW343" i="1"/>
  <c r="F434" i="1"/>
  <c r="GA659" i="1"/>
  <c r="EH659" i="1"/>
  <c r="FQ654" i="1"/>
  <c r="FZ659" i="1"/>
  <c r="FX659" i="1"/>
  <c r="R292" i="1"/>
  <c r="F472" i="1"/>
  <c r="DG654" i="1"/>
  <c r="P661" i="1"/>
  <c r="FX494" i="1"/>
  <c r="EO533" i="1"/>
  <c r="Q490" i="1"/>
  <c r="F701" i="1"/>
  <c r="FX343" i="1"/>
  <c r="EO428" i="1"/>
  <c r="F159" i="1"/>
  <c r="AW226" i="1"/>
  <c r="AW142" i="1"/>
  <c r="EO565" i="1"/>
  <c r="P628" i="1"/>
  <c r="EC343" i="1"/>
  <c r="DP428" i="1"/>
  <c r="P322" i="1"/>
  <c r="ER296" i="1"/>
  <c r="ER458" i="1"/>
  <c r="DM288" i="1"/>
  <c r="P741" i="1"/>
  <c r="FV751" i="1"/>
  <c r="EM770" i="1"/>
  <c r="CE565" i="1"/>
  <c r="AV622" i="1"/>
  <c r="AV30" i="1"/>
  <c r="F42" i="1"/>
  <c r="AV106" i="1"/>
  <c r="DP565" i="1"/>
  <c r="P648" i="1"/>
  <c r="EI18" i="1"/>
  <c r="P810" i="1"/>
  <c r="Y185" i="1"/>
  <c r="F223" i="1"/>
  <c r="U138" i="1"/>
  <c r="F248" i="1"/>
  <c r="Y226" i="1"/>
  <c r="DQ343" i="1"/>
  <c r="P455" i="1"/>
  <c r="DQ458" i="1"/>
  <c r="AV751" i="1"/>
  <c r="F775" i="1"/>
  <c r="AY343" i="1"/>
  <c r="F436" i="1"/>
  <c r="DH343" i="1"/>
  <c r="P431" i="1"/>
  <c r="DG142" i="1"/>
  <c r="P155" i="1"/>
  <c r="DG226" i="1"/>
  <c r="R138" i="1"/>
  <c r="F240" i="1"/>
  <c r="AV69" i="1"/>
  <c r="F81" i="1"/>
  <c r="O185" i="1"/>
  <c r="F198" i="1"/>
  <c r="R565" i="1"/>
  <c r="F636" i="1"/>
  <c r="EQ296" i="1"/>
  <c r="P319" i="1"/>
  <c r="P138" i="1"/>
  <c r="F229" i="1"/>
  <c r="DH458" i="1"/>
  <c r="FW343" i="1"/>
  <c r="EN428" i="1"/>
  <c r="X185" i="1"/>
  <c r="F222" i="1"/>
  <c r="F772" i="1"/>
  <c r="O751" i="1"/>
  <c r="P316" i="1"/>
  <c r="EN296" i="1"/>
  <c r="P292" i="1"/>
  <c r="F461" i="1"/>
  <c r="P719" i="1"/>
  <c r="DO288" i="1"/>
  <c r="P743" i="1"/>
  <c r="O565" i="1"/>
  <c r="F624" i="1"/>
  <c r="EH494" i="1"/>
  <c r="P542" i="1"/>
  <c r="EH689" i="1"/>
  <c r="DH138" i="1"/>
  <c r="P229" i="1"/>
  <c r="CH565" i="1"/>
  <c r="AY622" i="1"/>
  <c r="AY689" i="1" s="1"/>
  <c r="X292" i="1"/>
  <c r="F484" i="1"/>
  <c r="X719" i="1"/>
  <c r="DK689" i="1"/>
  <c r="T288" i="1"/>
  <c r="F740" i="1"/>
  <c r="CF654" i="1"/>
  <c r="AW659" i="1"/>
  <c r="O69" i="1"/>
  <c r="F78" i="1"/>
  <c r="DH490" i="1"/>
  <c r="P692" i="1"/>
  <c r="BA22" i="1"/>
  <c r="F276" i="1"/>
  <c r="U288" i="1"/>
  <c r="F741" i="1"/>
  <c r="DG296" i="1"/>
  <c r="P313" i="1"/>
  <c r="DG458" i="1"/>
  <c r="EJ153" i="1"/>
  <c r="FS142" i="1"/>
  <c r="BD18" i="1"/>
  <c r="F825" i="1"/>
  <c r="F82" i="1"/>
  <c r="AW69" i="1"/>
  <c r="ES292" i="1"/>
  <c r="P478" i="1"/>
  <c r="ES719" i="1"/>
  <c r="DJ26" i="1"/>
  <c r="P120" i="1"/>
  <c r="DJ256" i="1"/>
  <c r="Y751" i="1"/>
  <c r="F797" i="1"/>
  <c r="GA494" i="1"/>
  <c r="ER533" i="1"/>
  <c r="CF565" i="1"/>
  <c r="AW622" i="1"/>
  <c r="AO18" i="1"/>
  <c r="F804" i="1"/>
  <c r="FS30" i="1"/>
  <c r="EJ37" i="1"/>
  <c r="DQ565" i="1"/>
  <c r="P649" i="1"/>
  <c r="AY30" i="1"/>
  <c r="F45" i="1"/>
  <c r="AY106" i="1"/>
  <c r="DJ292" i="1"/>
  <c r="P472" i="1"/>
  <c r="DJ719" i="1"/>
  <c r="CH654" i="1"/>
  <c r="AY659" i="1"/>
  <c r="AQ18" i="1"/>
  <c r="F810" i="1"/>
  <c r="F158" i="1"/>
  <c r="AV142" i="1"/>
  <c r="AV226" i="1"/>
  <c r="S719" i="1"/>
  <c r="S800" i="1" s="1"/>
  <c r="F65" i="1"/>
  <c r="AR30" i="1"/>
  <c r="AR106" i="1"/>
  <c r="EP490" i="1"/>
  <c r="P696" i="1"/>
  <c r="EK153" i="1"/>
  <c r="FT142" i="1"/>
  <c r="BA490" i="1"/>
  <c r="F709" i="1"/>
  <c r="EO185" i="1"/>
  <c r="P202" i="1"/>
  <c r="EO296" i="1"/>
  <c r="P317" i="1"/>
  <c r="EO458" i="1"/>
  <c r="EJ196" i="1"/>
  <c r="FS185" i="1"/>
  <c r="P565" i="1"/>
  <c r="F625" i="1"/>
  <c r="FT30" i="1"/>
  <c r="EK37" i="1"/>
  <c r="Y565" i="1"/>
  <c r="F649" i="1"/>
  <c r="F539" i="1"/>
  <c r="AW494" i="1"/>
  <c r="AW689" i="1"/>
  <c r="Q292" i="1"/>
  <c r="F470" i="1"/>
  <c r="Q719" i="1"/>
  <c r="AV343" i="1"/>
  <c r="F433" i="1"/>
  <c r="AW751" i="1"/>
  <c r="F776" i="1"/>
  <c r="X494" i="1"/>
  <c r="F559" i="1"/>
  <c r="X689" i="1"/>
  <c r="AY751" i="1"/>
  <c r="F778" i="1"/>
  <c r="DQ494" i="1"/>
  <c r="P560" i="1"/>
  <c r="DQ689" i="1"/>
  <c r="EN30" i="1"/>
  <c r="P42" i="1"/>
  <c r="EN106" i="1"/>
  <c r="EL494" i="1"/>
  <c r="P551" i="1"/>
  <c r="EL689" i="1"/>
  <c r="EK196" i="1"/>
  <c r="FT185" i="1"/>
  <c r="O494" i="1"/>
  <c r="F535" i="1"/>
  <c r="O689" i="1"/>
  <c r="O719" i="1" s="1"/>
  <c r="Q22" i="1"/>
  <c r="F268" i="1"/>
  <c r="Q800" i="1"/>
  <c r="DI343" i="1"/>
  <c r="P440" i="1"/>
  <c r="DI458" i="1"/>
  <c r="F328" i="1"/>
  <c r="AS296" i="1"/>
  <c r="AS458" i="1"/>
  <c r="DI490" i="1"/>
  <c r="P701" i="1"/>
  <c r="CI654" i="1"/>
  <c r="AZ659" i="1"/>
  <c r="BA292" i="1"/>
  <c r="F478" i="1"/>
  <c r="BA719" i="1"/>
  <c r="AR654" i="1"/>
  <c r="F687" i="1"/>
  <c r="O106" i="1"/>
  <c r="EL296" i="1"/>
  <c r="P329" i="1"/>
  <c r="AS343" i="1"/>
  <c r="F445" i="1"/>
  <c r="AT494" i="1"/>
  <c r="F551" i="1"/>
  <c r="AT689" i="1"/>
  <c r="W288" i="1"/>
  <c r="F743" i="1"/>
  <c r="U22" i="1"/>
  <c r="F278" i="1"/>
  <c r="U800" i="1"/>
  <c r="EN494" i="1"/>
  <c r="P538" i="1"/>
  <c r="EN689" i="1"/>
  <c r="FS343" i="1"/>
  <c r="EJ428" i="1"/>
  <c r="CB185" i="1"/>
  <c r="AS196" i="1"/>
  <c r="DG343" i="1"/>
  <c r="P430" i="1"/>
  <c r="F84" i="1"/>
  <c r="AY69" i="1"/>
  <c r="DJ138" i="1"/>
  <c r="P240" i="1"/>
  <c r="DP69" i="1"/>
  <c r="P102" i="1"/>
  <c r="DK26" i="1"/>
  <c r="P121" i="1"/>
  <c r="DK256" i="1"/>
  <c r="R689" i="1"/>
  <c r="Y18" i="2"/>
  <c r="P158" i="1"/>
  <c r="EN226" i="1"/>
  <c r="EN142" i="1"/>
  <c r="EG18" i="1"/>
  <c r="P804" i="1"/>
  <c r="O142" i="1"/>
  <c r="F155" i="1"/>
  <c r="O226" i="1"/>
  <c r="AP654" i="1"/>
  <c r="F668" i="1"/>
  <c r="DJ343" i="1"/>
  <c r="P442" i="1"/>
  <c r="EK343" i="1"/>
  <c r="P445" i="1"/>
  <c r="AY142" i="1"/>
  <c r="F161" i="1"/>
  <c r="AY226" i="1"/>
  <c r="EJ659" i="1"/>
  <c r="FS654" i="1"/>
  <c r="DI26" i="1"/>
  <c r="P118" i="1"/>
  <c r="DI256" i="1"/>
  <c r="EP22" i="1"/>
  <c r="P263" i="1"/>
  <c r="AR196" i="1"/>
  <c r="CA185" i="1"/>
  <c r="DG494" i="1"/>
  <c r="P535" i="1"/>
  <c r="DG689" i="1"/>
  <c r="DP494" i="1"/>
  <c r="P559" i="1"/>
  <c r="DP689" i="1"/>
  <c r="FU343" i="1"/>
  <c r="EL428" i="1"/>
  <c r="EO751" i="1"/>
  <c r="P776" i="1"/>
  <c r="EJ311" i="1"/>
  <c r="FS296" i="1"/>
  <c r="CA751" i="1"/>
  <c r="AR770" i="1"/>
  <c r="DJ565" i="1"/>
  <c r="P636" i="1"/>
  <c r="P103" i="1"/>
  <c r="DQ69" i="1"/>
  <c r="W16" i="2"/>
  <c r="EP719" i="1"/>
  <c r="EP800" i="1" s="1"/>
  <c r="X751" i="1"/>
  <c r="F796" i="1"/>
  <c r="EN565" i="1"/>
  <c r="P627" i="1"/>
  <c r="AV494" i="1"/>
  <c r="F538" i="1"/>
  <c r="AV689" i="1"/>
  <c r="Y494" i="1"/>
  <c r="F560" i="1"/>
  <c r="Y689" i="1"/>
  <c r="X343" i="1"/>
  <c r="F454" i="1"/>
  <c r="V292" i="1"/>
  <c r="F481" i="1"/>
  <c r="V719" i="1"/>
  <c r="DO800" i="1"/>
  <c r="EQ751" i="1"/>
  <c r="P778" i="1"/>
  <c r="AT565" i="1"/>
  <c r="F640" i="1"/>
  <c r="EP18" i="1" l="1"/>
  <c r="P807" i="1"/>
  <c r="AY490" i="1"/>
  <c r="F697" i="1"/>
  <c r="O288" i="1"/>
  <c r="F721" i="1"/>
  <c r="S18" i="1"/>
  <c r="F815" i="1"/>
  <c r="AS26" i="1"/>
  <c r="F123" i="1"/>
  <c r="EJ296" i="1"/>
  <c r="P339" i="1"/>
  <c r="EJ458" i="1"/>
  <c r="AR185" i="1"/>
  <c r="F224" i="1"/>
  <c r="EN138" i="1"/>
  <c r="P231" i="1"/>
  <c r="O26" i="1"/>
  <c r="F108" i="1"/>
  <c r="O256" i="1"/>
  <c r="EL490" i="1"/>
  <c r="P707" i="1"/>
  <c r="DJ22" i="1"/>
  <c r="P270" i="1"/>
  <c r="DJ800" i="1"/>
  <c r="DG292" i="1"/>
  <c r="P460" i="1"/>
  <c r="DG719" i="1"/>
  <c r="F665" i="1"/>
  <c r="AW654" i="1"/>
  <c r="EH490" i="1"/>
  <c r="P698" i="1"/>
  <c r="AW138" i="1"/>
  <c r="F232" i="1"/>
  <c r="EQ343" i="1"/>
  <c r="P436" i="1"/>
  <c r="AP490" i="1"/>
  <c r="F698" i="1"/>
  <c r="AP719" i="1"/>
  <c r="AR343" i="1"/>
  <c r="F456" i="1"/>
  <c r="T18" i="1"/>
  <c r="F821" i="1"/>
  <c r="DI292" i="1"/>
  <c r="P470" i="1"/>
  <c r="DI719" i="1"/>
  <c r="EO659" i="1"/>
  <c r="FX654" i="1"/>
  <c r="P108" i="1"/>
  <c r="DG26" i="1"/>
  <c r="DG256" i="1"/>
  <c r="AY292" i="1"/>
  <c r="F466" i="1"/>
  <c r="AY719" i="1"/>
  <c r="EK30" i="1"/>
  <c r="P54" i="1"/>
  <c r="EK106" i="1"/>
  <c r="EJ30" i="1"/>
  <c r="EJ106" i="1"/>
  <c r="P65" i="1"/>
  <c r="EO343" i="1"/>
  <c r="P434" i="1"/>
  <c r="EQ659" i="1"/>
  <c r="FZ654" i="1"/>
  <c r="EL565" i="1"/>
  <c r="P640" i="1"/>
  <c r="P22" i="1"/>
  <c r="F259" i="1"/>
  <c r="P800" i="1"/>
  <c r="AR565" i="1"/>
  <c r="F650" i="1"/>
  <c r="DQ22" i="1"/>
  <c r="P283" i="1"/>
  <c r="BA288" i="1"/>
  <c r="F739" i="1"/>
  <c r="W17" i="2" s="1"/>
  <c r="EN26" i="1"/>
  <c r="P111" i="1"/>
  <c r="EN256" i="1"/>
  <c r="ES288" i="1"/>
  <c r="P739" i="1"/>
  <c r="H17" i="2" s="1"/>
  <c r="ES800" i="1"/>
  <c r="AR292" i="1"/>
  <c r="F486" i="1"/>
  <c r="DN18" i="1"/>
  <c r="P823" i="1"/>
  <c r="EQ138" i="1"/>
  <c r="P234" i="1"/>
  <c r="AV292" i="1"/>
  <c r="F463" i="1"/>
  <c r="AV719" i="1"/>
  <c r="AT343" i="1"/>
  <c r="F446" i="1"/>
  <c r="AT458" i="1"/>
  <c r="EL343" i="1"/>
  <c r="P446" i="1"/>
  <c r="AS185" i="1"/>
  <c r="F213" i="1"/>
  <c r="Q18" i="1"/>
  <c r="F812" i="1"/>
  <c r="EK142" i="1"/>
  <c r="P170" i="1"/>
  <c r="EK226" i="1"/>
  <c r="AY654" i="1"/>
  <c r="F667" i="1"/>
  <c r="DK490" i="1"/>
  <c r="P704" i="1"/>
  <c r="ER292" i="1"/>
  <c r="P469" i="1"/>
  <c r="P668" i="1"/>
  <c r="EH654" i="1"/>
  <c r="DK292" i="1"/>
  <c r="P473" i="1"/>
  <c r="DK719" i="1"/>
  <c r="EP288" i="1"/>
  <c r="P726" i="1"/>
  <c r="Y490" i="1"/>
  <c r="F716" i="1"/>
  <c r="R490" i="1"/>
  <c r="F703" i="1"/>
  <c r="DP490" i="1"/>
  <c r="P715" i="1"/>
  <c r="DK22" i="1"/>
  <c r="P271" i="1"/>
  <c r="J16" i="2" s="1"/>
  <c r="BA800" i="1"/>
  <c r="X288" i="1"/>
  <c r="F745" i="1"/>
  <c r="EN343" i="1"/>
  <c r="P433" i="1"/>
  <c r="GA654" i="1"/>
  <c r="ER659" i="1"/>
  <c r="EJ751" i="1"/>
  <c r="P798" i="1"/>
  <c r="AW292" i="1"/>
  <c r="F464" i="1"/>
  <c r="AW719" i="1"/>
  <c r="DI22" i="1"/>
  <c r="P268" i="1"/>
  <c r="AT490" i="1"/>
  <c r="F707" i="1"/>
  <c r="O138" i="1"/>
  <c r="F228" i="1"/>
  <c r="EJ343" i="1"/>
  <c r="P456" i="1"/>
  <c r="AZ654" i="1"/>
  <c r="F670" i="1"/>
  <c r="DQ490" i="1"/>
  <c r="P716" i="1"/>
  <c r="Q288" i="1"/>
  <c r="F731" i="1"/>
  <c r="DJ288" i="1"/>
  <c r="P733" i="1"/>
  <c r="AW565" i="1"/>
  <c r="F628" i="1"/>
  <c r="DQ292" i="1"/>
  <c r="P485" i="1"/>
  <c r="DQ719" i="1"/>
  <c r="AV26" i="1"/>
  <c r="F111" i="1"/>
  <c r="AV256" i="1"/>
  <c r="EO494" i="1"/>
  <c r="P539" i="1"/>
  <c r="EO689" i="1"/>
  <c r="EJ69" i="1"/>
  <c r="P104" i="1"/>
  <c r="EH719" i="1"/>
  <c r="AR142" i="1"/>
  <c r="F181" i="1"/>
  <c r="AR226" i="1"/>
  <c r="O490" i="1"/>
  <c r="F691" i="1"/>
  <c r="P288" i="1"/>
  <c r="F722" i="1"/>
  <c r="DH292" i="1"/>
  <c r="P461" i="1"/>
  <c r="DH719" i="1"/>
  <c r="DP343" i="1"/>
  <c r="P454" i="1"/>
  <c r="DP458" i="1"/>
  <c r="AS69" i="1"/>
  <c r="F93" i="1"/>
  <c r="AW26" i="1"/>
  <c r="F112" i="1"/>
  <c r="AW256" i="1"/>
  <c r="FS565" i="1"/>
  <c r="EJ622" i="1"/>
  <c r="AR494" i="1"/>
  <c r="F561" i="1"/>
  <c r="AR689" i="1"/>
  <c r="AU751" i="1"/>
  <c r="F789" i="1"/>
  <c r="W18" i="2" s="1"/>
  <c r="X18" i="2" s="1"/>
  <c r="AU800" i="1"/>
  <c r="EO292" i="1"/>
  <c r="P464" i="1"/>
  <c r="EO719" i="1"/>
  <c r="ER494" i="1"/>
  <c r="P544" i="1"/>
  <c r="AY565" i="1"/>
  <c r="F630" i="1"/>
  <c r="AS565" i="1"/>
  <c r="F639" i="1"/>
  <c r="Y292" i="1"/>
  <c r="F485" i="1"/>
  <c r="Y719" i="1"/>
  <c r="EO138" i="1"/>
  <c r="P232" i="1"/>
  <c r="DL292" i="1"/>
  <c r="P479" i="1"/>
  <c r="DL719" i="1"/>
  <c r="AX18" i="1"/>
  <c r="F807" i="1"/>
  <c r="EK296" i="1"/>
  <c r="P328" i="1"/>
  <c r="EK458" i="1"/>
  <c r="DG138" i="1"/>
  <c r="P228" i="1"/>
  <c r="Y138" i="1"/>
  <c r="F253" i="1"/>
  <c r="Y256" i="1"/>
  <c r="AV565" i="1"/>
  <c r="F627" i="1"/>
  <c r="DP22" i="1"/>
  <c r="P282" i="1"/>
  <c r="AS494" i="1"/>
  <c r="F550" i="1"/>
  <c r="AS689" i="1"/>
  <c r="EK494" i="1"/>
  <c r="P550" i="1"/>
  <c r="EK689" i="1"/>
  <c r="AZ494" i="1"/>
  <c r="F544" i="1"/>
  <c r="AZ689" i="1"/>
  <c r="R22" i="1"/>
  <c r="F270" i="1"/>
  <c r="Y16" i="2" s="1"/>
  <c r="X800" i="1"/>
  <c r="AR26" i="1"/>
  <c r="F134" i="1"/>
  <c r="AR256" i="1"/>
  <c r="EJ654" i="1"/>
  <c r="P687" i="1"/>
  <c r="EN490" i="1"/>
  <c r="P694" i="1"/>
  <c r="AR751" i="1"/>
  <c r="F798" i="1"/>
  <c r="AY138" i="1"/>
  <c r="F234" i="1"/>
  <c r="EL458" i="1"/>
  <c r="AW490" i="1"/>
  <c r="F695" i="1"/>
  <c r="AY26" i="1"/>
  <c r="F114" i="1"/>
  <c r="AY256" i="1"/>
  <c r="AS292" i="1"/>
  <c r="F475" i="1"/>
  <c r="S288" i="1"/>
  <c r="F734" i="1"/>
  <c r="EN458" i="1"/>
  <c r="EQ458" i="1"/>
  <c r="R719" i="1"/>
  <c r="R800" i="1" s="1"/>
  <c r="EK69" i="1"/>
  <c r="P93" i="1"/>
  <c r="EO26" i="1"/>
  <c r="P112" i="1"/>
  <c r="EO256" i="1"/>
  <c r="AV490" i="1"/>
  <c r="F694" i="1"/>
  <c r="P224" i="1"/>
  <c r="EJ185" i="1"/>
  <c r="DG490" i="1"/>
  <c r="P691" i="1"/>
  <c r="DO18" i="1"/>
  <c r="P824" i="1"/>
  <c r="V288" i="1"/>
  <c r="F742" i="1"/>
  <c r="V800" i="1"/>
  <c r="U18" i="1"/>
  <c r="F822" i="1"/>
  <c r="EK185" i="1"/>
  <c r="P213" i="1"/>
  <c r="X490" i="1"/>
  <c r="F715" i="1"/>
  <c r="AV138" i="1"/>
  <c r="F231" i="1"/>
  <c r="EJ142" i="1"/>
  <c r="P181" i="1"/>
  <c r="EJ226" i="1"/>
  <c r="EM751" i="1"/>
  <c r="P789" i="1"/>
  <c r="H18" i="2" s="1"/>
  <c r="I18" i="2" s="1"/>
  <c r="EM800" i="1"/>
  <c r="DH22" i="1"/>
  <c r="P259" i="1"/>
  <c r="DH800" i="1"/>
  <c r="EK565" i="1"/>
  <c r="P639" i="1"/>
  <c r="F104" i="1"/>
  <c r="AR69" i="1"/>
  <c r="AS142" i="1"/>
  <c r="F170" i="1"/>
  <c r="AS226" i="1"/>
  <c r="EQ26" i="1"/>
  <c r="P114" i="1"/>
  <c r="EQ256" i="1"/>
  <c r="EJ494" i="1"/>
  <c r="P561" i="1"/>
  <c r="EJ689" i="1"/>
  <c r="R18" i="1" l="1"/>
  <c r="F814" i="1"/>
  <c r="EJ138" i="1"/>
  <c r="P254" i="1"/>
  <c r="EO22" i="1"/>
  <c r="P262" i="1"/>
  <c r="EO800" i="1"/>
  <c r="Y22" i="1"/>
  <c r="F283" i="1"/>
  <c r="Y800" i="1"/>
  <c r="AW22" i="1"/>
  <c r="F262" i="1"/>
  <c r="AW800" i="1"/>
  <c r="ES18" i="1"/>
  <c r="P820" i="1"/>
  <c r="P665" i="1"/>
  <c r="EO654" i="1"/>
  <c r="AS138" i="1"/>
  <c r="F243" i="1"/>
  <c r="AY22" i="1"/>
  <c r="F264" i="1"/>
  <c r="AY800" i="1"/>
  <c r="EK490" i="1"/>
  <c r="P706" i="1"/>
  <c r="EO288" i="1"/>
  <c r="P725" i="1"/>
  <c r="AV22" i="1"/>
  <c r="F261" i="1"/>
  <c r="AV800" i="1"/>
  <c r="P18" i="1"/>
  <c r="F803" i="1"/>
  <c r="EK26" i="1"/>
  <c r="P123" i="1"/>
  <c r="EK256" i="1"/>
  <c r="DI288" i="1"/>
  <c r="P731" i="1"/>
  <c r="AS256" i="1"/>
  <c r="W20" i="2"/>
  <c r="BA18" i="1"/>
  <c r="F820" i="1"/>
  <c r="DK288" i="1"/>
  <c r="P734" i="1"/>
  <c r="J17" i="2" s="1"/>
  <c r="EK138" i="1"/>
  <c r="P243" i="1"/>
  <c r="AV288" i="1"/>
  <c r="F724" i="1"/>
  <c r="AR22" i="1"/>
  <c r="F284" i="1"/>
  <c r="Y288" i="1"/>
  <c r="F746" i="1"/>
  <c r="AW288" i="1"/>
  <c r="F725" i="1"/>
  <c r="DK800" i="1"/>
  <c r="EN22" i="1"/>
  <c r="P261" i="1"/>
  <c r="O22" i="1"/>
  <c r="F258" i="1"/>
  <c r="O800" i="1"/>
  <c r="AU18" i="1"/>
  <c r="F819" i="1"/>
  <c r="AR138" i="1"/>
  <c r="F254" i="1"/>
  <c r="DQ288" i="1"/>
  <c r="P746" i="1"/>
  <c r="J20" i="2"/>
  <c r="AY288" i="1"/>
  <c r="F727" i="1"/>
  <c r="EK292" i="1"/>
  <c r="P475" i="1"/>
  <c r="EK719" i="1"/>
  <c r="H20" i="2"/>
  <c r="AS490" i="1"/>
  <c r="F706" i="1"/>
  <c r="EQ292" i="1"/>
  <c r="P466" i="1"/>
  <c r="EL292" i="1"/>
  <c r="P476" i="1"/>
  <c r="EL719" i="1"/>
  <c r="X18" i="1"/>
  <c r="F826" i="1"/>
  <c r="DP292" i="1"/>
  <c r="P484" i="1"/>
  <c r="DP719" i="1"/>
  <c r="AR490" i="1"/>
  <c r="F717" i="1"/>
  <c r="EH288" i="1"/>
  <c r="P728" i="1"/>
  <c r="G17" i="2" s="1"/>
  <c r="G20" i="2" s="1"/>
  <c r="EH800" i="1"/>
  <c r="EQ654" i="1"/>
  <c r="P667" i="1"/>
  <c r="EQ689" i="1"/>
  <c r="DG288" i="1"/>
  <c r="P721" i="1"/>
  <c r="R288" i="1"/>
  <c r="F733" i="1"/>
  <c r="ER654" i="1"/>
  <c r="P670" i="1"/>
  <c r="DQ800" i="1"/>
  <c r="DG22" i="1"/>
  <c r="P258" i="1"/>
  <c r="DG800" i="1"/>
  <c r="AP288" i="1"/>
  <c r="F728" i="1"/>
  <c r="V17" i="2" s="1"/>
  <c r="V20" i="2" s="1"/>
  <c r="AP800" i="1"/>
  <c r="EJ490" i="1"/>
  <c r="P717" i="1"/>
  <c r="EN292" i="1"/>
  <c r="P463" i="1"/>
  <c r="EN719" i="1"/>
  <c r="EN800" i="1" s="1"/>
  <c r="DH18" i="1"/>
  <c r="P803" i="1"/>
  <c r="DH288" i="1"/>
  <c r="P722" i="1"/>
  <c r="AR719" i="1"/>
  <c r="V18" i="1"/>
  <c r="F823" i="1"/>
  <c r="AS719" i="1"/>
  <c r="DL288" i="1"/>
  <c r="P740" i="1"/>
  <c r="DL800" i="1"/>
  <c r="ER689" i="1"/>
  <c r="EJ565" i="1"/>
  <c r="P650" i="1"/>
  <c r="EO490" i="1"/>
  <c r="P695" i="1"/>
  <c r="DJ18" i="1"/>
  <c r="P814" i="1"/>
  <c r="EJ292" i="1"/>
  <c r="P486" i="1"/>
  <c r="EJ719" i="1"/>
  <c r="Y17" i="2"/>
  <c r="Y20" i="2" s="1"/>
  <c r="EQ22" i="1"/>
  <c r="P264" i="1"/>
  <c r="AZ490" i="1"/>
  <c r="F700" i="1"/>
  <c r="AZ719" i="1"/>
  <c r="EM18" i="1"/>
  <c r="P819" i="1"/>
  <c r="DI800" i="1"/>
  <c r="AT292" i="1"/>
  <c r="F476" i="1"/>
  <c r="AT719" i="1"/>
  <c r="EJ26" i="1"/>
  <c r="P134" i="1"/>
  <c r="EJ256" i="1"/>
  <c r="EN18" i="1" l="1"/>
  <c r="P805" i="1"/>
  <c r="AT288" i="1"/>
  <c r="F737" i="1"/>
  <c r="U17" i="2" s="1"/>
  <c r="U20" i="2" s="1"/>
  <c r="AT800" i="1"/>
  <c r="DI18" i="1"/>
  <c r="P812" i="1"/>
  <c r="AP18" i="1"/>
  <c r="F809" i="1"/>
  <c r="EQ490" i="1"/>
  <c r="P697" i="1"/>
  <c r="EK22" i="1"/>
  <c r="P273" i="1"/>
  <c r="E16" i="2" s="1"/>
  <c r="EK800" i="1"/>
  <c r="AY18" i="1"/>
  <c r="F808" i="1"/>
  <c r="Y18" i="1"/>
  <c r="F827" i="1"/>
  <c r="AR288" i="1"/>
  <c r="F747" i="1"/>
  <c r="EL288" i="1"/>
  <c r="P737" i="1"/>
  <c r="F17" i="2" s="1"/>
  <c r="F20" i="2" s="1"/>
  <c r="EL800" i="1"/>
  <c r="AZ288" i="1"/>
  <c r="F730" i="1"/>
  <c r="AZ800" i="1"/>
  <c r="DG18" i="1"/>
  <c r="P802" i="1"/>
  <c r="EH18" i="1"/>
  <c r="P809" i="1"/>
  <c r="EO18" i="1"/>
  <c r="P806" i="1"/>
  <c r="EQ719" i="1"/>
  <c r="DK18" i="1"/>
  <c r="P815" i="1"/>
  <c r="EJ22" i="1"/>
  <c r="P284" i="1"/>
  <c r="EJ800" i="1"/>
  <c r="DQ18" i="1"/>
  <c r="P827" i="1"/>
  <c r="AV18" i="1"/>
  <c r="F805" i="1"/>
  <c r="ER490" i="1"/>
  <c r="P700" i="1"/>
  <c r="ER719" i="1"/>
  <c r="EN288" i="1"/>
  <c r="P724" i="1"/>
  <c r="DL18" i="1"/>
  <c r="P821" i="1"/>
  <c r="DP288" i="1"/>
  <c r="P745" i="1"/>
  <c r="DP800" i="1"/>
  <c r="AR800" i="1"/>
  <c r="AS22" i="1"/>
  <c r="F273" i="1"/>
  <c r="T16" i="2" s="1"/>
  <c r="AS800" i="1"/>
  <c r="AW18" i="1"/>
  <c r="F806" i="1"/>
  <c r="EJ288" i="1"/>
  <c r="P747" i="1"/>
  <c r="AS288" i="1"/>
  <c r="F736" i="1"/>
  <c r="T17" i="2" s="1"/>
  <c r="EK288" i="1"/>
  <c r="P736" i="1"/>
  <c r="E17" i="2" s="1"/>
  <c r="O18" i="1"/>
  <c r="F802" i="1"/>
  <c r="EL18" i="1" l="1"/>
  <c r="P818" i="1"/>
  <c r="EQ288" i="1"/>
  <c r="P727" i="1"/>
  <c r="EQ800" i="1"/>
  <c r="T20" i="2"/>
  <c r="X16" i="2"/>
  <c r="X20" i="2" s="1"/>
  <c r="AR18" i="1"/>
  <c r="F828" i="1"/>
  <c r="AT18" i="1"/>
  <c r="F818" i="1"/>
  <c r="AS18" i="1"/>
  <c r="F817" i="1"/>
  <c r="DP18" i="1"/>
  <c r="P826" i="1"/>
  <c r="ER288" i="1"/>
  <c r="P730" i="1"/>
  <c r="ER800" i="1"/>
  <c r="X17" i="2"/>
  <c r="EJ18" i="1"/>
  <c r="P828" i="1"/>
  <c r="AZ18" i="1"/>
  <c r="F811" i="1"/>
  <c r="EK18" i="1"/>
  <c r="P817" i="1"/>
  <c r="I17" i="2"/>
  <c r="I16" i="2"/>
  <c r="I20" i="2" s="1"/>
  <c r="E20" i="2"/>
  <c r="EQ18" i="1" l="1"/>
  <c r="P808" i="1"/>
  <c r="ER18" i="1"/>
  <c r="P811" i="1"/>
</calcChain>
</file>

<file path=xl/sharedStrings.xml><?xml version="1.0" encoding="utf-8"?>
<sst xmlns="http://schemas.openxmlformats.org/spreadsheetml/2006/main" count="24617" uniqueCount="925">
  <si>
    <t>Smeta.RU  (495) 974-1589</t>
  </si>
  <si>
    <t>_PS_</t>
  </si>
  <si>
    <t>Smeta.RU</t>
  </si>
  <si>
    <t>Новый объект_(Копия)_(Копия)</t>
  </si>
  <si>
    <t>Кондиционирование ТСН январь 2025_доп.75_(Копия)</t>
  </si>
  <si>
    <t/>
  </si>
  <si>
    <t>Сметные нормы списания</t>
  </si>
  <si>
    <t>Коды ОКП для ТСН-2001 МГЭ Дополнение 75</t>
  </si>
  <si>
    <t>Типовой расчет для ТСН-2001 МГЭ, Новая методика с выпуска доп. 43 (Строительство), Доп 75</t>
  </si>
  <si>
    <t>Поправки для ТСН-2001 от 15.01.2025 г. доп.75</t>
  </si>
  <si>
    <t>02-01-01</t>
  </si>
  <si>
    <t>Демонтажные работы</t>
  </si>
  <si>
    <t>Помещение ЦОД (412)</t>
  </si>
  <si>
    <t>Оборудование</t>
  </si>
  <si>
    <t>1</t>
  </si>
  <si>
    <t>3.20-38-2</t>
  </si>
  <si>
    <t>Установка автономных кондиционеров/  прим. демонтаж внутреннего блока межрядного типа  InRow RD, 600mm, Air Cooled,  ACRD502  ; масса 367 кг/шт.</t>
  </si>
  <si>
    <t>1 доводчик</t>
  </si>
  <si>
    <t>ТСН-2001.3. Доп. 1-42. Сб. 20, т. 38, поз. 2</t>
  </si>
  <si>
    <t>Поправка: Гл.6.Прил.2.2.п.2.2.13_06.00.01.35.003  Наименование: При демонтаже внутренних санитарно-технических устройств и газопроводов</t>
  </si>
  <si>
    <t>)*0</t>
  </si>
  <si>
    <t>)*0,4</t>
  </si>
  <si>
    <t>Строительные работы</t>
  </si>
  <si>
    <t>ТСН-2001.3-20. 20-1...20-55</t>
  </si>
  <si>
    <t>ТСН-2001.3-20-1</t>
  </si>
  <si>
    <t>Поправка: Гл.6.Прил.2.2.п.2.2.13_06.00.01.35.003</t>
  </si>
  <si>
    <t>2</t>
  </si>
  <si>
    <t>Установка автономных кондиционеров/  прим. демонтаж внешнего конденсаторного блока  Condenser 1 E ACCD7520; масса 173 кг/шт.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</si>
  <si>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</si>
  <si>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</si>
  <si>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</si>
  <si>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</si>
  <si>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</si>
  <si>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</si>
  <si>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</si>
  <si>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</si>
  <si>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</si>
  <si>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</si>
  <si>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</si>
  <si>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</si>
  <si>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</si>
  <si>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</si>
  <si>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</si>
  <si>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</si>
  <si>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</si>
  <si>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</si>
  <si>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</si>
  <si>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</si>
  <si>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</si>
  <si>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</si>
  <si>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</si>
  <si>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</si>
  <si>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</si>
  <si>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</si>
  <si>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</si>
  <si>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</si>
  <si>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</si>
  <si>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</si>
  <si>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</si>
  <si>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</si>
  <si>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</si>
  <si>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</si>
  <si>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</si>
  <si>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</si>
  <si>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</si>
  <si>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</si>
  <si>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</si>
  <si>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</si>
  <si>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</si>
  <si>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</si>
  <si>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</si>
  <si>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</si>
  <si>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</si>
  <si>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</si>
  <si>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</si>
  <si>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</si>
  <si>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</si>
  <si>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</si>
  <si>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</si>
  <si>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</si>
  <si>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</si>
  <si>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</si>
  <si>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</t>
  </si>
  <si>
    <t>3</t>
  </si>
  <si>
    <t>6.65-1-1</t>
  </si>
  <si>
    <t>Разборка трубопроводов из водогазопроводных труб диаметром до 25 мм/ прим. демонтаж медных труб 7/8" в теплоизоляции</t>
  </si>
  <si>
    <t>100 м</t>
  </si>
  <si>
    <t>ТСН-2001.6 Доп. 68, Сб. 65, т. 1, поз. 1</t>
  </si>
  <si>
    <t>Ремонтно-строительные работы</t>
  </si>
  <si>
    <t>ТСН-2001.6-65. 65-1...65-4</t>
  </si>
  <si>
    <t>ТСН-2001.6-65-1</t>
  </si>
  <si>
    <t>4</t>
  </si>
  <si>
    <t>Разборка трубопроводов из водогазопроводных труб диаметром до 25 мм/ прим. демонтаж медных труб 1 1/8" в теплоизоляции</t>
  </si>
  <si>
    <t>Помещение кроссовой (4-1)</t>
  </si>
  <si>
    <t>5</t>
  </si>
  <si>
    <t>3.20-58-1</t>
  </si>
  <si>
    <t>Установка внутреннего блока сплит-системы настенного типа мощностью до 6,5 кВт / демонтаж внутреннего настенного блока  RK-18S  Dantex, 5,3 кВт, вес 11 кг/шт.</t>
  </si>
  <si>
    <t>1 блок</t>
  </si>
  <si>
    <t>ТСН-2001.3 Доп. 75, Сб. 20, т. 58, поз. 1</t>
  </si>
  <si>
    <t>ТСН-2001.3-20. 20-58-1...20-59-4 (доп. 75)</t>
  </si>
  <si>
    <t>ТСН-2001.3-20-4</t>
  </si>
  <si>
    <t>6</t>
  </si>
  <si>
    <t>3.20-59-1</t>
  </si>
  <si>
    <t>Установка наружного блока сплит-системы мощностью до 6,5 кВт на кронштейны/ демонтаж  внешнего компрессорно-конденсаторного блока  RK-18SF  Dantex,  5,3 кВт, вес 37 кг/шт.</t>
  </si>
  <si>
    <t>ТСН-2001.3 Доп. 75, Сб. 20, т. 59, поз. 1</t>
  </si>
  <si>
    <t>7</t>
  </si>
  <si>
    <t>3.20-58-2</t>
  </si>
  <si>
    <t>Установка внутреннего блока сплит-системы настенного типа мощностью более 6,5 кВт  / демонтаж внутреннего настенного блока  LS-24FE2  Leberg, 7 кВт, вес 14 кг/шт.</t>
  </si>
  <si>
    <t>ТСН-2001.3 Доп. 75, Сб. 20, т. 58, поз. 2</t>
  </si>
  <si>
    <t>Поправка: Гл.6.Прил.2.2.п.2.2.13_06.00.01.35.003 Наименование: При демонтаже внутренних санитарно-технических устройств и газопроводов</t>
  </si>
  <si>
    <t>*0</t>
  </si>
  <si>
    <t>*0,4</t>
  </si>
  <si>
    <t>8</t>
  </si>
  <si>
    <t>3.20-59-2</t>
  </si>
  <si>
    <t>Установка наружного блока сплит-системы мощностью более 6,5 кВт на кронштейны/  демонтаж  внешнего компрессорно-конденсаторного блока  LU-24FE4 Leberg, 7 кВт, вес 49 кг/шт.</t>
  </si>
  <si>
    <t>ТСН-2001.3 Доп. 75, Сб. 20, т. 59, поз. 2</t>
  </si>
  <si>
    <t>9</t>
  </si>
  <si>
    <t>Разборка трубопроводов из водогазопроводных труб диаметром до 25 мм/ прим. демонтаж медных труб 1/4" в теплоизоляции</t>
  </si>
  <si>
    <t>10</t>
  </si>
  <si>
    <t>Разборка трубопроводов из водогазопроводных труб диаметром до 25 мм/ прим. демонтаж медных труб 3/8" в теплоизоляции</t>
  </si>
  <si>
    <t>11</t>
  </si>
  <si>
    <t>Разборка трубопроводов из водогазопроводных труб диаметром до 25 мм/ прим. демонтаж медных труб 1/2" в теплоизоляции</t>
  </si>
  <si>
    <t>12</t>
  </si>
  <si>
    <t>Разборка трубопроводов из водогазопроводных труб диаметром до 25 мм/ прим. демонтаж медных труб 5/8" в теплоизоляции</t>
  </si>
  <si>
    <t>02-02-01</t>
  </si>
  <si>
    <t>Система кондиционирования   технологических помещений</t>
  </si>
  <si>
    <t>13</t>
  </si>
  <si>
    <t>Установка автономных кондиционеров/  прим. Внешний конденсаторный блок с воздушным охлаждением, Qхол.=32,5кВт, 380V-3Ph-50HZ  CY0522; масса 156 кг/шт.</t>
  </si>
  <si>
    <t>14</t>
  </si>
  <si>
    <t>ТЦ_64.2.03.01_77_7713766866_10.02.2025_01_1.1.1</t>
  </si>
  <si>
    <t>КОМПЛЕКТ</t>
  </si>
  <si>
    <t>Сметная стоимость оборудования</t>
  </si>
  <si>
    <t>ТСН-2001.13-1.</t>
  </si>
  <si>
    <t>ТСН-2001.13-1-1</t>
  </si>
  <si>
    <t>[3 120 333,33 /  9,8]</t>
  </si>
  <si>
    <t>0</t>
  </si>
  <si>
    <t>15</t>
  </si>
  <si>
    <t>Установка автономных кондиционеров/  прим. Внутренний межрядный блок  InRow, 600мм, Qхол.=32,5кВт, 380V-3Ph-50HZ  IR030F;  масса 280 кг/шт.</t>
  </si>
  <si>
    <t>16</t>
  </si>
  <si>
    <t>4.10-33-12</t>
  </si>
  <si>
    <t>Электрическая проверка и регулировка комплекта преобразовательного и усилительного оборудования многоканальных систем  (SNMP-конвертер для интеграции кондиционеров в систему мониторинга инженерной инфраструктуры SNMP)</t>
  </si>
  <si>
    <t>1 комплект</t>
  </si>
  <si>
    <t>ТСН-2001.4 Доп. 67, Сб. 10, т. 33, поз. 12</t>
  </si>
  <si>
    <t>Монтаж оборудования</t>
  </si>
  <si>
    <t>ТСН-2001.4-10. 10-1...10-91</t>
  </si>
  <si>
    <t>ТСН-2001.4-10-1</t>
  </si>
  <si>
    <t>17</t>
  </si>
  <si>
    <t>4.11-3-1</t>
  </si>
  <si>
    <t>Установка прибора массой до 5 кг на металлоконструкциях или щитах (Выносной датчик температуры и влажности  THS Royal Clim)</t>
  </si>
  <si>
    <t>1  ШТ.</t>
  </si>
  <si>
    <t>ТСН-2001.4 Доп. 67, Сб. 11, т. 3, поз. 1</t>
  </si>
  <si>
    <t>ТСН-2001.4-11. 11-1...11-30</t>
  </si>
  <si>
    <t>ТСН-2001.4-11-1</t>
  </si>
  <si>
    <t>17,1</t>
  </si>
  <si>
    <t>1.1-1-60</t>
  </si>
  <si>
    <t>Болты строительные с шестигранной головкой с гайками, М6</t>
  </si>
  <si>
    <t>т</t>
  </si>
  <si>
    <t>ТСН-2001.1 Доп. 67, Р. 1, о. 1, поз. 60</t>
  </si>
  <si>
    <t>18</t>
  </si>
  <si>
    <t>4.11-18-3</t>
  </si>
  <si>
    <t>Монтаж в щитах и пультах трубных проводок из цветных металлов</t>
  </si>
  <si>
    <t>ТСН-2001.4 Доп. 70, Сб. 11, т. 18, поз. 3</t>
  </si>
  <si>
    <t>18,1</t>
  </si>
  <si>
    <t>1.12-7-189</t>
  </si>
  <si>
    <t>Трубы медные для отопления и водоснабжения, наружный диаметр 19,1 мм, толщина стенки 0,89 мм/ Труба медная 5/8" (15.88х0.89 мм) отрезок 3 м</t>
  </si>
  <si>
    <t>м</t>
  </si>
  <si>
    <t>ТСН-2001.1 Доп. 70, Р. 12, о. 7, поз. 189</t>
  </si>
  <si>
    <t>19</t>
  </si>
  <si>
    <t>1.12-10-76</t>
  </si>
  <si>
    <t>Муфта соединительная, переходная, из цветных металлов, для пайки медных труб, размер 18х35 мм/  Муфта прямая медная 5/8" (16 мм) под  пайку</t>
  </si>
  <si>
    <t>шт.</t>
  </si>
  <si>
    <t>ТСН-2001.1 Доп. 67, Р. 12, о. 10, поз. 76</t>
  </si>
  <si>
    <t>20</t>
  </si>
  <si>
    <t>1.12-10-95</t>
  </si>
  <si>
    <t>Уголок переходной, из цветных металлов, с внутренней резьбой, для пайки медных труб, размер 18х1/2" мм/  Угол 90° медный 5/8" (16 мм) под</t>
  </si>
  <si>
    <t>ТСН-2001.1 Доп. 73, Р. 12, о. 10, поз. 95</t>
  </si>
  <si>
    <t>21</t>
  </si>
  <si>
    <t>ТЦ_18.1.09.12_77_7713766866_10.02.2025_01_15.1.1</t>
  </si>
  <si>
    <t>Запорный шаровой кран, DN15, присоединительные патрубки 5/8", под пайку ODF GBC 009L7023R Ридан</t>
  </si>
  <si>
    <t>Материалы, изделия и конструкции</t>
  </si>
  <si>
    <t>[2 254,03 /  7,27]</t>
  </si>
  <si>
    <t>22</t>
  </si>
  <si>
    <t>22,1</t>
  </si>
  <si>
    <t>1.12-7-190</t>
  </si>
  <si>
    <t>Трубы медные для отопления и водоснабжения, наружный диаметр 22,2 мм, толщина стенки 1,14 мм/  Труба медная 7/8" (22.23х1.0 мм) отрезок 3 м под</t>
  </si>
  <si>
    <t>ТСН-2001.1 Доп. 70, Р. 12, о. 7, поз. 190</t>
  </si>
  <si>
    <t>23</t>
  </si>
  <si>
    <t>1.12-10-77</t>
  </si>
  <si>
    <t>Муфта соединительная, переходная, из цветных металлов, для пайки медных труб, размер 28х35 мм/  Муфта прямая медная 7/8" (22 мм) под пайку</t>
  </si>
  <si>
    <t>ТСН-2001.1 Доп. 67, Р. 12, о. 10, поз. 77</t>
  </si>
  <si>
    <t>24</t>
  </si>
  <si>
    <t>Муфта соединительная, переходная, из цветных металлов, для пайки медных труб, размер 28х35 мм/   Муфта переходная медная 7/8"-3/4" (22 мм - 19 мм) под пайку</t>
  </si>
  <si>
    <t>25</t>
  </si>
  <si>
    <t>1.12-10-91</t>
  </si>
  <si>
    <t>Уголок переходной, из цветных металлов, с внутренней резьбой, для пайки медных труб, размер 22х1" мм/  Угол 90° медный 7/8" (22 мм) под пайку</t>
  </si>
  <si>
    <t>ТСН-2001.1 Доп. 73, Р. 12, о. 10, поз. 91</t>
  </si>
  <si>
    <t>26</t>
  </si>
  <si>
    <t>Уголок переходной, из цветных металлов, с внутренней резьбой, для пайки медных труб, размер 22х1" мм/  Угол 45° медный 7/8" (22 мм) под пайку</t>
  </si>
  <si>
    <t>27</t>
  </si>
  <si>
    <t>1.12-10-96</t>
  </si>
  <si>
    <t>Тройник из цветных металлов для пайки медных труб, диаметр 22 мм/ Тройник медный 7/8" (22 мм) под пайку</t>
  </si>
  <si>
    <t>ТСН-2001.1 Доп. 73, Р. 12, о. 10, поз. 96</t>
  </si>
  <si>
    <t>28</t>
  </si>
  <si>
    <t>ТЦ_18.1.09.12_77_7713766866_10.02.2025_01_14.1.1</t>
  </si>
  <si>
    <t>Запорный шаровой кран, DN25, присоединительные патрубки 7/8", под пайку ODF GBC 009L7025R Ридан</t>
  </si>
  <si>
    <t>[4 163,13 /  7,27]</t>
  </si>
  <si>
    <t>29</t>
  </si>
  <si>
    <t>ТЦ_10.4.01.01_77_7713766866_10.02.2025_01_13.1.1</t>
  </si>
  <si>
    <t>Припой тугоплавкий медно-фосфорный в прутках на серебряной основе с содержанием серебра  5%  Cu-Rophos® L-AgSP</t>
  </si>
  <si>
    <t>кг</t>
  </si>
  <si>
    <t>[9 970,5 /  9,8]</t>
  </si>
  <si>
    <t>30</t>
  </si>
  <si>
    <t>1.1-1-3984</t>
  </si>
  <si>
    <t>Хладагент типа R404А, R22</t>
  </si>
  <si>
    <t>ТСН-2001.1 Доп. 64, Р. 1, о. 1, поз. 3984</t>
  </si>
  <si>
    <t>31</t>
  </si>
  <si>
    <t>1.1-1-7988</t>
  </si>
  <si>
    <t>Азот жидкий технический</t>
  </si>
  <si>
    <t>ТСН-2001.1 Доп. 65, Р. 1, о. 1, поз. 7988</t>
  </si>
  <si>
    <t>32</t>
  </si>
  <si>
    <t>3.26-16-1</t>
  </si>
  <si>
    <t>Изоляция трубопроводов изделиями из вспененного каучука, вспененного полиэтилена, трубками</t>
  </si>
  <si>
    <t>10 м изоляции</t>
  </si>
  <si>
    <t>ТСН-2001.3 Доп. 73, Сб. 26, т. 16, поз. 1</t>
  </si>
  <si>
    <t>ТСН-2001.3-26. 26-1...26-54</t>
  </si>
  <si>
    <t>ТСН-2001.3-26-1</t>
  </si>
  <si>
    <t>32,1</t>
  </si>
  <si>
    <t>1.1-1-516</t>
  </si>
  <si>
    <t>Лента из вспененного синтетического каучука, самоклеящаяся, для продольных и поперечных швов теплоизоляции, ширина 50 мм, толщина 3 мм</t>
  </si>
  <si>
    <t>ТСН-2001.1 Доп. 73, Р. 1, о. 1, поз. 516</t>
  </si>
  <si>
    <t>32,2</t>
  </si>
  <si>
    <t>1.1-1-1258</t>
  </si>
  <si>
    <t>м2</t>
  </si>
  <si>
    <t>ТСН-2001.1 Доп. 73, Р. 1, о. 1, поз. 1258</t>
  </si>
  <si>
    <t>32,3</t>
  </si>
  <si>
    <t>1.1-1-1289</t>
  </si>
  <si>
    <t>ТСН-2001.1 Доп. 73, Р. 1, о. 1, поз. 1289</t>
  </si>
  <si>
    <t>32,4</t>
  </si>
  <si>
    <t>1.1-1-1291</t>
  </si>
  <si>
    <t>ТСН-2001.1 Доп. 73, Р. 1, о. 1, поз. 1291</t>
  </si>
  <si>
    <t>32,5</t>
  </si>
  <si>
    <t>1.1-1-2544</t>
  </si>
  <si>
    <t>Клей контактный, на основе полихлоропренового каучука, температура эксплуатации от -40 до +105°С, для приклеивания листовых и трубчатых каучуковых теплоизоляционных материалов</t>
  </si>
  <si>
    <t>л</t>
  </si>
  <si>
    <t>ТСН-2001.1 Доп. 66, Р. 1, о. 1, поз. 2544</t>
  </si>
  <si>
    <t>33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</si>
  <si>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</si>
  <si>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</si>
  <si>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</si>
  <si>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ТСН-2001.4-8. 8-288 (доп. 19)</t>
  </si>
  <si>
    <t>ТСН-2001.4-8-27</t>
  </si>
  <si>
    <t>33,1</t>
  </si>
  <si>
    <t>1.12-5-374</t>
  </si>
  <si>
    <t>Трубы электротехнические, гофрированные, из ПВХ, негорючие, с зондом, наружный диаметр 32 мм</t>
  </si>
  <si>
    <t>ТСН-2001.1 Доп. 67, Р. 12, о. 5, поз. 374</t>
  </si>
  <si>
    <t>33,2</t>
  </si>
  <si>
    <t>1.21-5-1138</t>
  </si>
  <si>
    <t>Держатель пластиковый с защелкой для крепления труб, рукавов и гибких вводов диаметром 32 мм</t>
  </si>
  <si>
    <t>100 шт.</t>
  </si>
  <si>
    <t>ТСН-2001.1 Доп. 73, Р. 21, о. 5, поз. 1138</t>
  </si>
  <si>
    <t>34</t>
  </si>
  <si>
    <t>4.8-288-6</t>
  </si>
  <si>
    <t>Трубы гофрированные поливинилхлоридные наружным диаметром 50 мм открыто по стенам и потолкам с установкой соединительных коробок</t>
  </si>
  <si>
    <t>ТСН-2001.4 Доп. 54, Сб. 8, т. 288, поз. 6</t>
  </si>
  <si>
    <t>34,1</t>
  </si>
  <si>
    <t>1.12-5-376</t>
  </si>
  <si>
    <t>Трубы электротехнические, гофрированные, из ПВХ, негорючие, с зондом, наружный диаметр 50 мм</t>
  </si>
  <si>
    <t>ТСН-2001.1 Доп. 67, Р. 12, о. 5, поз. 376</t>
  </si>
  <si>
    <t>34,2</t>
  </si>
  <si>
    <t>1.21-5-1140</t>
  </si>
  <si>
    <t>Держатель пластиковый с защелкой для крепления труб, рукавов и гибких вводов диаметром 50 мм</t>
  </si>
  <si>
    <t>ТСН-2001.1 Доп. 73, Р. 21, о. 5, поз. 1140</t>
  </si>
  <si>
    <t>35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</si>
  <si>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</si>
  <si>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</si>
  <si>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71, Сб. 8, т. 175, поз. 3</t>
  </si>
  <si>
    <t>ТСН-2001.4-8. 8-155...8-184</t>
  </si>
  <si>
    <t>ТСН-2001.4-8-16</t>
  </si>
  <si>
    <t>35,1</t>
  </si>
  <si>
    <t>1.23-8-408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</si>
  <si>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5х2,5 мм2</t>
  </si>
  <si>
    <t>км</t>
  </si>
  <si>
    <t>ТСН-2001.1 Доп. 73, Р. 23, о. 8, поз. 408</t>
  </si>
  <si>
    <t>36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</si>
  <si>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</si>
  <si>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</si>
  <si>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ТСН-2001.4 Доп. 71, Сб. 8, т. 175, поз. 5</t>
  </si>
  <si>
    <t>36,1</t>
  </si>
  <si>
    <t>1.23-8-411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</si>
  <si>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5х10 мм2</t>
  </si>
  <si>
    <t>ТСН-2001.1 Доп. 73, Р. 23, о. 8, поз. 411</t>
  </si>
  <si>
    <t>37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</si>
  <si>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</si>
  <si>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мм/ для отвода конденсата</t>
  </si>
  <si>
    <t>ТСН-2001.3 Доп. 72, Сб. 16, т. 40, поз. 2</t>
  </si>
  <si>
    <t>ТСН-2001.3-16. 16-40-1...16-41-10 (доп. 44)</t>
  </si>
  <si>
    <t>ТСН-2001.3-16-11</t>
  </si>
  <si>
    <t>37,1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</si>
  <si>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</si>
  <si>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</si>
  <si>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</si>
  <si>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37,2</t>
  </si>
  <si>
    <t>1.12-5-988</t>
  </si>
  <si>
    <t>ТСН-2001.1 Доп. 67, Р. 12, о. 5, поз. 988</t>
  </si>
  <si>
    <t>37,3</t>
  </si>
  <si>
    <t>1.7-3-8</t>
  </si>
  <si>
    <t>Сверло победитовое, диаметр 8 мм, длина 80 мм</t>
  </si>
  <si>
    <t>ТСН-2001.1. Доп. 1-42. Р. 7, о. 3, поз. 8</t>
  </si>
  <si>
    <t>38</t>
  </si>
  <si>
    <t>3.20-39-5</t>
  </si>
  <si>
    <t>Установка виброизоляторов номер 42</t>
  </si>
  <si>
    <t>10 виброизоляторов</t>
  </si>
  <si>
    <t>ТСН-2001.3 Доп. 68, Сб. 20, т. 39, поз. 5</t>
  </si>
  <si>
    <t>38,1</t>
  </si>
  <si>
    <t>ТЦ_19.2.01.01_77_7713766866_10.02.2025_01_6.1.1</t>
  </si>
  <si>
    <t>Виброопоры резинометаллические с креплением, тип Н2  K0686.09004540 Kipp</t>
  </si>
  <si>
    <t>[3 094 /  7,27]</t>
  </si>
  <si>
    <t>39</t>
  </si>
  <si>
    <t>3.16-6-6</t>
  </si>
  <si>
    <t>Прокладка трубопроводов отопления из стальных водогазопроводных неоцинкованных труб диаметром 50 мм/ для гильз</t>
  </si>
  <si>
    <t>100 м трубопровода</t>
  </si>
  <si>
    <t>ТСН-2001.3 Доп. 72, Сб. 16, т. 6, поз. 6</t>
  </si>
  <si>
    <t>ТСН-2001.3-16. 16-5...16-14 (доп. 26)</t>
  </si>
  <si>
    <t>ТСН-2001.3-16-10</t>
  </si>
  <si>
    <t>39,1</t>
  </si>
  <si>
    <t>1.12-6-862</t>
  </si>
  <si>
    <t>Трубы стальные водогазопроводные черные (неоцинкованные), обыкновенные, ГОСТ 3262-75, диаметр условного прохода 50 мм, толщина стенки 3,5 мм</t>
  </si>
  <si>
    <t>ТСН-2001.1. Доп. 1-42. Р. 12, о. 6, поз. 862</t>
  </si>
  <si>
    <t>40</t>
  </si>
  <si>
    <t>4.8-86-1</t>
  </si>
  <si>
    <t>Герметизация прохода при вводе кабелей во взрывоопасные помещения уплотнительной массой</t>
  </si>
  <si>
    <t>1 проход кабеля</t>
  </si>
  <si>
    <t>ТСН-2001.4 Доп. 67, Сб. 8, т. 86, поз. 1</t>
  </si>
  <si>
    <t>ТСН-2001.4-8. 8-84...8-94</t>
  </si>
  <si>
    <t>ТСН-2001.4-8-5</t>
  </si>
  <si>
    <t>41</t>
  </si>
  <si>
    <t>Установка наружного блока сплит-системы мощностью более 6,5 кВт на кронштейны/ Внешний конденсаторный блок с воздушным охлаждением с низкотемпературным комплектом Qхол=16,12 кВm, CO-E 60HNX Royal Clima</t>
  </si>
  <si>
    <t>41,1</t>
  </si>
  <si>
    <t>ТЦ_64.2.03.06_77_7713766866_10.02.2025_01_2.1.1</t>
  </si>
  <si>
    <t>Внешний конденсаторный блок с воздушным охлаждением с низкотемпературным комплектом,Qхол.=16,12кВт CO-E 60HNXAX Royal Clima</t>
  </si>
  <si>
    <t>[134 680,33 /  9,8]</t>
  </si>
  <si>
    <t>42</t>
  </si>
  <si>
    <t>Установка внутреннего блока сплит-системы настенного типа мощностью более 6,5 кВт</t>
  </si>
  <si>
    <t>42,1</t>
  </si>
  <si>
    <t>42,2</t>
  </si>
  <si>
    <t>1.23-8-407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</si>
  <si>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5х1,5 мм2</t>
  </si>
  <si>
    <t>ТСН-2001.1 Доп. 73, Р. 23, о. 8, поз. 407</t>
  </si>
  <si>
    <t>42,3</t>
  </si>
  <si>
    <t>ТЦ_64.2.03.06_77_7713766866_10.02.2025_01_3.1.1</t>
  </si>
  <si>
    <t>Внутренний воздухо-обрабатывающий блок подпотолочного типа, Qхол.=16,12кВт CO-F 60HNXA Royal Clima</t>
  </si>
  <si>
    <t>[80 285,33 /  9,8]</t>
  </si>
  <si>
    <t>43</t>
  </si>
  <si>
    <t>3.20-58-4</t>
  </si>
  <si>
    <t>Добавлять/уменьшать на каждый 1 м трассы систем более 6,5 кВт / кабель ВВГнг(А)-LS 5х1,5 мм2</t>
  </si>
  <si>
    <t>1 м трассы</t>
  </si>
  <si>
    <t>ТСН-2001.3 Доп. 75, Сб. 20, т. 58, поз. 4</t>
  </si>
  <si>
    <t>43,1</t>
  </si>
  <si>
    <t>44</t>
  </si>
  <si>
    <t>Добавлять/уменьшать на каждый 1 м трассы систем более 6,5 кВт / кабель ВВГнг(А)-LS 5х4 мм2</t>
  </si>
  <si>
    <t>44,1</t>
  </si>
  <si>
    <t>1.23-8-409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</si>
  <si>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5х4 мм2</t>
  </si>
  <si>
    <t>ТСН-2001.1 Доп. 73, Р. 23, о. 8, поз. 409</t>
  </si>
  <si>
    <t>45</t>
  </si>
  <si>
    <t>46</t>
  </si>
  <si>
    <t>47</t>
  </si>
  <si>
    <t>3.18-18-7</t>
  </si>
  <si>
    <t>Установка узлов насосов ручных</t>
  </si>
  <si>
    <t>1 УЗЕЛ</t>
  </si>
  <si>
    <t>ТСН-2001.3 Доп. 72, Сб. 18, т. 18, поз. 7</t>
  </si>
  <si>
    <t>ТСН-2001.3-18. 18-1...18-21</t>
  </si>
  <si>
    <t>ТСН-2001.3-18-1</t>
  </si>
  <si>
    <t>47,1</t>
  </si>
  <si>
    <t>ТЦ_68.1.01.07_77_7713766866_10.02.2025_01_4.1.1</t>
  </si>
  <si>
    <t>Дренажный насос накопительного типа, 500 л/ч Si-82 Sauermann</t>
  </si>
  <si>
    <t>[16 023,33 /  7,27]</t>
  </si>
  <si>
    <t>48</t>
  </si>
  <si>
    <t>Установка прибора массой до 5 кг на металлоконструкциях или щитах (Контроллер ротации кондиционеров в комплекте с двумя модулями управления SBR02)</t>
  </si>
  <si>
    <t>48,1</t>
  </si>
  <si>
    <t>48,2</t>
  </si>
  <si>
    <t>ТЦ_89.1.77.05_77_9723026014_11.03.2025_01_16.1.2</t>
  </si>
  <si>
    <t>Контроллер ротации кондиционеров в комплекте с двумя модулями управления SBR02</t>
  </si>
  <si>
    <t>[19 154,63 /  7,27] +  3% Трансп +  1,2% Заг.скл</t>
  </si>
  <si>
    <t>1,2</t>
  </si>
  <si>
    <t>49</t>
  </si>
  <si>
    <t>Электрическая проверка и регулировка комплекта преобразовательного и усилительного оборудования многоканальных систем  (Контроллер ротации кондиционеров в комплекте с двумя модулями управления SBR02)</t>
  </si>
  <si>
    <t>50</t>
  </si>
  <si>
    <t>51</t>
  </si>
  <si>
    <t>52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</si>
  <si>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</si>
  <si>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</si>
  <si>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</si>
  <si>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52,1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</si>
  <si>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</si>
  <si>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</si>
  <si>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</si>
  <si>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52,2</t>
  </si>
  <si>
    <t>1.21-5-1137</t>
  </si>
  <si>
    <t>Держатель пластиковый с защелкой для крепления труб, рукавов и гибких вводов диаметром 25 мм</t>
  </si>
  <si>
    <t>ТСН-2001.1 Доп. 73, Р. 21, о. 5, поз. 1137</t>
  </si>
  <si>
    <t>53</t>
  </si>
  <si>
    <t>53,1</t>
  </si>
  <si>
    <t>53,2</t>
  </si>
  <si>
    <t>54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</si>
  <si>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</si>
  <si>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</si>
  <si>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</si>
  <si>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ТСН-2001.4-8. 8-188...8-272</t>
  </si>
  <si>
    <t>ТСН-2001.4-8-18</t>
  </si>
  <si>
    <t>54,1</t>
  </si>
  <si>
    <t>1.21-5-1041</t>
  </si>
  <si>
    <t>Выключатель автоматический, трехполюсный, типа S203, номинальный ток от 20 до 40 А/ прим. Выключатель автоматический модульный 3п D 20А M06N ARMAT IEK AR-M06N-3-D020</t>
  </si>
  <si>
    <t>ТСН-2001.1 Доп. 73, Р. 21, о. 5, поз. 1041</t>
  </si>
  <si>
    <t>55</t>
  </si>
  <si>
    <t>4.8-158-1</t>
  </si>
  <si>
    <t>Прокладка металлического штампованного лотка по установленным конструкциям, ширина лотка до 200 мм</t>
  </si>
  <si>
    <t>1 Т</t>
  </si>
  <si>
    <t>ТСН-2001.4 Доп. 75, Сб. 8, т. 158, поз. 1</t>
  </si>
  <si>
    <t>56</t>
  </si>
  <si>
    <t>ТЦ_20.2.07.05_77_7713766866_10.02.2025_01_10.1.1</t>
  </si>
  <si>
    <t>Лоток перфорированный 200х50, L=2000, толщ. 1,2 мм, горячеоцинкованный  3525412HDZ ДКС, вес 3.007 кг/шт.</t>
  </si>
  <si>
    <t>[1 615 /  9,8]</t>
  </si>
  <si>
    <t>57</t>
  </si>
  <si>
    <t>ТЦ_20.2.07.05_77_7713766866_10.02.2025_01_11.1.1</t>
  </si>
  <si>
    <t>Крышка на лоток с заземлением осн. 200, L=2000, толщ. 1,2 мм, горячеоцинкованная 3551412HDZ ДКС, вес 2,45 кг/шт.</t>
  </si>
  <si>
    <t>[1 275 /  9,8]</t>
  </si>
  <si>
    <t>58</t>
  </si>
  <si>
    <t>4.8-83-8</t>
  </si>
  <si>
    <t>Установка конструкций металлических кабельных, полки кабельной, устанавливаемой на стойках, массой до 0,7 кг</t>
  </si>
  <si>
    <t>ТСН-2001.4 Доп. 68, Сб. 8, т. 83, поз. 8</t>
  </si>
  <si>
    <t>ТСН-2001.4-8. 8-81...8-83</t>
  </si>
  <si>
    <t>ТСН-2001.4-8-4</t>
  </si>
  <si>
    <t>58,1</t>
  </si>
  <si>
    <t>ТЦ_20.2.07.05_78_7842224734_20.12.2024_01_12.1.3</t>
  </si>
  <si>
    <t>Консоль универсальная усиленная осн. 200 мм, горячеоцинкованная  BBN6020HD ДКС, вес 0,54 кг</t>
  </si>
  <si>
    <t>[501,31 /  9,8]</t>
  </si>
  <si>
    <t>59</t>
  </si>
  <si>
    <t>3.16-40-3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</si>
  <si>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32 мм</t>
  </si>
  <si>
    <t>ТСН-2001.3 Доп. 68, Сб. 16, т. 40, поз. 3</t>
  </si>
  <si>
    <t>59,1</t>
  </si>
  <si>
    <t>59,2</t>
  </si>
  <si>
    <t>1.12-5-152</t>
  </si>
  <si>
    <t>Трубы напорные из полипропилена PP-R тип 3 (PRC-R), номинальное давление PN10, наружный диаметр 32 мм</t>
  </si>
  <si>
    <t>ТСН-2001.1 Доп. 67, Р. 12, о. 5, поз. 152</t>
  </si>
  <si>
    <t>59,3</t>
  </si>
  <si>
    <t>60</t>
  </si>
  <si>
    <t>ТЦ_24.3.05.15_77_7713766866_10.02.2025_01_7.1.1</t>
  </si>
  <si>
    <t>Тройник из полипропилена PP-R равнопроходной, d=32 мм VTp.731.0.032 VALTEC</t>
  </si>
  <si>
    <t>[38,25 /  9,8]</t>
  </si>
  <si>
    <t>61</t>
  </si>
  <si>
    <t>ТЦ_24.3.05.16_77_7713766866_10.02.2025_01_8.1.1</t>
  </si>
  <si>
    <t>Угольник 90° из полипропилена PP-R, d=32 мм VTp.751.0.032 VALTEC</t>
  </si>
  <si>
    <t>[29,75 /  9,8]</t>
  </si>
  <si>
    <t>62</t>
  </si>
  <si>
    <t>ТЦ_24.3.05.16_77_7713766866_10.02.2025_01_9.1.1</t>
  </si>
  <si>
    <t>Угольник 45° из полипропилена PP-R, d=32 мм VTp.759.0.032 VALTEC</t>
  </si>
  <si>
    <t>63</t>
  </si>
  <si>
    <t>1.12-5-356</t>
  </si>
  <si>
    <t>Переходник из полипропилена PP-R80 в соединении со сталью, для трубопроводов холодного и горячего водоснабжения и отопления, диаметр 32 мм х 1"</t>
  </si>
  <si>
    <t>ТСН-2001.1 Доп. 67, Р. 12, о. 5, поз. 356</t>
  </si>
  <si>
    <t>64</t>
  </si>
  <si>
    <t>64,1</t>
  </si>
  <si>
    <t>ТЦ_19.2.01.01_77_7713766866_10.02.2025_01_5.1.1</t>
  </si>
  <si>
    <t>Виброопоры с пружинным демпфером, нагрузка 65-120 кг, комплект 4 шт. RF-PMM120  Rexfaber</t>
  </si>
  <si>
    <t>[2 210 /  7,27]</t>
  </si>
  <si>
    <t>65</t>
  </si>
  <si>
    <t>65,1</t>
  </si>
  <si>
    <t>ЗИП</t>
  </si>
  <si>
    <t>66</t>
  </si>
  <si>
    <t>09-01-01</t>
  </si>
  <si>
    <t>Пусконаладочные работы</t>
  </si>
  <si>
    <t>67</t>
  </si>
  <si>
    <t>5.3-12-1</t>
  </si>
  <si>
    <t>Сеть установки вентиляции и кондиционирования воздуха до 5 сечений</t>
  </si>
  <si>
    <t>1 вентиляционная сеть</t>
  </si>
  <si>
    <t>ТСН-2001.5. Доп. 1-42. Сб. 3, т. 12, поз. 1</t>
  </si>
  <si>
    <t>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</si>
  <si>
    <t>*0,8</t>
  </si>
  <si>
    <t>ТСН-2001.5-3. 3-1...3-68</t>
  </si>
  <si>
    <t>ТСН-2001.5-3-1</t>
  </si>
  <si>
    <t>Поправка: Гл.5.Прил.2.2.п.2.2.24_05.00.01.37.002</t>
  </si>
  <si>
    <t>68</t>
  </si>
  <si>
    <t>5.3-26-2</t>
  </si>
  <si>
    <t>Система кондиционирования воздуха центральная с номинальной подачей по воздуху до 10 тыс.м3/ч, при количестве однотипных установок в машинном зале до 5</t>
  </si>
  <si>
    <t>1 установка</t>
  </si>
  <si>
    <t>ТСН-2001.5 Доп. 68, Сб. 3, т. 26, поз. 2</t>
  </si>
  <si>
    <t>69</t>
  </si>
  <si>
    <t>5.3-27-1</t>
  </si>
  <si>
    <t>Узел технологический регулирования или защиты по параметрам температуры, относительной влажности, давления, расхода</t>
  </si>
  <si>
    <t>ТСН-2001.5. Доп. 1-42. Сб. 3, т. 27, поз. 1</t>
  </si>
  <si>
    <t>70</t>
  </si>
  <si>
    <t>5.3-28-2</t>
  </si>
  <si>
    <t>Кондиционер местный автономный, шкафного типа со встроенной холодильной машиной номинальной подачей по воздуху до 3,5 тыс.м3/ч, при количестве однотипных кондиционеров в машинном зале (помещении) до 5</t>
  </si>
  <si>
    <t>1 кондиционер</t>
  </si>
  <si>
    <t>ТСН-2001.5. Доп. 1-42. Сб. 3, т. 28, поз. 2</t>
  </si>
  <si>
    <t>71</t>
  </si>
  <si>
    <t>5.3-29-1</t>
  </si>
  <si>
    <t>Кондиционер местный неавтономный с централизованным тепло- и холодоснабжением (вентиляторные теплообменники, эжекционные доводчики и т.п.) номинальной подачей по воздуху до 3 тыс.м3/ч, при количестве однотипных кондиционеров в одном помещении до 5</t>
  </si>
  <si>
    <t>ТСН-2001.5. Доп. 1-42. Сб. 3, т. 29, поз. 1</t>
  </si>
  <si>
    <t>72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</si>
  <si>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</si>
  <si>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</si>
  <si>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</si>
  <si>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</si>
  <si>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ТСН-2001.5-1. 1-1...1-189</t>
  </si>
  <si>
    <t>ТСН-2001.5-1-1</t>
  </si>
  <si>
    <t>73</t>
  </si>
  <si>
    <t>5.1-154-1</t>
  </si>
  <si>
    <t>Замер полного сопротивления цепи "фаза-нуль"</t>
  </si>
  <si>
    <t>1 токоприемник</t>
  </si>
  <si>
    <t>ТСН-2001.5. Доп. 1-42. Сб. 1, т. 154, поз. 1</t>
  </si>
  <si>
    <t>74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</si>
  <si>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</si>
  <si>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</si>
  <si>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</si>
  <si>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</si>
  <si>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</si>
  <si>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</si>
  <si>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</si>
  <si>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</si>
  <si>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</si>
  <si>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</si>
  <si>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Базовый уровень цен</t>
  </si>
  <si>
    <t>_OBSM_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</si>
  <si>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</si>
  <si>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</si>
  <si>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</si>
  <si>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</si>
  <si>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</si>
  <si>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</si>
  <si>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</si>
  <si>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</si>
  <si>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</si>
  <si>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</si>
  <si>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</si>
  <si>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</si>
  <si>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</si>
  <si>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</si>
  <si>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</si>
  <si>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</si>
  <si>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</si>
  <si>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</si>
  <si>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2.1-30-81</t>
  </si>
  <si>
    <t>ТСН-2001.2. Доп. 68. п.1-30-81 (309401)</t>
  </si>
  <si>
    <t>Станки для алмазного сверления, диаметр сверления до 80 мм</t>
  </si>
  <si>
    <t>2.1-3-38</t>
  </si>
  <si>
    <t>ТСН-2001.2. Доп. 68. п.1-3-38 (032009)</t>
  </si>
  <si>
    <t>Краны на автомобильном ходу, грузоподъемность до 16 т</t>
  </si>
  <si>
    <t>1.1-1-118</t>
  </si>
  <si>
    <t>ТСН-2001.1. Доп. 1-42. Р. 1, о. 1, поз. 118</t>
  </si>
  <si>
    <t>Вода</t>
  </si>
  <si>
    <t>м3</t>
  </si>
  <si>
    <t>1.1-1-2543</t>
  </si>
  <si>
    <t>ТСН-2001.1 Доп. 67, Р. 1, о. 1, поз. 2543</t>
  </si>
  <si>
    <t>Лента армированная с клеевым слоем, универсального применения, типа ТПЛ, ширина 50 мм, серая</t>
  </si>
  <si>
    <t>1.1-1-3858</t>
  </si>
  <si>
    <t>ТСН-2001.1 Доп. 53, Р. 1, о. 1, поз. 3858</t>
  </si>
  <si>
    <t>Дюбель-гвоздь пластиковый с широким бортиком, с оцинкованным шурупом, шлиц PZ2, диаметр 6 мм, длина 40 мм</t>
  </si>
  <si>
    <t>1.1-1-760</t>
  </si>
  <si>
    <t>ТСН-2001.1. Доп. 1-42. Р. 1, о. 1, поз. 760</t>
  </si>
  <si>
    <t>Пена монтажная</t>
  </si>
  <si>
    <t>1.12-5-61</t>
  </si>
  <si>
    <t>ТСН-2001.1 Доп. 73, Р. 12, о. 5, поз. 61</t>
  </si>
  <si>
    <t>Трубка дренажная из ПВХ, диаметр 16 мм</t>
  </si>
  <si>
    <t>1.12-7-186</t>
  </si>
  <si>
    <t>ТСН-2001.1 Доп. 67, Р. 12, о. 7, поз. 186</t>
  </si>
  <si>
    <t>Трубы медные для отопления и водоснабжения, наружный диаметр 6,35 мм, толщина стенки 0,76 мм</t>
  </si>
  <si>
    <t>1.12-7-188</t>
  </si>
  <si>
    <t>ТСН-2001.1 Доп. 70, Р. 12, о. 7, поз. 188</t>
  </si>
  <si>
    <t>Трубы медные для отопления и водоснабжения, наружный диаметр 12,7 мм, толщина стенки 0,81 мм</t>
  </si>
  <si>
    <t>1.7-3-123</t>
  </si>
  <si>
    <t>ТСН-2001.1 Доп. 73, Р. 7, о. 3, поз. 123</t>
  </si>
  <si>
    <t>Бур с наконечником из твердого сплава, с хвостовиком SDS-plus, диаметр 15 мм, длина 270 мм</t>
  </si>
  <si>
    <t>1.7-3-130</t>
  </si>
  <si>
    <t>ТСН-2001.1 Доп. 65, Р. 7, о. 3, поз. 130</t>
  </si>
  <si>
    <t>Бур с наконечником из твердого сплава, с хвостовиком SDS-plus, диаметр 6 мм, длина 210 мм</t>
  </si>
  <si>
    <t>1.7-3-62</t>
  </si>
  <si>
    <t>ТСН-2001.1 Доп. 49, Р. 7, о. 3, поз. 62</t>
  </si>
  <si>
    <t>Коронка буровая алмазная высокоэффективная, с быстросъемным хвостовиком, для всех типов бетона, длина 430 мм, диаметр 82 мм</t>
  </si>
  <si>
    <t>1.7-5-351</t>
  </si>
  <si>
    <t>ТСН-2001.1 Доп. 75, Р. 7, о. 5, поз. 351</t>
  </si>
  <si>
    <t>Анкер забивной расклинивающийся из оцинкованной стали, с внутренней резьбой М12, длина 50 мм</t>
  </si>
  <si>
    <t>1.1-1-3233</t>
  </si>
  <si>
    <t>ТСН-2001.1 Доп. 73, Р. 1, о. 1, поз. 3233</t>
  </si>
  <si>
    <t>Дюбель фасадный, полимерный, с шурупом из нержавеющей стали с шестигранной головкой, диаметр 10 мм, длина 120 мм</t>
  </si>
  <si>
    <t>1.1-1-8001</t>
  </si>
  <si>
    <t>ТСН-2001.1 Доп. 66, Р. 1, о. 1, поз. 8001</t>
  </si>
  <si>
    <t>Болты с шестигранной головкой с гайками и шайбами, оцинкованные, М10</t>
  </si>
  <si>
    <t>1.19-12-155</t>
  </si>
  <si>
    <t>ТСН-2001.1 Доп. 75, Р. 19, о. 12, поз. 155</t>
  </si>
  <si>
    <t>Кронштейны стальные, сварные, консольные (пара), окрашенные порошковой краской, без комплекта крепежа, для монтажа внешнего блока кондиционера, нагрузка до 50 кг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</si>
  <si>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</si>
  <si>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</si>
  <si>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</si>
  <si>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1.1-1-3636</t>
  </si>
  <si>
    <t>ТСН-2001.1 Доп. 67, Р. 1, о. 1, поз. 3636</t>
  </si>
  <si>
    <t>Смесь газовая, типа МАПП, жидкая, стабилизированная</t>
  </si>
  <si>
    <t>1.1-1-3638</t>
  </si>
  <si>
    <t>ТСН-2001.1. Доп. 1-42. Р. 1, о. 1, поз. 3638</t>
  </si>
  <si>
    <t>Припой с серебром 5% L - Ag 5р твердый, для пайки медных труб</t>
  </si>
  <si>
    <t>1.12-10-162</t>
  </si>
  <si>
    <t>ТСН-2001.1 Доп. 75, Р. 12, о. 10, поз. 162</t>
  </si>
  <si>
    <t>Уголок из цветных металлов, внутренний-внутренний, угол 90°, для пайки медных труб, размер 5/8"х5/8"</t>
  </si>
  <si>
    <t>1.12-7-187</t>
  </si>
  <si>
    <t>ТСН-2001.1 Доп. 67, Р. 12, о. 7, поз. 187</t>
  </si>
  <si>
    <t>Трубы медные для отопления и водоснабжения, наружный диаметр 9,52 мм, толщина стенки 0,81 мм</t>
  </si>
  <si>
    <t>1.12-7-192</t>
  </si>
  <si>
    <t>ТСН-2001.1 Доп. 70, Р. 12, о. 7, поз. 192</t>
  </si>
  <si>
    <t>Трубы медные для отопления и водоснабжения, наружный диаметр 15,9 мм, толщина стенки 0,89 мм</t>
  </si>
  <si>
    <t>1.19-12-156</t>
  </si>
  <si>
    <t>ТСН-2001.1 Доп. 75, Р. 19, о. 12, поз. 156</t>
  </si>
  <si>
    <t>Кронштейны стальные, сварные, консольные (пара), окрашенные порошковой краской, без комплекта крепежа, для монтажа внешнего блока кондиционера, нагрузка до 100 кг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</si>
  <si>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</si>
  <si>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</si>
  <si>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</si>
  <si>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</si>
  <si>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</si>
  <si>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</si>
  <si>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2.1-30-67</t>
  </si>
  <si>
    <t>ТСН-2001.2. Доп. 68. п.1-30-67 (340201)</t>
  </si>
  <si>
    <t>Прессы гидравлические с электроприводом</t>
  </si>
  <si>
    <t>1.1-1-7990</t>
  </si>
  <si>
    <t>ТСН-2001.1 Доп. 65, Р. 1, о. 1, поз. 7990</t>
  </si>
  <si>
    <t>Припой медно-никелевый, марка ПРМНМЦ 68-4-2</t>
  </si>
  <si>
    <t>1.21-5-1181</t>
  </si>
  <si>
    <t>ТСН-2001.1 Доп. 73, Р. 21, о. 5, поз. 1181</t>
  </si>
  <si>
    <t>Бирка маркировочная для кабелей и проводов, типа У153 У3,5</t>
  </si>
  <si>
    <t>1000 шт.</t>
  </si>
  <si>
    <t>1.21-5-1654</t>
  </si>
  <si>
    <t>ТСН-2001.1 Доп. 66, Р. 21, о. 5, поз. 1654</t>
  </si>
  <si>
    <t>Скобы безлапковые, типа СБ, металлические, диаметр 6,5 мм, высота 6 мм, длина 29 мм, климатическое исполнение У2, Т2, для крепления двух параллельно проходящих труб и кабелей наружным диаметром 10 мм</t>
  </si>
  <si>
    <t>10 шт.</t>
  </si>
  <si>
    <t>1.1-1-3610</t>
  </si>
  <si>
    <t>ТСН-2001.1. Доп. 1-42. Р. 1, о. 1, поз. 3610</t>
  </si>
  <si>
    <t>Обезжириватель (очиститель) на основе метилэтилкетона</t>
  </si>
  <si>
    <t>1.1-1-406</t>
  </si>
  <si>
    <t>ТСН-2001.1 Доп. 67, Р. 1, о. 1, поз. 406</t>
  </si>
  <si>
    <t>Клипса пластиковая, для соединения продольных и поперечных швов теплоизоляции на основе вспененного полиэтилена</t>
  </si>
  <si>
    <t>1.1-1-464</t>
  </si>
  <si>
    <t>ТСН-2001.1 Доп. 50, Р. 1, о. 1, поз. 464</t>
  </si>
  <si>
    <t>Краска на водной основе, эластичная, для защиты теплоизоляции из вспененного синтетического каучука, для наружных и внутренних работ</t>
  </si>
  <si>
    <t>1.1-1-1257</t>
  </si>
  <si>
    <t>ТСН-2001.1. Доп. 1-42. Р. 1, о. 1, поз. 1257</t>
  </si>
  <si>
    <t>Тальк молотый</t>
  </si>
  <si>
    <t>1.1-1-1723</t>
  </si>
  <si>
    <t>ТСН-2001.1 Доп. 67, Р. 1, о. 1, поз. 1723</t>
  </si>
  <si>
    <t>Лента изоляционная, прорезиненная, односторонняя</t>
  </si>
  <si>
    <t>1.21-5-1545</t>
  </si>
  <si>
    <t>ТСН-2001.1 Доп. 65, Р. 21, о. 5, поз. 1545</t>
  </si>
  <si>
    <t>Гильзы кабельные медные типа ГМ 16</t>
  </si>
  <si>
    <t>1.21-5-1556</t>
  </si>
  <si>
    <t>ТСН-2001.1 Доп. 65, Р. 21, о. 5, поз. 1556</t>
  </si>
  <si>
    <t>Втулка трубная, полипропиленовая, диаметр 28 мм</t>
  </si>
  <si>
    <t>1.21-5-750</t>
  </si>
  <si>
    <t>ТСН-2001.1 Доп. 73,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</si>
  <si>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</si>
  <si>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1.21-5-1547</t>
  </si>
  <si>
    <t>ТСН-2001.1 Доп. 65, Р. 21, о. 5, поз. 1547</t>
  </si>
  <si>
    <t>Гильзы кабельные медные типа ГМ 70</t>
  </si>
  <si>
    <t>1.21-5-1558</t>
  </si>
  <si>
    <t>ТСН-2001.1 Доп. 65, Р. 21, о. 5, поз. 1558</t>
  </si>
  <si>
    <t>Втулка трубная, полипропиленовая, диаметр 54 мм</t>
  </si>
  <si>
    <t>2.1-11-90</t>
  </si>
  <si>
    <t>ТСН-2001.2. Доп. 71. п.1-11-90 (111301)</t>
  </si>
  <si>
    <t>Агрегаты электронасосные для опрессовки сосудов, котлов и систем трубопроводов, производительность до 0,252 м3/ч</t>
  </si>
  <si>
    <t>1.1-1-3644</t>
  </si>
  <si>
    <t>ТСН-2001.1 Доп. 70, Р. 1, о. 1, поз. 3644</t>
  </si>
  <si>
    <t>Дюбель распорный пластмассовый, диаметр 8 мм, длина 50 мм</t>
  </si>
  <si>
    <t>1.1-1-3930</t>
  </si>
  <si>
    <t>ТСН-2001.1 Доп. 73, Р. 1, о. 1, поз. 3930</t>
  </si>
  <si>
    <t>Шпильки резьбовые оцинкованные, от М8 до М16</t>
  </si>
  <si>
    <t>1.1-1-1003</t>
  </si>
  <si>
    <t>ТСН-2001.1 Доп. 67, Р. 1, о. 1, поз. 1003</t>
  </si>
  <si>
    <t>Резина техническая, прессованная</t>
  </si>
  <si>
    <t>1.1-1-1459</t>
  </si>
  <si>
    <t>ТСН-2001.1 Доп. 74, Р. 1, о. 1, поз. 1459</t>
  </si>
  <si>
    <t>Шайбы черные, для болтов</t>
  </si>
  <si>
    <t>1.1-1-57</t>
  </si>
  <si>
    <t>ТСН-2001.1 Доп. 67, Р. 1, о. 1, поз. 57</t>
  </si>
  <si>
    <t>Болты строительные с гайками и шайбами, черные, М10х100 мм</t>
  </si>
  <si>
    <t>2.1-13-16</t>
  </si>
  <si>
    <t>ТСН-2001.2. Доп. 68. п.1-13-16 (136301)</t>
  </si>
  <si>
    <t>Аппараты для газовой сварки и резки (комплект оборудования)</t>
  </si>
  <si>
    <t>1.1-1-1664</t>
  </si>
  <si>
    <t>ТСН-2001.1. Доп. 1-42. Р. 1, о. 1, поз. 1664</t>
  </si>
  <si>
    <t>Проволока сварочная, марка СВ-08 Г2С, диаметр 2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</si>
  <si>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</si>
  <si>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</si>
  <si>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</si>
  <si>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1.1-1-258</t>
  </si>
  <si>
    <t>ТСН-2001.1. Доп. 1-42. Р. 1, о. 1, поз. 258</t>
  </si>
  <si>
    <t>Известь хлорная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</si>
  <si>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</si>
  <si>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</si>
  <si>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</si>
  <si>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</si>
  <si>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</si>
  <si>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</si>
  <si>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</si>
  <si>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</si>
  <si>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</si>
  <si>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</si>
  <si>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</si>
  <si>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</si>
  <si>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1.1-1-740</t>
  </si>
  <si>
    <t>ТСН-2001.1. Доп. 1-42. Р. 1, о. 1, поз. 740</t>
  </si>
  <si>
    <t>Пакля пропитанная</t>
  </si>
  <si>
    <t>1.1-1-7994</t>
  </si>
  <si>
    <t>ТСН-2001.1 Доп. 70, Р. 1, о. 1, поз. 7994</t>
  </si>
  <si>
    <t>Шнур асбестовый, общего назначения, типа ШАОН, диаметр от 3 до 5 мм</t>
  </si>
  <si>
    <t>1.1-1-8035</t>
  </si>
  <si>
    <t>ТСН-2001.1 Доп. 67, Р. 1, о. 1, поз. 8035</t>
  </si>
  <si>
    <t>Состав уплотнительный на органической основе с минеральным наполнителем для герметизации кабельных вводов, муфт, зазоров, резьбовых соединений газовых и водопроводных труб</t>
  </si>
  <si>
    <t>2.1-30-103</t>
  </si>
  <si>
    <t>ТСН-2001.2. Доп. 68. п.1-30-103 (304104)</t>
  </si>
  <si>
    <t>Перфораторы, мощность до 1,2 кВт</t>
  </si>
  <si>
    <t>1.19-12-56</t>
  </si>
  <si>
    <t>ТСН-2001.1 Доп. 69, Р. 19, о. 12, поз. 56</t>
  </si>
  <si>
    <t>Хомут из оцинкованной стали</t>
  </si>
  <si>
    <t>1.3-2-5</t>
  </si>
  <si>
    <t>ТСН-2001.1 Доп. 67, Р. 3, о. 2, поз. 5</t>
  </si>
  <si>
    <t>Раствор цементный, марка М100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</si>
  <si>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</si>
  <si>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</si>
  <si>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</si>
  <si>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</si>
  <si>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</si>
  <si>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</si>
  <si>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</si>
  <si>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</si>
  <si>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</si>
  <si>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</si>
  <si>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</si>
  <si>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</si>
  <si>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</si>
  <si>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</si>
  <si>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</si>
  <si>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</t>
  </si>
  <si>
    <t>ТСН-2001.1 Доп. 73,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</si>
  <si>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</si>
  <si>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</si>
  <si>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</si>
  <si>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</si>
  <si>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</si>
  <si>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</si>
  <si>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</si>
  <si>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</si>
  <si>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</si>
  <si>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</si>
  <si>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</si>
  <si>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1.21-5-1655</t>
  </si>
  <si>
    <t>ТСН-2001.1 Доп. 67, Р. 21, о. 5, поз. 1655</t>
  </si>
  <si>
    <t>Перемычка гибкая, типа ПГС 50-280</t>
  </si>
  <si>
    <t>2.1-4-109</t>
  </si>
  <si>
    <t>ТСН-2001.2. Доп. 75. п.1-4-109 (042510)</t>
  </si>
  <si>
    <t>Подъемники ножничные несамоходные, высота подъема до 10 м</t>
  </si>
  <si>
    <t>1.1-1-491</t>
  </si>
  <si>
    <t>ТСН-2001.1 Доп. 67, Р. 1, о. 1, поз. 491</t>
  </si>
  <si>
    <t>Лак битумный, типа БТ-123</t>
  </si>
  <si>
    <t>4862220000</t>
  </si>
  <si>
    <t>Кондиционеры автономные</t>
  </si>
  <si>
    <t>9999990001</t>
  </si>
  <si>
    <t>Масса мусора</t>
  </si>
  <si>
    <t>2247120000</t>
  </si>
  <si>
    <t>Трубки теплоизоляционные из вспененного каучука</t>
  </si>
  <si>
    <t>3521000000</t>
  </si>
  <si>
    <t>Кабель силовой с медными жилами</t>
  </si>
  <si>
    <t>Блоки внутренние сплит-систем</t>
  </si>
  <si>
    <t>Блоки наружные сплит-систем</t>
  </si>
  <si>
    <t>1297020000</t>
  </si>
  <si>
    <t>Болты строительные с гайками и шайбами (1297030000, 1610000000, 1620000000, 1680000000)</t>
  </si>
  <si>
    <t>4200000000</t>
  </si>
  <si>
    <t>Приборы, устанавливаемые на металлоконструкциях или щитах</t>
  </si>
  <si>
    <t>1844500000</t>
  </si>
  <si>
    <t>Трубы из цветных металлов для изготовления трубных проводок в щитах и пультах автоматики (1811500000, 1844600000, 1845600000)</t>
  </si>
  <si>
    <t>2245300000</t>
  </si>
  <si>
    <t>Лента изоляционная самоклеящаяся</t>
  </si>
  <si>
    <t>2246130000</t>
  </si>
  <si>
    <t>Листы (рулоны) из вспененного каучука, вспененного полиэтилена</t>
  </si>
  <si>
    <t>Трубки из вспененного каучука, вспененного полиэтилена</t>
  </si>
  <si>
    <t>2513111000</t>
  </si>
  <si>
    <t>Клей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</si>
  <si>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</si>
  <si>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</si>
  <si>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</si>
  <si>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</si>
  <si>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</si>
  <si>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</si>
  <si>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</si>
  <si>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</si>
  <si>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1468060000</t>
  </si>
  <si>
    <t>Хомуты стальные</t>
  </si>
  <si>
    <t>2248120000</t>
  </si>
  <si>
    <t>Трубы из полипропилена</t>
  </si>
  <si>
    <t>Фасонные части к трубам из полипропилена</t>
  </si>
  <si>
    <t>3700000000</t>
  </si>
  <si>
    <t>Арматура трубопроводная</t>
  </si>
  <si>
    <t>3972281000</t>
  </si>
  <si>
    <t>Сверла победитовые</t>
  </si>
  <si>
    <t>4833820000</t>
  </si>
  <si>
    <t>Виброизоляторы</t>
  </si>
  <si>
    <t>1468070000</t>
  </si>
  <si>
    <t>Средства для крепления труб</t>
  </si>
  <si>
    <t>4923010000</t>
  </si>
  <si>
    <t>Узлы укрупненные монтажные (трубопроводы) из стальных водогазопроводных неоцинкованных труб с гильзами</t>
  </si>
  <si>
    <t>2412400000</t>
  </si>
  <si>
    <t>Хладагент</t>
  </si>
  <si>
    <t>4923960000</t>
  </si>
  <si>
    <t>Трубообвязки ручных насосов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</si>
  <si>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</si>
  <si>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</si>
  <si>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</si>
  <si>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</si>
  <si>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</si>
  <si>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</si>
  <si>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3449610000</t>
  </si>
  <si>
    <t>Лотки металлические штампованные (3449670000)</t>
  </si>
  <si>
    <t>Разделители (перегородки) для разделения кабелей внутри лотка (3449670000)</t>
  </si>
  <si>
    <t>3449950000</t>
  </si>
  <si>
    <t>Полки кабельные сборных кабельных конструкций</t>
  </si>
  <si>
    <t>Гл.6.Прил.2.2.п.2.2.13_06.00.01.35.003</t>
  </si>
  <si>
    <t>При демонтаже внутренних санитарно-технических устройств и газопроводов</t>
  </si>
  <si>
    <t>Глава 6</t>
  </si>
  <si>
    <t>Гл.5.Прил.2.2.п.2.2.24_05.00.01.37.002</t>
  </si>
  <si>
    <t>При производстве пусконаладочных работ при техническом руководстве персонала предприятий- изготовителей или поставщиков оборудования</t>
  </si>
  <si>
    <t>Глава 5</t>
  </si>
  <si>
    <t>IR030F система кондиционирования воздуха (WL-LTK-SNMP-THS) ROYAL CLIMA в составе:   Внешний конденсаторный блок с воздушным охлаждением, Qхол.=32,5кВт, 380V-3Ph-50HZ CY0522 Royal Clima;  Внутренний межрядный блок InRow, 600мм, Qхол.=32,5кВт, 380V-3Ph-50HZ IR030F Royal Clima;  Низкотемпературный комплект (до -40°C), External 14L LTK Royal Clima;  SNMP-конвертер для интеграции кондиционеров в систему мониторинга инженерной инфраструктуры SNMP;  Выносной датчик температуры и влажности THS Royal Clima</t>
  </si>
  <si>
    <t>Листы теплоизоляционные из вспененного синтетического каучука, с антибактериальной защитой, для систем вентиляции и кондиционирования, холодильной техники, снижения шума водосточных и водопроводных установок, диапазон температур применения от -50 до +110°С, теплопроводность при температуре 0°С не более 0,033 Вт/(м х К), толщина 10 мм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</si>
  <si>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15 мм, толщина 9 мм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</si>
  <si>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22 мм, толщина 9 мм</t>
  </si>
  <si>
    <t>Труба напорная из термостабилизированного полипропилена PPRT, армированная стекловолокном, для холодного, горячего водоснабжения и отопления, температура рабочей среды до +80°С, SDR 7,4, номинальное давление PN 2 МПа, номинальный диаметр DN 25 мм, стенка 3,5 мм</t>
  </si>
  <si>
    <t>Трубки теплоизоляционные из вспененного синтетического каучука, для систем трубопроводов отопления, водоснабжения и кондиционирования, диапазон температур применения от -50 до +110°С, теплопроводность при температуре 0°С не более 0,036 Вт/(м х К), внутренний диаметр 15 мм, толщина 9 мм/ прим. диаметр 10 мм толщиной 9 мм</t>
  </si>
  <si>
    <t>"СОГЛАСОВАНО"</t>
  </si>
  <si>
    <t>"УТВЕРЖДАЮ"</t>
  </si>
  <si>
    <t>Форма № 4б</t>
  </si>
  <si>
    <t>"_____"________________ 2025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</si>
  <si>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</si>
  <si>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</si>
  <si>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</si>
  <si>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</si>
  <si>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</si>
  <si>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</si>
  <si>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</si>
  <si>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</si>
  <si>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</si>
  <si>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</si>
  <si>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</si>
  <si>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</si>
  <si>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</si>
  <si>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</si>
  <si>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</si>
  <si>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</si>
  <si>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</si>
  <si>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</si>
  <si>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</si>
  <si>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</si>
  <si>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</si>
  <si>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r>
      <t>Установка автономных кондиционеров/  прим. демонтаж внутреннего блока межрядного типа  InRow RD, 600mm, Air Cooled,  ACRD502  ; масса 367 кг/шт.</t>
    </r>
    <r>
      <rPr>
        <i/>
        <sz val="10"/>
        <rFont val="Arial"/>
        <family val="2"/>
        <charset val="204"/>
      </rPr>
      <t xml:space="preserve">
Поправка: Гл.6.Прил.2.2.п.2.2.13_06.00.01.35.003  Наименование: При демонтаже внутренних санитарно-технических устройств и газопроводов</t>
    </r>
  </si>
  <si>
    <r>
      <t>3.20-38-2</t>
    </r>
    <r>
      <rPr>
        <i/>
        <sz val="10"/>
        <rFont val="Arial"/>
        <family val="2"/>
        <charset val="204"/>
      </rPr>
      <t xml:space="preserve">
Поправка: Гл.6.Прил.2.2.п.2.2.13_06.00.01.35.003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</si>
  <si>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</si>
  <si>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</si>
  <si>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</si>
  <si>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</si>
  <si>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</si>
  <si>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</si>
  <si>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</si>
  <si>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</si>
  <si>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</si>
  <si>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</si>
  <si>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</si>
  <si>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</si>
  <si>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r>
      <t>Установка автономных кондиционеров/  прим. демонтаж внешнего конденсаторного блока  Condenser 1 E ACCD7520; масса 173 кг/шт.</t>
    </r>
    <r>
      <rPr>
        <i/>
        <sz val="10"/>
        <rFont val="Arial"/>
        <family val="2"/>
        <charset val="204"/>
      </rPr>
      <t xml:space="preserve">
Поправка: Гл.6.Прил.2.2.п.2.2.13_06.00.01.35.003  Наименование: При демонтаже внутренних санитарно-технических устройств и газопроводов</t>
    </r>
  </si>
  <si>
    <t xml:space="preserve">   Итого по ТСН-2001.16</t>
  </si>
  <si>
    <t xml:space="preserve">   Итого возвратных сумм</t>
  </si>
  <si>
    <r>
      <t>Установка внутреннего блока сплит-системы настенного типа мощностью до 6,5 кВт / демонтаж внутреннего настенного блока  RK-18S  Dantex, 5,3 кВт, вес 11 кг/шт.</t>
    </r>
    <r>
      <rPr>
        <i/>
        <sz val="10"/>
        <rFont val="Arial"/>
        <family val="2"/>
        <charset val="204"/>
      </rPr>
      <t xml:space="preserve">
Поправка: Гл.6.Прил.2.2.п.2.2.13_06.00.01.35.003  Наименование: При демонтаже внутренних санитарно-технических устройств и газопроводов</t>
    </r>
  </si>
  <si>
    <r>
      <t>3.20-58-1</t>
    </r>
    <r>
      <rPr>
        <i/>
        <sz val="10"/>
        <rFont val="Arial"/>
        <family val="2"/>
        <charset val="204"/>
      </rPr>
      <t xml:space="preserve">
Поправка: Гл.6.Прил.2.2.п.2.2.13_06.00.01.35.003</t>
    </r>
  </si>
  <si>
    <r>
      <t>Установка наружного блока сплит-системы мощностью до 6,5 кВт на кронштейны/ демонтаж  внешнего компрессорно-конденсаторного блока  RK-18SF  Dantex,  5,3 кВт, вес 37 кг/шт.</t>
    </r>
    <r>
      <rPr>
        <i/>
        <sz val="10"/>
        <rFont val="Arial"/>
        <family val="2"/>
        <charset val="204"/>
      </rPr>
      <t xml:space="preserve">
Поправка: Гл.6.Прил.2.2.п.2.2.13_06.00.01.35.003  Наименование: При демонтаже внутренних санитарно-технических устройств и газопроводов</t>
    </r>
  </si>
  <si>
    <r>
      <t>3.20-59-1</t>
    </r>
    <r>
      <rPr>
        <i/>
        <sz val="10"/>
        <rFont val="Arial"/>
        <family val="2"/>
        <charset val="204"/>
      </rPr>
      <t xml:space="preserve">
Поправка: Гл.6.Прил.2.2.п.2.2.13_06.00.01.35.003</t>
    </r>
  </si>
  <si>
    <r>
      <t>Установка внутреннего блока сплит-системы настенного типа мощностью более 6,5 кВт  / демонтаж внутреннего настенного блока  LS-24FE2  Leberg, 7 кВт, вес 14 кг/шт.</t>
    </r>
    <r>
      <rPr>
        <i/>
        <sz val="10"/>
        <rFont val="Arial"/>
        <family val="2"/>
        <charset val="204"/>
      </rPr>
      <t xml:space="preserve">
Поправка: Гл.6.Прил.2.2.п.2.2.13_06.00.01.35.003 Наименование: При демонтаже внутренних санитарно-технических устройств и газопроводов</t>
    </r>
  </si>
  <si>
    <r>
      <t>3.20-58-2</t>
    </r>
    <r>
      <rPr>
        <i/>
        <sz val="10"/>
        <rFont val="Arial"/>
        <family val="2"/>
        <charset val="204"/>
      </rPr>
      <t xml:space="preserve">
Поправка: Гл.6.Прил.2.2.п.2.2.13_06.00.01.35.003</t>
    </r>
  </si>
  <si>
    <r>
      <t>Установка наружного блока сплит-системы мощностью более 6,5 кВт на кронштейны/  демонтаж  внешнего компрессорно-конденсаторного блока  LU-24FE4 Leberg, 7 кВт, вес 49 кг/шт.</t>
    </r>
    <r>
      <rPr>
        <i/>
        <sz val="10"/>
        <rFont val="Arial"/>
        <family val="2"/>
        <charset val="204"/>
      </rPr>
      <t xml:space="preserve">
Поправка: Гл.6.Прил.2.2.п.2.2.13_06.00.01.35.003 Наименование: При демонтаже внутренних санитарно-технических устройств и газопроводов</t>
    </r>
  </si>
  <si>
    <r>
      <t>3.20-59-2</t>
    </r>
    <r>
      <rPr>
        <i/>
        <sz val="10"/>
        <rFont val="Arial"/>
        <family val="2"/>
        <charset val="204"/>
      </rPr>
      <t xml:space="preserve">
Поправка: Гл.6.Прил.2.2.п.2.2.13_06.00.01.35.003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</si>
  <si>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</si>
  <si>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</si>
  <si>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</si>
  <si>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</si>
  <si>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МР</t>
  </si>
  <si>
    <r>
      <t>ОБОРУДОВАНИЕ:_x000D_
IR030F система кондиционирования воздуха (WL-LTK-SNMP-THS) ROYAL CLIMA в составе:   Внешний конденсаторный блок с воздушным охлаждением, Qхол.=32,5кВт, 380V-3Ph-50HZ CY0522 Royal Clima;  Внутренний межрядный блок InRow, 600мм, Qхол.=32,5кВт, 380V-3Ph-50HZ IR030F Royal Clima;  Низкотемпературный комплект (до -40°C), External 14L LTK Royal Clima;  SNMP-конвертер для интеграции кондиционеров в систему мониторинга инженерной инфраструктуры SNMP;  Выносной датчик температуры и влажности THS Royal Clima</t>
    </r>
    <r>
      <rPr>
        <i/>
        <sz val="10"/>
        <color rgb="FF821E82"/>
        <rFont val="Arial"/>
        <family val="2"/>
        <charset val="204"/>
      </rPr>
      <t xml:space="preserve">
318 401,36 = [3 120 333,33 /  9,8]</t>
    </r>
  </si>
  <si>
    <r>
      <t>Запорный шаровой кран, DN15, присоединительные патрубки 5/8", под пайку ODF GBC 009L7023R Ридан</t>
    </r>
    <r>
      <rPr>
        <i/>
        <sz val="10"/>
        <rFont val="Arial"/>
        <family val="2"/>
        <charset val="204"/>
      </rPr>
      <t xml:space="preserve">
310,05 = [2 254,03 /  7,27]</t>
    </r>
  </si>
  <si>
    <r>
      <t>Запорный шаровой кран, DN25, присоединительные патрубки 7/8", под пайку ODF GBC 009L7025R Ридан</t>
    </r>
    <r>
      <rPr>
        <i/>
        <sz val="10"/>
        <rFont val="Arial"/>
        <family val="2"/>
        <charset val="204"/>
      </rPr>
      <t xml:space="preserve">
572,65 = [4 163,13 /  7,27]</t>
    </r>
  </si>
  <si>
    <r>
      <t>Припой тугоплавкий медно-фосфорный в прутках на серебряной основе с содержанием серебра  5%  Cu-Rophos® L-AgSP</t>
    </r>
    <r>
      <rPr>
        <i/>
        <sz val="10"/>
        <rFont val="Arial"/>
        <family val="2"/>
        <charset val="204"/>
      </rPr>
      <t xml:space="preserve">
1 017,40 = [9 970,5 /  9,8]</t>
    </r>
  </si>
  <si>
    <r>
      <t>Виброопоры резинометаллические с креплением, тип Н2  K0686.09004540 Kipp</t>
    </r>
    <r>
      <rPr>
        <i/>
        <sz val="10"/>
        <rFont val="Arial"/>
        <family val="2"/>
        <charset val="204"/>
      </rPr>
      <t xml:space="preserve">
425,58 = [3 094 /  7,27]</t>
    </r>
  </si>
  <si>
    <r>
      <t>ОБОРУДОВАНИЕ:_x000D_
Внешний конденсаторный блок с воздушным охлаждением с низкотемпературным комплектом,Qхол.=16,12кВт CO-E 60HNXAX Royal Clima</t>
    </r>
    <r>
      <rPr>
        <i/>
        <sz val="10"/>
        <color rgb="FF821E82"/>
        <rFont val="Arial"/>
        <family val="2"/>
        <charset val="204"/>
      </rPr>
      <t xml:space="preserve">
13 742,89 = [134 680,33 /  9,8]</t>
    </r>
  </si>
  <si>
    <r>
      <t>ОБОРУДОВАНИЕ:_x000D_
Внутренний воздухо-обрабатывающий блок подпотолочного типа, Qхол.=16,12кВт CO-F 60HNXA Royal Clima</t>
    </r>
    <r>
      <rPr>
        <i/>
        <sz val="10"/>
        <color rgb="FF821E82"/>
        <rFont val="Arial"/>
        <family val="2"/>
        <charset val="204"/>
      </rPr>
      <t xml:space="preserve">
8 192,38 = [80 285,33 /  9,8]</t>
    </r>
  </si>
  <si>
    <r>
      <t>ОБОРУДОВАНИЕ:_x000D_
Дренажный насос накопительного типа, 500 л/ч Si-82 Sauermann</t>
    </r>
    <r>
      <rPr>
        <i/>
        <sz val="10"/>
        <color rgb="FF821E82"/>
        <rFont val="Arial"/>
        <family val="2"/>
        <charset val="204"/>
      </rPr>
      <t xml:space="preserve">
2 204,03 = [16 023,33 /  7,27]</t>
    </r>
  </si>
  <si>
    <r>
      <t>ОБОРУДОВАНИЕ:_x000D_
Контроллер ротации кондиционеров в комплекте с двумя модулями управления SBR02</t>
    </r>
    <r>
      <rPr>
        <i/>
        <sz val="10"/>
        <color rgb="FF821E82"/>
        <rFont val="Arial"/>
        <family val="2"/>
        <charset val="204"/>
      </rPr>
      <t xml:space="preserve">
2 746,36 = [19 154,63 /  7,27] +  3% Трансп +  1,2% Заг.скл</t>
    </r>
  </si>
  <si>
    <r>
      <t>Лоток перфорированный 200х50, L=2000, толщ. 1,2 мм, горячеоцинкованный  3525412HDZ ДКС, вес 3.007 кг/шт.</t>
    </r>
    <r>
      <rPr>
        <i/>
        <sz val="10"/>
        <rFont val="Arial"/>
        <family val="2"/>
        <charset val="204"/>
      </rPr>
      <t xml:space="preserve">
164,80 = [1 615 /  9,8]</t>
    </r>
  </si>
  <si>
    <r>
      <t>Крышка на лоток с заземлением осн. 200, L=2000, толщ. 1,2 мм, горячеоцинкованная 3551412HDZ ДКС, вес 2,45 кг/шт.</t>
    </r>
    <r>
      <rPr>
        <i/>
        <sz val="10"/>
        <rFont val="Arial"/>
        <family val="2"/>
        <charset val="204"/>
      </rPr>
      <t xml:space="preserve">
130,10 = [1 275 /  9,8]</t>
    </r>
  </si>
  <si>
    <r>
      <t>Консоль универсальная усиленная осн. 200 мм, горячеоцинкованная  BBN6020HD ДКС, вес 0,54 кг</t>
    </r>
    <r>
      <rPr>
        <i/>
        <sz val="10"/>
        <rFont val="Arial"/>
        <family val="2"/>
        <charset val="204"/>
      </rPr>
      <t xml:space="preserve">
51,15 = [501,31 /  9,8]</t>
    </r>
  </si>
  <si>
    <r>
      <t>Тройник из полипропилена PP-R равнопроходной, d=32 мм VTp.731.0.032 VALTEC</t>
    </r>
    <r>
      <rPr>
        <i/>
        <sz val="10"/>
        <rFont val="Arial"/>
        <family val="2"/>
        <charset val="204"/>
      </rPr>
      <t xml:space="preserve">
3,90 = [38,25 /  9,8]</t>
    </r>
  </si>
  <si>
    <r>
      <t>Угольник 90° из полипропилена PP-R, d=32 мм VTp.751.0.032 VALTEC</t>
    </r>
    <r>
      <rPr>
        <i/>
        <sz val="10"/>
        <rFont val="Arial"/>
        <family val="2"/>
        <charset val="204"/>
      </rPr>
      <t xml:space="preserve">
3,04 = [29,75 /  9,8]</t>
    </r>
  </si>
  <si>
    <r>
      <t>Угольник 45° из полипропилена PP-R, d=32 мм VTp.759.0.032 VALTEC</t>
    </r>
    <r>
      <rPr>
        <i/>
        <sz val="10"/>
        <rFont val="Arial"/>
        <family val="2"/>
        <charset val="204"/>
      </rPr>
      <t xml:space="preserve">
3,04 = [29,75 /  9,8]</t>
    </r>
  </si>
  <si>
    <r>
      <t>Виброопоры с пружинным демпфером, нагрузка 65-120 кг, комплект 4 шт. RF-PMM120  Rexfaber</t>
    </r>
    <r>
      <rPr>
        <i/>
        <sz val="10"/>
        <rFont val="Arial"/>
        <family val="2"/>
        <charset val="204"/>
      </rPr>
      <t xml:space="preserve">
303,99 = [2 210 /  7,27]</t>
    </r>
  </si>
  <si>
    <r>
      <t>Сеть установки вентиляции и кондиционирования воздуха до 5 сечений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</si>
  <si>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5.3-12-1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</si>
  <si>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Система кондиционирования воздуха центральная с номинальной подачей по воздуху до 10 тыс.м3/ч, при количестве однотипных установок в машинном зале до 5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</si>
  <si>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5.3-26-2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</si>
  <si>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Узел технологический регулирования или защиты по параметрам температуры, относительной влажности, давления, расхода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</si>
  <si>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5.3-27-1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</si>
  <si>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Кондиционер местный автономный, шкафного типа со встроенной холодильной машиной номинальной подачей по воздуху до 3,5 тыс.м3/ч, при количестве однотипных кондиционеров в машинном зале (помещении) до 5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</si>
  <si>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5.3-28-2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</si>
  <si>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Кондиционер местный неавтономный с централизованным тепло- и холодоснабжением (вентиляторные теплообменники, эжекционные доводчики и т.п.) номинальной подачей по воздуху до 3 тыс.м3/ч, при количестве однотипных кондиционеров в одном помещении до 5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</si>
  <si>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5.3-29-1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</si>
  <si>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</si>
  <si>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</si>
  <si>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Замер полного сопротивления цепи "фаза-нуль"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</si>
  <si>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5.1-154-1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</si>
  <si>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  </r>
    <r>
      <rPr>
        <i/>
        <sz val="10"/>
        <rFont val="Arial"/>
        <family val="2"/>
        <charset val="204"/>
      </rPr>
      <t xml:space="preserve">
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  </r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</si>
  <si>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</si>
  <si>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t>Модернизация системы кондиционирования технологических  помещений центрального магистрального узла связи и серверного  помещения «Московские кабельные сети»-филиал ПАО «Россети  Московский регион» по адресу: г.Москва, ул.Садовническая, д.36, стр.1</t>
  </si>
  <si>
    <t>Составлен(а) по ТСН-2001 с учетом Дополнения №: 75</t>
  </si>
  <si>
    <t>№ и период сборника коэффициентов (индексов) пересчета: январь 2025 г.</t>
  </si>
  <si>
    <t>№ и период сборника коэффициентов (индексов) пересчета: январь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</si>
</sst>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 wrapText="1"/>
    </xf>
    <xf numFmtId="0" fontId="18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13" fillId="0" borderId="1" xfId="0" applyFont="1" applyBorder="1"/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wrapText="1"/>
    </xf>
    <xf numFmtId="0" fontId="21" fillId="0" borderId="0" xfId="0" applyFont="1" applyAlignment="1">
      <alignment horizontal="right"/>
    </xf>
    <xf numFmtId="164" fontId="21" fillId="0" borderId="0" xfId="0" applyNumberFormat="1" applyFont="1" applyAlignment="1">
      <alignment horizontal="right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wrapText="1"/>
    </xf>
    <xf numFmtId="0" fontId="21" fillId="0" borderId="1" xfId="0" applyFont="1" applyBorder="1" applyAlignment="1">
      <alignment horizontal="right"/>
    </xf>
    <xf numFmtId="164" fontId="21" fillId="0" borderId="1" xfId="0" applyNumberFormat="1" applyFont="1" applyBorder="1" applyAlignment="1">
      <alignment horizontal="right"/>
    </xf>
    <xf numFmtId="165" fontId="21" fillId="0" borderId="1" xfId="0" applyNumberFormat="1" applyFont="1" applyBorder="1" applyAlignment="1">
      <alignment horizontal="right" wrapText="1"/>
    </xf>
    <xf numFmtId="0" fontId="24" fillId="0" borderId="0" xfId="0" applyFont="1"/>
    <xf numFmtId="0" fontId="25" fillId="0" borderId="0" xfId="0" applyFont="1"/>
    <xf numFmtId="165" fontId="13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165" fontId="21" fillId="0" borderId="0" xfId="0" quotePrefix="1" applyNumberFormat="1" applyFont="1" applyAlignment="1">
      <alignment horizontal="right" wrapText="1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164" fontId="18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164" fontId="25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4" xfId="1" xr:uid="{9291C0EC-C81E-422B-A82B-BB3986D3B9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3AC41-8B5E-4EF6-88F9-EDCA42677B67}">
  <sheetPr>
    <pageSetUpPr fitToPage="1"/>
  </sheetPr>
  <dimension ref="A1:AI231"/>
  <sheetViews>
    <sheetView zoomScaleNormal="100" workbookViewId="0">
      <selection activeCell="A18" sqref="A18:K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4" t="s">
        <v>836</v>
      </c>
      <c r="K2" s="54"/>
    </row>
    <row r="3" spans="1:11" ht="16.5" x14ac:dyDescent="0.25">
      <c r="A3" s="14"/>
      <c r="B3" s="58" t="s">
        <v>834</v>
      </c>
      <c r="C3" s="58"/>
      <c r="D3" s="58"/>
      <c r="E3" s="58"/>
      <c r="F3" s="13"/>
      <c r="G3" s="58" t="s">
        <v>835</v>
      </c>
      <c r="H3" s="58"/>
      <c r="I3" s="58"/>
      <c r="J3" s="58"/>
      <c r="K3" s="58"/>
    </row>
    <row r="4" spans="1:11" ht="14.25" x14ac:dyDescent="0.2">
      <c r="A4" s="13"/>
      <c r="B4" s="59"/>
      <c r="C4" s="59"/>
      <c r="D4" s="59"/>
      <c r="E4" s="59"/>
      <c r="F4" s="13"/>
      <c r="G4" s="59"/>
      <c r="H4" s="59"/>
      <c r="I4" s="59"/>
      <c r="J4" s="59"/>
      <c r="K4" s="59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59" t="str">
        <f>CONCATENATE("______________________ ", IF(Source!AL12&lt;&gt;"", Source!AL12, ""))</f>
        <v xml:space="preserve">______________________ </v>
      </c>
      <c r="C6" s="59"/>
      <c r="D6" s="59"/>
      <c r="E6" s="59"/>
      <c r="F6" s="13"/>
      <c r="G6" s="59" t="str">
        <f>CONCATENATE("______________________ ", IF(Source!AH12&lt;&gt;"", Source!AH12, ""))</f>
        <v xml:space="preserve">______________________ </v>
      </c>
      <c r="H6" s="59"/>
      <c r="I6" s="59"/>
      <c r="J6" s="59"/>
      <c r="K6" s="59"/>
    </row>
    <row r="7" spans="1:11" ht="14.25" x14ac:dyDescent="0.2">
      <c r="A7" s="16"/>
      <c r="B7" s="53" t="s">
        <v>837</v>
      </c>
      <c r="C7" s="53"/>
      <c r="D7" s="53"/>
      <c r="E7" s="53"/>
      <c r="F7" s="13"/>
      <c r="G7" s="53" t="s">
        <v>837</v>
      </c>
      <c r="H7" s="53"/>
      <c r="I7" s="53"/>
      <c r="J7" s="53"/>
      <c r="K7" s="53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52.5" customHeight="1" x14ac:dyDescent="0.25">
      <c r="A10" s="55" t="s">
        <v>921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6" t="s">
        <v>838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5" t="str">
        <f>CONCATENATE( "ЛОКАЛЬНАЯ СМЕТА № ",IF(Source!F20&lt;&gt;"Новая локальная смета", Source!F20, ""))</f>
        <v>ЛОКАЛЬНАЯ СМЕТА № 02-01-01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61" t="str">
        <f>IF(Source!G20&lt;&gt;"Новая локальная смета", Source!G20, "")</f>
        <v>Демонтажные работы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1" x14ac:dyDescent="0.2">
      <c r="A16" s="62" t="s">
        <v>839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4.25" x14ac:dyDescent="0.2">
      <c r="A18" s="64" t="str">
        <f>CONCATENATE( "Основание: чертежи № 2309-МКС.2024.ОВ", Source!J20)</f>
        <v>Основание: чертежи № 2309-МКС.2024.ОВ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27.75" customHeight="1" x14ac:dyDescent="0.2">
      <c r="A20" s="13"/>
      <c r="B20" s="13"/>
      <c r="C20" s="13"/>
      <c r="D20" s="13"/>
      <c r="E20" s="13"/>
      <c r="F20" s="13"/>
      <c r="G20" s="13"/>
      <c r="H20" s="13"/>
      <c r="I20" s="52" t="s">
        <v>840</v>
      </c>
      <c r="J20" s="52" t="s">
        <v>841</v>
      </c>
      <c r="K20" s="13"/>
    </row>
    <row r="21" spans="1:11" ht="15" x14ac:dyDescent="0.25">
      <c r="A21" s="13"/>
      <c r="B21" s="13"/>
      <c r="C21" s="13"/>
      <c r="D21" s="13"/>
      <c r="E21" s="65" t="s">
        <v>842</v>
      </c>
      <c r="F21" s="65"/>
      <c r="G21" s="65"/>
      <c r="H21" s="65"/>
      <c r="I21" s="18">
        <f>I22+I23+I24+I25</f>
        <v>4.1100000000000003</v>
      </c>
      <c r="J21" s="18">
        <f>J22+J23+J24+J25</f>
        <v>146.11000000000001</v>
      </c>
      <c r="K21" s="19" t="s">
        <v>884</v>
      </c>
    </row>
    <row r="22" spans="1:11" ht="14.25" x14ac:dyDescent="0.2">
      <c r="A22" s="13"/>
      <c r="B22" s="13"/>
      <c r="C22" s="13"/>
      <c r="D22" s="13"/>
      <c r="E22" s="59" t="s">
        <v>22</v>
      </c>
      <c r="F22" s="59"/>
      <c r="G22" s="59"/>
      <c r="H22" s="59"/>
      <c r="I22" s="20">
        <f>ROUND(SUM(X35:X224)/1000, 2)</f>
        <v>4.1100000000000003</v>
      </c>
      <c r="J22" s="20">
        <f>ROUND((Source!P273)/1000, 2)</f>
        <v>146.11000000000001</v>
      </c>
      <c r="K22" s="13" t="s">
        <v>884</v>
      </c>
    </row>
    <row r="23" spans="1:11" ht="14.25" x14ac:dyDescent="0.2">
      <c r="A23" s="13"/>
      <c r="B23" s="13"/>
      <c r="C23" s="13"/>
      <c r="D23" s="13"/>
      <c r="E23" s="59" t="s">
        <v>843</v>
      </c>
      <c r="F23" s="59"/>
      <c r="G23" s="59"/>
      <c r="H23" s="59"/>
      <c r="I23" s="20">
        <f>ROUND(SUM(Y35:Y224)/1000, 2)</f>
        <v>0</v>
      </c>
      <c r="J23" s="20">
        <f>ROUND((Source!P274)/1000, 2)</f>
        <v>0</v>
      </c>
      <c r="K23" s="13" t="s">
        <v>884</v>
      </c>
    </row>
    <row r="24" spans="1:11" ht="14.25" x14ac:dyDescent="0.2">
      <c r="A24" s="13"/>
      <c r="B24" s="13"/>
      <c r="C24" s="13"/>
      <c r="D24" s="13"/>
      <c r="E24" s="59" t="s">
        <v>13</v>
      </c>
      <c r="F24" s="59"/>
      <c r="G24" s="59"/>
      <c r="H24" s="59"/>
      <c r="I24" s="20">
        <f>ROUND(SUM(Z35:Z224)/1000, 2)</f>
        <v>0</v>
      </c>
      <c r="J24" s="20">
        <f>ROUND((Source!P265)/1000, 2)</f>
        <v>0</v>
      </c>
      <c r="K24" s="13" t="s">
        <v>884</v>
      </c>
    </row>
    <row r="25" spans="1:11" ht="14.25" x14ac:dyDescent="0.2">
      <c r="A25" s="13"/>
      <c r="B25" s="13"/>
      <c r="C25" s="13"/>
      <c r="D25" s="13"/>
      <c r="E25" s="59" t="s">
        <v>844</v>
      </c>
      <c r="F25" s="59"/>
      <c r="G25" s="59"/>
      <c r="H25" s="59"/>
      <c r="I25" s="20">
        <f>ROUND(SUM(AA35:AA224)/1000, 2)</f>
        <v>0</v>
      </c>
      <c r="J25" s="20">
        <f>ROUND((Source!P275+Source!P276)/1000, 2)</f>
        <v>0</v>
      </c>
      <c r="K25" s="13" t="s">
        <v>884</v>
      </c>
    </row>
    <row r="26" spans="1:11" ht="14.25" x14ac:dyDescent="0.2">
      <c r="A26" s="13"/>
      <c r="B26" s="13"/>
      <c r="C26" s="13"/>
      <c r="D26" s="13"/>
      <c r="E26" s="59" t="s">
        <v>845</v>
      </c>
      <c r="F26" s="59"/>
      <c r="G26" s="59"/>
      <c r="H26" s="59"/>
      <c r="I26" s="20">
        <f>ROUND(SUM(W35:W224)/1000, 2)</f>
        <v>1.27</v>
      </c>
      <c r="J26" s="20">
        <f>((Source!P271 + Source!P270)/1000)</f>
        <v>59.479039999999998</v>
      </c>
      <c r="K26" s="13" t="s">
        <v>884</v>
      </c>
    </row>
    <row r="27" spans="1:11" ht="14.25" x14ac:dyDescent="0.2">
      <c r="A27" s="13"/>
      <c r="B27" s="13"/>
      <c r="C27" s="13"/>
      <c r="D27" s="13"/>
      <c r="E27" s="59" t="s">
        <v>846</v>
      </c>
      <c r="F27" s="59"/>
      <c r="G27" s="59"/>
      <c r="H27" s="59"/>
      <c r="I27" s="20">
        <f>SUM(AB35:AB224)</f>
        <v>101.0184</v>
      </c>
      <c r="J27" s="20"/>
      <c r="K27" s="13" t="s">
        <v>528</v>
      </c>
    </row>
    <row r="28" spans="1:11" ht="14.25" hidden="1" x14ac:dyDescent="0.2">
      <c r="A28" s="13"/>
      <c r="B28" s="13"/>
      <c r="C28" s="13"/>
      <c r="D28" s="13"/>
      <c r="E28" s="59" t="s">
        <v>847</v>
      </c>
      <c r="F28" s="59"/>
      <c r="G28" s="59"/>
      <c r="H28" s="59"/>
      <c r="I28" s="20"/>
      <c r="J28" s="20"/>
      <c r="K28" s="13"/>
    </row>
    <row r="29" spans="1:11" ht="14.25" hidden="1" x14ac:dyDescent="0.2">
      <c r="A29" s="13"/>
      <c r="B29" s="13"/>
      <c r="C29" s="13"/>
      <c r="D29" s="13"/>
      <c r="E29" s="60" t="s">
        <v>67</v>
      </c>
      <c r="F29" s="60"/>
      <c r="G29" s="60"/>
      <c r="H29" s="60"/>
      <c r="I29" s="20">
        <f>ROUND(SUM(AE35:AE224)/1000, 2)</f>
        <v>0</v>
      </c>
      <c r="J29" s="20">
        <f>SUM(AF35:AF224)/1000</f>
        <v>0</v>
      </c>
      <c r="K29" s="13" t="s">
        <v>884</v>
      </c>
    </row>
    <row r="30" spans="1:11" ht="14.25" x14ac:dyDescent="0.2">
      <c r="A30" s="13"/>
      <c r="B30" s="13"/>
      <c r="C30" s="13"/>
      <c r="D30" s="13"/>
      <c r="E30" s="13"/>
      <c r="F30" s="15"/>
      <c r="G30" s="15"/>
      <c r="H30" s="15"/>
      <c r="I30" s="20"/>
      <c r="J30" s="20"/>
      <c r="K30" s="13"/>
    </row>
    <row r="31" spans="1:11" ht="14.25" x14ac:dyDescent="0.2">
      <c r="A31" s="13" t="s">
        <v>922</v>
      </c>
      <c r="B31" s="13"/>
      <c r="C31" s="13"/>
      <c r="D31" s="13"/>
      <c r="E31" s="13"/>
      <c r="F31" s="15"/>
      <c r="G31" s="15"/>
      <c r="H31" s="15"/>
      <c r="I31" s="20"/>
      <c r="J31" s="20"/>
      <c r="K31" s="13"/>
    </row>
    <row r="32" spans="1:11" ht="14.25" x14ac:dyDescent="0.2">
      <c r="A32" s="64" t="s">
        <v>923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35" ht="114" x14ac:dyDescent="0.2">
      <c r="A33" s="21" t="s">
        <v>848</v>
      </c>
      <c r="B33" s="21" t="s">
        <v>849</v>
      </c>
      <c r="C33" s="21" t="s">
        <v>850</v>
      </c>
      <c r="D33" s="21" t="s">
        <v>851</v>
      </c>
      <c r="E33" s="21" t="s">
        <v>852</v>
      </c>
      <c r="F33" s="21" t="s">
        <v>853</v>
      </c>
      <c r="G33" s="22" t="s">
        <v>854</v>
      </c>
      <c r="H33" s="22" t="s">
        <v>855</v>
      </c>
      <c r="I33" s="21" t="s">
        <v>856</v>
      </c>
      <c r="J33" s="21" t="s">
        <v>857</v>
      </c>
      <c r="K33" s="21" t="s">
        <v>858</v>
      </c>
    </row>
    <row r="34" spans="1:35" ht="14.25" x14ac:dyDescent="0.2">
      <c r="A34" s="21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</row>
    <row r="36" spans="1:35" ht="16.5" x14ac:dyDescent="0.25">
      <c r="A36" s="67" t="str">
        <f>CONCATENATE("Раздел: ",IF(Source!G24&lt;&gt;"Новый раздел", Source!G24, ""))</f>
        <v>Раздел: Помещение ЦОД (412)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8" spans="1:35" ht="16.5" x14ac:dyDescent="0.25">
      <c r="A38" s="67" t="str">
        <f>CONCATENATE("Подраздел: ",IF(Source!G28&lt;&gt;"Новый подраздел", Source!G28, ""))</f>
        <v>Подраздел: Оборудование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35" ht="135" x14ac:dyDescent="0.2">
      <c r="A39" s="23">
        <v>1</v>
      </c>
      <c r="B39" s="23" t="s">
        <v>860</v>
      </c>
      <c r="C39" s="23" t="s">
        <v>859</v>
      </c>
      <c r="D39" s="24" t="str">
        <f>Source!DW33</f>
        <v>1 доводчик</v>
      </c>
      <c r="E39" s="12">
        <f>Source!I33</f>
        <v>2</v>
      </c>
      <c r="F39" s="26"/>
      <c r="G39" s="25"/>
      <c r="H39" s="12"/>
      <c r="I39" s="26"/>
      <c r="J39" s="12"/>
      <c r="K39" s="26"/>
      <c r="Q39">
        <f>ROUND((Source!DN33/100)*ROUND((ROUND((Source!AF33*Source!AV33*Source!I33),2)),2), 2)</f>
        <v>505.84</v>
      </c>
      <c r="R39">
        <f>Source!X33</f>
        <v>19452.53</v>
      </c>
      <c r="S39">
        <f>ROUND((Source!DO33/100)*ROUND((ROUND((Source!AF33*Source!AV33*Source!I33),2)),2), 2)</f>
        <v>380.39</v>
      </c>
      <c r="T39">
        <f>Source!Y33</f>
        <v>8687.5400000000009</v>
      </c>
      <c r="U39">
        <f>ROUND((175/100)*ROUND((ROUND((Source!AE33*Source!AV33*Source!I33),2)),2), 2)</f>
        <v>47.16</v>
      </c>
      <c r="V39">
        <f>ROUND((160/100)*ROUND(ROUND((ROUND((Source!AE33*Source!AV33*Source!I33),2)*Source!BS33),2), 2), 2)</f>
        <v>2012.42</v>
      </c>
      <c r="AI39">
        <v>0</v>
      </c>
    </row>
    <row r="40" spans="1:35" ht="14.25" x14ac:dyDescent="0.2">
      <c r="A40" s="23"/>
      <c r="B40" s="23"/>
      <c r="C40" s="23" t="s">
        <v>861</v>
      </c>
      <c r="D40" s="24"/>
      <c r="E40" s="12"/>
      <c r="F40" s="26">
        <f>Source!AO33</f>
        <v>505.84</v>
      </c>
      <c r="G40" s="25" t="str">
        <f>Source!DG33</f>
        <v>)*0,4</v>
      </c>
      <c r="H40" s="12">
        <f>Source!AV33</f>
        <v>1</v>
      </c>
      <c r="I40" s="26">
        <f>ROUND((ROUND((Source!AF33*Source!AV33*Source!I33),2)),2)</f>
        <v>404.67</v>
      </c>
      <c r="J40" s="12">
        <f>IF(Source!BA33&lt;&gt; 0, Source!BA33, 1)</f>
        <v>46.67</v>
      </c>
      <c r="K40" s="26">
        <f>Source!S33</f>
        <v>18885.95</v>
      </c>
      <c r="W40">
        <f>I40</f>
        <v>404.67</v>
      </c>
    </row>
    <row r="41" spans="1:35" ht="14.25" x14ac:dyDescent="0.2">
      <c r="A41" s="23"/>
      <c r="B41" s="23"/>
      <c r="C41" s="23" t="s">
        <v>862</v>
      </c>
      <c r="D41" s="24"/>
      <c r="E41" s="12"/>
      <c r="F41" s="26">
        <f>Source!AM33</f>
        <v>150.68</v>
      </c>
      <c r="G41" s="25" t="str">
        <f>Source!DE33</f>
        <v>)*0,4</v>
      </c>
      <c r="H41" s="12">
        <f>Source!AV33</f>
        <v>1</v>
      </c>
      <c r="I41" s="26">
        <f>(ROUND((ROUND((((Source!ET33*0.4))*Source!AV33*Source!I33),2)),2)+ROUND((ROUND(((Source!AE33-((Source!EU33*0.4)))*Source!AV33*Source!I33),2)),2))</f>
        <v>120.54</v>
      </c>
      <c r="J41" s="12">
        <f>IF(Source!BB33&lt;&gt; 0, Source!BB33, 1)</f>
        <v>18.21</v>
      </c>
      <c r="K41" s="26">
        <f>Source!Q33</f>
        <v>2195.0300000000002</v>
      </c>
    </row>
    <row r="42" spans="1:35" ht="14.25" x14ac:dyDescent="0.2">
      <c r="A42" s="23"/>
      <c r="B42" s="23"/>
      <c r="C42" s="23" t="s">
        <v>863</v>
      </c>
      <c r="D42" s="24"/>
      <c r="E42" s="12"/>
      <c r="F42" s="26">
        <f>Source!AN33</f>
        <v>33.69</v>
      </c>
      <c r="G42" s="25" t="str">
        <f>Source!DF33</f>
        <v>)*0,4</v>
      </c>
      <c r="H42" s="12">
        <f>Source!AV33</f>
        <v>1</v>
      </c>
      <c r="I42" s="27">
        <f>ROUND((ROUND((Source!AE33*Source!AV33*Source!I33),2)),2)</f>
        <v>26.95</v>
      </c>
      <c r="J42" s="12">
        <f>IF(Source!BS33&lt;&gt; 0, Source!BS33, 1)</f>
        <v>46.67</v>
      </c>
      <c r="K42" s="27">
        <f>Source!R33</f>
        <v>1257.76</v>
      </c>
      <c r="W42">
        <f>I42</f>
        <v>26.95</v>
      </c>
    </row>
    <row r="43" spans="1:35" ht="14.25" x14ac:dyDescent="0.2">
      <c r="A43" s="23"/>
      <c r="B43" s="23"/>
      <c r="C43" s="23" t="s">
        <v>864</v>
      </c>
      <c r="D43" s="24" t="s">
        <v>865</v>
      </c>
      <c r="E43" s="12">
        <f>Source!DN33</f>
        <v>125</v>
      </c>
      <c r="F43" s="26"/>
      <c r="G43" s="25"/>
      <c r="H43" s="12"/>
      <c r="I43" s="26">
        <f>SUM(Q39:Q42)</f>
        <v>505.84</v>
      </c>
      <c r="J43" s="12">
        <f>Source!BZ33</f>
        <v>103</v>
      </c>
      <c r="K43" s="26">
        <f>SUM(R39:R42)</f>
        <v>19452.53</v>
      </c>
    </row>
    <row r="44" spans="1:35" ht="14.25" x14ac:dyDescent="0.2">
      <c r="A44" s="23"/>
      <c r="B44" s="23"/>
      <c r="C44" s="23" t="s">
        <v>866</v>
      </c>
      <c r="D44" s="24" t="s">
        <v>865</v>
      </c>
      <c r="E44" s="12">
        <f>Source!DO33</f>
        <v>94</v>
      </c>
      <c r="F44" s="26"/>
      <c r="G44" s="25"/>
      <c r="H44" s="12"/>
      <c r="I44" s="26">
        <f>SUM(S39:S43)</f>
        <v>380.39</v>
      </c>
      <c r="J44" s="12">
        <f>Source!CA33</f>
        <v>46</v>
      </c>
      <c r="K44" s="26">
        <f>SUM(T39:T43)</f>
        <v>8687.5400000000009</v>
      </c>
    </row>
    <row r="45" spans="1:35" ht="14.25" x14ac:dyDescent="0.2">
      <c r="A45" s="23"/>
      <c r="B45" s="23"/>
      <c r="C45" s="23" t="s">
        <v>867</v>
      </c>
      <c r="D45" s="24" t="s">
        <v>865</v>
      </c>
      <c r="E45" s="12">
        <f>175</f>
        <v>175</v>
      </c>
      <c r="F45" s="26"/>
      <c r="G45" s="25"/>
      <c r="H45" s="12"/>
      <c r="I45" s="26">
        <f>SUM(U39:U44)</f>
        <v>47.16</v>
      </c>
      <c r="J45" s="12">
        <f>160</f>
        <v>160</v>
      </c>
      <c r="K45" s="26">
        <f>SUM(V39:V44)</f>
        <v>2012.42</v>
      </c>
    </row>
    <row r="46" spans="1:35" ht="14.25" x14ac:dyDescent="0.2">
      <c r="A46" s="29"/>
      <c r="B46" s="29"/>
      <c r="C46" s="29" t="s">
        <v>868</v>
      </c>
      <c r="D46" s="30" t="s">
        <v>869</v>
      </c>
      <c r="E46" s="31">
        <f>Source!AQ33</f>
        <v>40.5</v>
      </c>
      <c r="F46" s="32"/>
      <c r="G46" s="33" t="str">
        <f>Source!DI33</f>
        <v>)*0,4</v>
      </c>
      <c r="H46" s="31">
        <f>Source!AV33</f>
        <v>1</v>
      </c>
      <c r="I46" s="32">
        <f>Source!U33</f>
        <v>32.4</v>
      </c>
      <c r="J46" s="31"/>
      <c r="K46" s="32"/>
      <c r="AB46" s="28">
        <f>I46</f>
        <v>32.4</v>
      </c>
    </row>
    <row r="47" spans="1:35" ht="15" x14ac:dyDescent="0.25">
      <c r="C47" s="19" t="s">
        <v>870</v>
      </c>
      <c r="H47" s="69">
        <f>I40+I41+I43+I44+I45+0-0-0</f>
        <v>1458.6000000000001</v>
      </c>
      <c r="I47" s="69"/>
      <c r="J47" s="69">
        <f>K40+K41+K43+K44+K45+0-0-0</f>
        <v>51233.469999999994</v>
      </c>
      <c r="K47" s="69"/>
    </row>
    <row r="48" spans="1:35" ht="15" x14ac:dyDescent="0.25">
      <c r="C48" s="19" t="s">
        <v>871</v>
      </c>
      <c r="H48" s="68">
        <f>0+0</f>
        <v>0</v>
      </c>
      <c r="I48" s="68"/>
      <c r="J48" s="68">
        <f>0+0</f>
        <v>0</v>
      </c>
      <c r="K48" s="68"/>
    </row>
    <row r="49" spans="1:35" ht="15" x14ac:dyDescent="0.25">
      <c r="C49" s="19" t="s">
        <v>872</v>
      </c>
      <c r="H49" s="68">
        <f>I40+I41+I43+I44+I45+0</f>
        <v>1458.6000000000001</v>
      </c>
      <c r="I49" s="68"/>
      <c r="J49" s="68">
        <f>K40+K41+K43+K44+K45+0</f>
        <v>51233.469999999994</v>
      </c>
      <c r="K49" s="68"/>
      <c r="O49" s="28">
        <f>I40+I41+I43+I44+I45+0</f>
        <v>1458.6000000000001</v>
      </c>
      <c r="P49" s="28">
        <f>K40+K41+K43+K44+K45+0</f>
        <v>51233.469999999994</v>
      </c>
      <c r="X49">
        <f>IF(Source!BI33&lt;=1,I40+I41+I43+I44+I45-0, 0)</f>
        <v>1458.6000000000001</v>
      </c>
      <c r="Y49">
        <f>IF(Source!BI33=2,I40+I41+I43+I44+I45-0, 0)</f>
        <v>0</v>
      </c>
      <c r="Z49">
        <f>IF(Source!BI33=3,I40+I41+I43+I44+I45-0, 0)</f>
        <v>0</v>
      </c>
      <c r="AA49">
        <f>IF(Source!BI33=4,I40+I41+I43+I44+I45,0)</f>
        <v>0</v>
      </c>
    </row>
    <row r="51" spans="1:35" ht="135" x14ac:dyDescent="0.2">
      <c r="A51" s="23">
        <v>2</v>
      </c>
      <c r="B51" s="23" t="s">
        <v>860</v>
      </c>
      <c r="C51" s="23" t="s">
        <v>873</v>
      </c>
      <c r="D51" s="24" t="str">
        <f>Source!DW35</f>
        <v>1 доводчик</v>
      </c>
      <c r="E51" s="12">
        <f>Source!I35</f>
        <v>2</v>
      </c>
      <c r="F51" s="26"/>
      <c r="G51" s="25"/>
      <c r="H51" s="12"/>
      <c r="I51" s="26"/>
      <c r="J51" s="12"/>
      <c r="K51" s="26"/>
      <c r="Q51">
        <f>ROUND((Source!DN35/100)*ROUND((ROUND((Source!AF35*Source!AV35*Source!I35),2)),2), 2)</f>
        <v>505.84</v>
      </c>
      <c r="R51">
        <f>Source!X35</f>
        <v>19452.53</v>
      </c>
      <c r="S51">
        <f>ROUND((Source!DO35/100)*ROUND((ROUND((Source!AF35*Source!AV35*Source!I35),2)),2), 2)</f>
        <v>380.39</v>
      </c>
      <c r="T51">
        <f>Source!Y35</f>
        <v>8687.5400000000009</v>
      </c>
      <c r="U51">
        <f>ROUND((175/100)*ROUND((ROUND((Source!AE35*Source!AV35*Source!I35),2)),2), 2)</f>
        <v>47.16</v>
      </c>
      <c r="V51">
        <f>ROUND((160/100)*ROUND(ROUND((ROUND((Source!AE35*Source!AV35*Source!I35),2)*Source!BS35),2), 2), 2)</f>
        <v>2012.42</v>
      </c>
      <c r="AI51">
        <v>0</v>
      </c>
    </row>
    <row r="52" spans="1:35" ht="14.25" x14ac:dyDescent="0.2">
      <c r="A52" s="23"/>
      <c r="B52" s="23"/>
      <c r="C52" s="23" t="s">
        <v>861</v>
      </c>
      <c r="D52" s="24"/>
      <c r="E52" s="12"/>
      <c r="F52" s="26">
        <f>Source!AO35</f>
        <v>505.84</v>
      </c>
      <c r="G52" s="25" t="str">
        <f>Source!DG35</f>
        <v>)*0,4</v>
      </c>
      <c r="H52" s="12">
        <f>Source!AV35</f>
        <v>1</v>
      </c>
      <c r="I52" s="26">
        <f>ROUND((ROUND((Source!AF35*Source!AV35*Source!I35),2)),2)</f>
        <v>404.67</v>
      </c>
      <c r="J52" s="12">
        <f>IF(Source!BA35&lt;&gt; 0, Source!BA35, 1)</f>
        <v>46.67</v>
      </c>
      <c r="K52" s="26">
        <f>Source!S35</f>
        <v>18885.95</v>
      </c>
      <c r="W52">
        <f>I52</f>
        <v>404.67</v>
      </c>
    </row>
    <row r="53" spans="1:35" ht="14.25" x14ac:dyDescent="0.2">
      <c r="A53" s="23"/>
      <c r="B53" s="23"/>
      <c r="C53" s="23" t="s">
        <v>862</v>
      </c>
      <c r="D53" s="24"/>
      <c r="E53" s="12"/>
      <c r="F53" s="26">
        <f>Source!AM35</f>
        <v>150.68</v>
      </c>
      <c r="G53" s="25" t="str">
        <f>Source!DE35</f>
        <v>)*0,4</v>
      </c>
      <c r="H53" s="12">
        <f>Source!AV35</f>
        <v>1</v>
      </c>
      <c r="I53" s="26">
        <f>(ROUND((ROUND((((Source!ET35*0.4))*Source!AV35*Source!I35),2)),2)+ROUND((ROUND(((Source!AE35-((Source!EU35*0.4)))*Source!AV35*Source!I35),2)),2))</f>
        <v>120.54</v>
      </c>
      <c r="J53" s="12">
        <f>IF(Source!BB35&lt;&gt; 0, Source!BB35, 1)</f>
        <v>18.21</v>
      </c>
      <c r="K53" s="26">
        <f>Source!Q35</f>
        <v>2195.0300000000002</v>
      </c>
    </row>
    <row r="54" spans="1:35" ht="14.25" x14ac:dyDescent="0.2">
      <c r="A54" s="23"/>
      <c r="B54" s="23"/>
      <c r="C54" s="23" t="s">
        <v>863</v>
      </c>
      <c r="D54" s="24"/>
      <c r="E54" s="12"/>
      <c r="F54" s="26">
        <f>Source!AN35</f>
        <v>33.69</v>
      </c>
      <c r="G54" s="25" t="str">
        <f>Source!DF35</f>
        <v>)*0,4</v>
      </c>
      <c r="H54" s="12">
        <f>Source!AV35</f>
        <v>1</v>
      </c>
      <c r="I54" s="27">
        <f>ROUND((ROUND((Source!AE35*Source!AV35*Source!I35),2)),2)</f>
        <v>26.95</v>
      </c>
      <c r="J54" s="12">
        <f>IF(Source!BS35&lt;&gt; 0, Source!BS35, 1)</f>
        <v>46.67</v>
      </c>
      <c r="K54" s="27">
        <f>Source!R35</f>
        <v>1257.76</v>
      </c>
      <c r="W54">
        <f>I54</f>
        <v>26.95</v>
      </c>
    </row>
    <row r="55" spans="1:35" ht="14.25" x14ac:dyDescent="0.2">
      <c r="A55" s="23"/>
      <c r="B55" s="23"/>
      <c r="C55" s="23" t="s">
        <v>864</v>
      </c>
      <c r="D55" s="24" t="s">
        <v>865</v>
      </c>
      <c r="E55" s="12">
        <f>Source!DN35</f>
        <v>125</v>
      </c>
      <c r="F55" s="26"/>
      <c r="G55" s="25"/>
      <c r="H55" s="12"/>
      <c r="I55" s="26">
        <f>SUM(Q51:Q54)</f>
        <v>505.84</v>
      </c>
      <c r="J55" s="12">
        <f>Source!BZ35</f>
        <v>103</v>
      </c>
      <c r="K55" s="26">
        <f>SUM(R51:R54)</f>
        <v>19452.53</v>
      </c>
    </row>
    <row r="56" spans="1:35" ht="14.25" x14ac:dyDescent="0.2">
      <c r="A56" s="23"/>
      <c r="B56" s="23"/>
      <c r="C56" s="23" t="s">
        <v>866</v>
      </c>
      <c r="D56" s="24" t="s">
        <v>865</v>
      </c>
      <c r="E56" s="12">
        <f>Source!DO35</f>
        <v>94</v>
      </c>
      <c r="F56" s="26"/>
      <c r="G56" s="25"/>
      <c r="H56" s="12"/>
      <c r="I56" s="26">
        <f>SUM(S51:S55)</f>
        <v>380.39</v>
      </c>
      <c r="J56" s="12">
        <f>Source!CA35</f>
        <v>46</v>
      </c>
      <c r="K56" s="26">
        <f>SUM(T51:T55)</f>
        <v>8687.5400000000009</v>
      </c>
    </row>
    <row r="57" spans="1:35" ht="14.25" x14ac:dyDescent="0.2">
      <c r="A57" s="23"/>
      <c r="B57" s="23"/>
      <c r="C57" s="23" t="s">
        <v>867</v>
      </c>
      <c r="D57" s="24" t="s">
        <v>865</v>
      </c>
      <c r="E57" s="12">
        <f>175</f>
        <v>175</v>
      </c>
      <c r="F57" s="26"/>
      <c r="G57" s="25"/>
      <c r="H57" s="12"/>
      <c r="I57" s="26">
        <f>SUM(U51:U56)</f>
        <v>47.16</v>
      </c>
      <c r="J57" s="12">
        <f>160</f>
        <v>160</v>
      </c>
      <c r="K57" s="26">
        <f>SUM(V51:V56)</f>
        <v>2012.42</v>
      </c>
    </row>
    <row r="58" spans="1:35" ht="14.25" x14ac:dyDescent="0.2">
      <c r="A58" s="29"/>
      <c r="B58" s="29"/>
      <c r="C58" s="29" t="s">
        <v>868</v>
      </c>
      <c r="D58" s="30" t="s">
        <v>869</v>
      </c>
      <c r="E58" s="31">
        <f>Source!AQ35</f>
        <v>40.5</v>
      </c>
      <c r="F58" s="32"/>
      <c r="G58" s="33" t="str">
        <f>Source!DI35</f>
        <v>)*0,4</v>
      </c>
      <c r="H58" s="31">
        <f>Source!AV35</f>
        <v>1</v>
      </c>
      <c r="I58" s="32">
        <f>Source!U35</f>
        <v>32.4</v>
      </c>
      <c r="J58" s="31"/>
      <c r="K58" s="32"/>
      <c r="AB58" s="28">
        <f>I58</f>
        <v>32.4</v>
      </c>
    </row>
    <row r="59" spans="1:35" ht="15" x14ac:dyDescent="0.25">
      <c r="C59" s="19" t="s">
        <v>870</v>
      </c>
      <c r="H59" s="69">
        <f>I52+I53+I55+I56+I57+0-0-0</f>
        <v>1458.6000000000001</v>
      </c>
      <c r="I59" s="69"/>
      <c r="J59" s="69">
        <f>K52+K53+K55+K56+K57+0-0-0</f>
        <v>51233.469999999994</v>
      </c>
      <c r="K59" s="69"/>
    </row>
    <row r="60" spans="1:35" ht="15" x14ac:dyDescent="0.25">
      <c r="C60" s="19" t="s">
        <v>871</v>
      </c>
      <c r="H60" s="68">
        <f>0+0</f>
        <v>0</v>
      </c>
      <c r="I60" s="68"/>
      <c r="J60" s="68">
        <f>0+0</f>
        <v>0</v>
      </c>
      <c r="K60" s="68"/>
    </row>
    <row r="61" spans="1:35" ht="15" x14ac:dyDescent="0.25">
      <c r="C61" s="19" t="s">
        <v>872</v>
      </c>
      <c r="H61" s="68">
        <f>I52+I53+I55+I56+I57+0</f>
        <v>1458.6000000000001</v>
      </c>
      <c r="I61" s="68"/>
      <c r="J61" s="68">
        <f>K52+K53+K55+K56+K57+0</f>
        <v>51233.469999999994</v>
      </c>
      <c r="K61" s="68"/>
      <c r="O61" s="28">
        <f>I52+I53+I55+I56+I57+0</f>
        <v>1458.6000000000001</v>
      </c>
      <c r="P61" s="28">
        <f>K52+K53+K55+K56+K57+0</f>
        <v>51233.469999999994</v>
      </c>
      <c r="X61">
        <f>IF(Source!BI35&lt;=1,I52+I53+I55+I56+I57-0, 0)</f>
        <v>1458.6000000000001</v>
      </c>
      <c r="Y61">
        <f>IF(Source!BI35=2,I52+I53+I55+I56+I57-0, 0)</f>
        <v>0</v>
      </c>
      <c r="Z61">
        <f>IF(Source!BI35=3,I52+I53+I55+I56+I57-0, 0)</f>
        <v>0</v>
      </c>
      <c r="AA61">
        <f>IF(Source!BI35=4,I52+I53+I55+I56+I57,0)</f>
        <v>0</v>
      </c>
    </row>
    <row r="64" spans="1:35" ht="15" x14ac:dyDescent="0.25">
      <c r="A64" s="66" t="str">
        <f>CONCATENATE("Итого по подразделу: ",IF(Source!G37&lt;&gt;"Новый подраздел", Source!G37, ""))</f>
        <v>Итого по подразделу: Оборудование</v>
      </c>
      <c r="B64" s="66"/>
      <c r="C64" s="66"/>
      <c r="D64" s="66"/>
      <c r="E64" s="66"/>
      <c r="F64" s="66"/>
      <c r="G64" s="66"/>
      <c r="H64" s="68">
        <f>SUM(O38:O63)</f>
        <v>2917.2000000000003</v>
      </c>
      <c r="I64" s="70"/>
      <c r="J64" s="68">
        <f>SUM(P38:P63)</f>
        <v>102466.93999999999</v>
      </c>
      <c r="K64" s="70"/>
    </row>
    <row r="65" spans="1:35" hidden="1" x14ac:dyDescent="0.2">
      <c r="A65" t="s">
        <v>874</v>
      </c>
      <c r="H65">
        <f>SUM(AC38:AC64)</f>
        <v>0</v>
      </c>
      <c r="J65">
        <f>SUM(AD38:AD64)</f>
        <v>0</v>
      </c>
    </row>
    <row r="66" spans="1:35" hidden="1" x14ac:dyDescent="0.2">
      <c r="A66" t="s">
        <v>875</v>
      </c>
      <c r="H66">
        <f>SUM(AE38:AE65)</f>
        <v>0</v>
      </c>
      <c r="J66">
        <f>SUM(AF38:AF65)</f>
        <v>0</v>
      </c>
    </row>
    <row r="68" spans="1:35" ht="16.5" x14ac:dyDescent="0.25">
      <c r="A68" s="67" t="str">
        <f>CONCATENATE("Подраздел: ",IF(Source!G67&lt;&gt;"Новый подраздел", Source!G67, ""))</f>
        <v>Подраздел: Материалы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</row>
    <row r="69" spans="1:35" ht="57" x14ac:dyDescent="0.2">
      <c r="A69" s="23">
        <v>3</v>
      </c>
      <c r="B69" s="23" t="str">
        <f>Source!F72</f>
        <v>6.65-1-1</v>
      </c>
      <c r="C69" s="23" t="s">
        <v>85</v>
      </c>
      <c r="D69" s="24" t="str">
        <f>Source!DW72</f>
        <v>100 м</v>
      </c>
      <c r="E69" s="12">
        <f>Source!I72</f>
        <v>0.36</v>
      </c>
      <c r="F69" s="26"/>
      <c r="G69" s="25"/>
      <c r="H69" s="12"/>
      <c r="I69" s="26"/>
      <c r="J69" s="12"/>
      <c r="K69" s="26"/>
      <c r="Q69">
        <f>ROUND((Source!DN72/100)*ROUND((ROUND((Source!AF72*Source!AV72*Source!I72),2)),2), 2)</f>
        <v>81.849999999999994</v>
      </c>
      <c r="R69">
        <f>Source!X72</f>
        <v>3342.37</v>
      </c>
      <c r="S69">
        <f>ROUND((Source!DO72/100)*ROUND((ROUND((Source!AF72*Source!AV72*Source!I72),2)),2), 2)</f>
        <v>56.27</v>
      </c>
      <c r="T69">
        <f>Source!Y72</f>
        <v>1957.67</v>
      </c>
      <c r="U69">
        <f>ROUND((175/100)*ROUND((ROUND((Source!AE72*Source!AV72*Source!I72),2)),2), 2)</f>
        <v>5.57</v>
      </c>
      <c r="V69">
        <f>ROUND((160/100)*ROUND(ROUND((ROUND((Source!AE72*Source!AV72*Source!I72),2)*Source!BS72),2), 2), 2)</f>
        <v>237.46</v>
      </c>
      <c r="AI69">
        <v>0</v>
      </c>
    </row>
    <row r="70" spans="1:35" x14ac:dyDescent="0.2">
      <c r="C70" s="35" t="str">
        <f>"Объем: "&amp;Source!I72&amp;"=36/"&amp;"100"</f>
        <v>Объем: 0,36=36/100</v>
      </c>
    </row>
    <row r="71" spans="1:35" ht="14.25" x14ac:dyDescent="0.2">
      <c r="A71" s="23"/>
      <c r="B71" s="23"/>
      <c r="C71" s="23" t="s">
        <v>861</v>
      </c>
      <c r="D71" s="24"/>
      <c r="E71" s="12"/>
      <c r="F71" s="26">
        <f>Source!AO72</f>
        <v>284.19</v>
      </c>
      <c r="G71" s="25" t="str">
        <f>Source!DG72</f>
        <v/>
      </c>
      <c r="H71" s="12">
        <f>Source!AV72</f>
        <v>1</v>
      </c>
      <c r="I71" s="26">
        <f>ROUND((ROUND((Source!AF72*Source!AV72*Source!I72),2)),2)</f>
        <v>102.31</v>
      </c>
      <c r="J71" s="12">
        <f>IF(Source!BA72&lt;&gt; 0, Source!BA72, 1)</f>
        <v>46.67</v>
      </c>
      <c r="K71" s="26">
        <f>Source!S72</f>
        <v>4774.8100000000004</v>
      </c>
      <c r="W71">
        <f>I71</f>
        <v>102.31</v>
      </c>
    </row>
    <row r="72" spans="1:35" ht="14.25" x14ac:dyDescent="0.2">
      <c r="A72" s="23"/>
      <c r="B72" s="23"/>
      <c r="C72" s="23" t="s">
        <v>862</v>
      </c>
      <c r="D72" s="24"/>
      <c r="E72" s="12"/>
      <c r="F72" s="26">
        <f>Source!AM72</f>
        <v>143.22</v>
      </c>
      <c r="G72" s="25" t="str">
        <f>Source!DE72</f>
        <v/>
      </c>
      <c r="H72" s="12">
        <f>Source!AV72</f>
        <v>1</v>
      </c>
      <c r="I72" s="26">
        <f>(ROUND((ROUND(((Source!ET72)*Source!AV72*Source!I72),2)),2)+ROUND((ROUND(((Source!AE72-(Source!EU72))*Source!AV72*Source!I72),2)),2))</f>
        <v>51.56</v>
      </c>
      <c r="J72" s="12">
        <f>IF(Source!BB72&lt;&gt; 0, Source!BB72, 1)</f>
        <v>12.28</v>
      </c>
      <c r="K72" s="26">
        <f>Source!Q72</f>
        <v>633.16</v>
      </c>
    </row>
    <row r="73" spans="1:35" ht="14.25" x14ac:dyDescent="0.2">
      <c r="A73" s="23"/>
      <c r="B73" s="23"/>
      <c r="C73" s="23" t="s">
        <v>863</v>
      </c>
      <c r="D73" s="24"/>
      <c r="E73" s="12"/>
      <c r="F73" s="26">
        <f>Source!AN72</f>
        <v>8.84</v>
      </c>
      <c r="G73" s="25" t="str">
        <f>Source!DF72</f>
        <v/>
      </c>
      <c r="H73" s="12">
        <f>Source!AV72</f>
        <v>1</v>
      </c>
      <c r="I73" s="27">
        <f>ROUND((ROUND((Source!AE72*Source!AV72*Source!I72),2)),2)</f>
        <v>3.18</v>
      </c>
      <c r="J73" s="12">
        <f>IF(Source!BS72&lt;&gt; 0, Source!BS72, 1)</f>
        <v>46.67</v>
      </c>
      <c r="K73" s="27">
        <f>Source!R72</f>
        <v>148.41</v>
      </c>
      <c r="W73">
        <f>I73</f>
        <v>3.18</v>
      </c>
    </row>
    <row r="74" spans="1:35" ht="14.25" x14ac:dyDescent="0.2">
      <c r="A74" s="23"/>
      <c r="B74" s="23"/>
      <c r="C74" s="23" t="s">
        <v>864</v>
      </c>
      <c r="D74" s="24" t="s">
        <v>865</v>
      </c>
      <c r="E74" s="12">
        <f>Source!DN72</f>
        <v>80</v>
      </c>
      <c r="F74" s="26"/>
      <c r="G74" s="25"/>
      <c r="H74" s="12"/>
      <c r="I74" s="26">
        <f>SUM(Q69:Q73)</f>
        <v>81.849999999999994</v>
      </c>
      <c r="J74" s="12">
        <f>Source!BZ72</f>
        <v>70</v>
      </c>
      <c r="K74" s="26">
        <f>SUM(R69:R73)</f>
        <v>3342.37</v>
      </c>
    </row>
    <row r="75" spans="1:35" ht="14.25" x14ac:dyDescent="0.2">
      <c r="A75" s="23"/>
      <c r="B75" s="23"/>
      <c r="C75" s="23" t="s">
        <v>866</v>
      </c>
      <c r="D75" s="24" t="s">
        <v>865</v>
      </c>
      <c r="E75" s="12">
        <f>Source!DO72</f>
        <v>55</v>
      </c>
      <c r="F75" s="26"/>
      <c r="G75" s="25"/>
      <c r="H75" s="12"/>
      <c r="I75" s="26">
        <f>SUM(S69:S74)</f>
        <v>56.27</v>
      </c>
      <c r="J75" s="12">
        <f>Source!CA72</f>
        <v>41</v>
      </c>
      <c r="K75" s="26">
        <f>SUM(T69:T74)</f>
        <v>1957.67</v>
      </c>
    </row>
    <row r="76" spans="1:35" ht="14.25" x14ac:dyDescent="0.2">
      <c r="A76" s="23"/>
      <c r="B76" s="23"/>
      <c r="C76" s="23" t="s">
        <v>867</v>
      </c>
      <c r="D76" s="24" t="s">
        <v>865</v>
      </c>
      <c r="E76" s="12">
        <f>175</f>
        <v>175</v>
      </c>
      <c r="F76" s="26"/>
      <c r="G76" s="25"/>
      <c r="H76" s="12"/>
      <c r="I76" s="26">
        <f>SUM(U69:U75)</f>
        <v>5.57</v>
      </c>
      <c r="J76" s="12">
        <f>160</f>
        <v>160</v>
      </c>
      <c r="K76" s="26">
        <f>SUM(V69:V75)</f>
        <v>237.46</v>
      </c>
    </row>
    <row r="77" spans="1:35" ht="14.25" x14ac:dyDescent="0.2">
      <c r="A77" s="29"/>
      <c r="B77" s="29"/>
      <c r="C77" s="29" t="s">
        <v>868</v>
      </c>
      <c r="D77" s="30" t="s">
        <v>869</v>
      </c>
      <c r="E77" s="31">
        <f>Source!AQ72</f>
        <v>26.56</v>
      </c>
      <c r="F77" s="32"/>
      <c r="G77" s="33" t="str">
        <f>Source!DI72</f>
        <v/>
      </c>
      <c r="H77" s="31">
        <f>Source!AV72</f>
        <v>1</v>
      </c>
      <c r="I77" s="32">
        <f>Source!U72</f>
        <v>9.5615999999999985</v>
      </c>
      <c r="J77" s="31"/>
      <c r="K77" s="32"/>
      <c r="AB77" s="28">
        <f>I77</f>
        <v>9.5615999999999985</v>
      </c>
    </row>
    <row r="78" spans="1:35" ht="15" x14ac:dyDescent="0.25">
      <c r="C78" s="19" t="s">
        <v>870</v>
      </c>
      <c r="H78" s="69">
        <f>I71+I72+I74+I75+I76+0-0-0</f>
        <v>297.56</v>
      </c>
      <c r="I78" s="69"/>
      <c r="J78" s="69">
        <f>K71+K72+K74+K75+K76+0-0-0</f>
        <v>10945.47</v>
      </c>
      <c r="K78" s="69"/>
    </row>
    <row r="79" spans="1:35" ht="15" x14ac:dyDescent="0.25">
      <c r="C79" s="19" t="s">
        <v>871</v>
      </c>
      <c r="H79" s="68">
        <f>0+0</f>
        <v>0</v>
      </c>
      <c r="I79" s="68"/>
      <c r="J79" s="68">
        <f>0+0</f>
        <v>0</v>
      </c>
      <c r="K79" s="68"/>
    </row>
    <row r="80" spans="1:35" ht="15" x14ac:dyDescent="0.25">
      <c r="C80" s="19" t="s">
        <v>872</v>
      </c>
      <c r="H80" s="68">
        <f>I71+I72+I74+I75+I76+0</f>
        <v>297.56</v>
      </c>
      <c r="I80" s="68"/>
      <c r="J80" s="68">
        <f>K71+K72+K74+K75+K76+0</f>
        <v>10945.47</v>
      </c>
      <c r="K80" s="68"/>
      <c r="O80" s="28">
        <f>I71+I72+I74+I75+I76+0</f>
        <v>297.56</v>
      </c>
      <c r="P80" s="28">
        <f>K71+K72+K74+K75+K76+0</f>
        <v>10945.47</v>
      </c>
      <c r="X80">
        <f>IF(Source!BI72&lt;=1,I71+I72+I74+I75+I76-0, 0)</f>
        <v>297.56</v>
      </c>
      <c r="Y80">
        <f>IF(Source!BI72=2,I71+I72+I74+I75+I76-0, 0)</f>
        <v>0</v>
      </c>
      <c r="Z80">
        <f>IF(Source!BI72=3,I71+I72+I74+I75+I76-0, 0)</f>
        <v>0</v>
      </c>
      <c r="AA80">
        <f>IF(Source!BI72=4,I71+I72+I74+I75+I76,0)</f>
        <v>0</v>
      </c>
    </row>
    <row r="82" spans="1:35" ht="57" x14ac:dyDescent="0.2">
      <c r="A82" s="23">
        <v>4</v>
      </c>
      <c r="B82" s="23" t="str">
        <f>Source!F74</f>
        <v>6.65-1-1</v>
      </c>
      <c r="C82" s="23" t="s">
        <v>92</v>
      </c>
      <c r="D82" s="24" t="str">
        <f>Source!DW74</f>
        <v>100 м</v>
      </c>
      <c r="E82" s="12">
        <f>Source!I74</f>
        <v>0.36</v>
      </c>
      <c r="F82" s="26"/>
      <c r="G82" s="25"/>
      <c r="H82" s="12"/>
      <c r="I82" s="26"/>
      <c r="J82" s="12"/>
      <c r="K82" s="26"/>
      <c r="Q82">
        <f>ROUND((Source!DN74/100)*ROUND((ROUND((Source!AF74*Source!AV74*Source!I74),2)),2), 2)</f>
        <v>81.849999999999994</v>
      </c>
      <c r="R82">
        <f>Source!X74</f>
        <v>3342.37</v>
      </c>
      <c r="S82">
        <f>ROUND((Source!DO74/100)*ROUND((ROUND((Source!AF74*Source!AV74*Source!I74),2)),2), 2)</f>
        <v>56.27</v>
      </c>
      <c r="T82">
        <f>Source!Y74</f>
        <v>1957.67</v>
      </c>
      <c r="U82">
        <f>ROUND((175/100)*ROUND((ROUND((Source!AE74*Source!AV74*Source!I74),2)),2), 2)</f>
        <v>5.57</v>
      </c>
      <c r="V82">
        <f>ROUND((160/100)*ROUND(ROUND((ROUND((Source!AE74*Source!AV74*Source!I74),2)*Source!BS74),2), 2), 2)</f>
        <v>237.46</v>
      </c>
      <c r="AI82">
        <v>0</v>
      </c>
    </row>
    <row r="83" spans="1:35" x14ac:dyDescent="0.2">
      <c r="C83" s="35" t="str">
        <f>"Объем: "&amp;Source!I74&amp;"=36/"&amp;"100"</f>
        <v>Объем: 0,36=36/100</v>
      </c>
    </row>
    <row r="84" spans="1:35" ht="14.25" x14ac:dyDescent="0.2">
      <c r="A84" s="23"/>
      <c r="B84" s="23"/>
      <c r="C84" s="23" t="s">
        <v>861</v>
      </c>
      <c r="D84" s="24"/>
      <c r="E84" s="12"/>
      <c r="F84" s="26">
        <f>Source!AO74</f>
        <v>284.19</v>
      </c>
      <c r="G84" s="25" t="str">
        <f>Source!DG74</f>
        <v/>
      </c>
      <c r="H84" s="12">
        <f>Source!AV74</f>
        <v>1</v>
      </c>
      <c r="I84" s="26">
        <f>ROUND((ROUND((Source!AF74*Source!AV74*Source!I74),2)),2)</f>
        <v>102.31</v>
      </c>
      <c r="J84" s="12">
        <f>IF(Source!BA74&lt;&gt; 0, Source!BA74, 1)</f>
        <v>46.67</v>
      </c>
      <c r="K84" s="26">
        <f>Source!S74</f>
        <v>4774.8100000000004</v>
      </c>
      <c r="W84">
        <f>I84</f>
        <v>102.31</v>
      </c>
    </row>
    <row r="85" spans="1:35" ht="14.25" x14ac:dyDescent="0.2">
      <c r="A85" s="23"/>
      <c r="B85" s="23"/>
      <c r="C85" s="23" t="s">
        <v>862</v>
      </c>
      <c r="D85" s="24"/>
      <c r="E85" s="12"/>
      <c r="F85" s="26">
        <f>Source!AM74</f>
        <v>143.22</v>
      </c>
      <c r="G85" s="25" t="str">
        <f>Source!DE74</f>
        <v/>
      </c>
      <c r="H85" s="12">
        <f>Source!AV74</f>
        <v>1</v>
      </c>
      <c r="I85" s="26">
        <f>(ROUND((ROUND(((Source!ET74)*Source!AV74*Source!I74),2)),2)+ROUND((ROUND(((Source!AE74-(Source!EU74))*Source!AV74*Source!I74),2)),2))</f>
        <v>51.56</v>
      </c>
      <c r="J85" s="12">
        <f>IF(Source!BB74&lt;&gt; 0, Source!BB74, 1)</f>
        <v>12.28</v>
      </c>
      <c r="K85" s="26">
        <f>Source!Q74</f>
        <v>633.16</v>
      </c>
    </row>
    <row r="86" spans="1:35" ht="14.25" x14ac:dyDescent="0.2">
      <c r="A86" s="23"/>
      <c r="B86" s="23"/>
      <c r="C86" s="23" t="s">
        <v>863</v>
      </c>
      <c r="D86" s="24"/>
      <c r="E86" s="12"/>
      <c r="F86" s="26">
        <f>Source!AN74</f>
        <v>8.84</v>
      </c>
      <c r="G86" s="25" t="str">
        <f>Source!DF74</f>
        <v/>
      </c>
      <c r="H86" s="12">
        <f>Source!AV74</f>
        <v>1</v>
      </c>
      <c r="I86" s="27">
        <f>ROUND((ROUND((Source!AE74*Source!AV74*Source!I74),2)),2)</f>
        <v>3.18</v>
      </c>
      <c r="J86" s="12">
        <f>IF(Source!BS74&lt;&gt; 0, Source!BS74, 1)</f>
        <v>46.67</v>
      </c>
      <c r="K86" s="27">
        <f>Source!R74</f>
        <v>148.41</v>
      </c>
      <c r="W86">
        <f>I86</f>
        <v>3.18</v>
      </c>
    </row>
    <row r="87" spans="1:35" ht="14.25" x14ac:dyDescent="0.2">
      <c r="A87" s="23"/>
      <c r="B87" s="23"/>
      <c r="C87" s="23" t="s">
        <v>864</v>
      </c>
      <c r="D87" s="24" t="s">
        <v>865</v>
      </c>
      <c r="E87" s="12">
        <f>Source!DN74</f>
        <v>80</v>
      </c>
      <c r="F87" s="26"/>
      <c r="G87" s="25"/>
      <c r="H87" s="12"/>
      <c r="I87" s="26">
        <f>SUM(Q82:Q86)</f>
        <v>81.849999999999994</v>
      </c>
      <c r="J87" s="12">
        <f>Source!BZ74</f>
        <v>70</v>
      </c>
      <c r="K87" s="26">
        <f>SUM(R82:R86)</f>
        <v>3342.37</v>
      </c>
    </row>
    <row r="88" spans="1:35" ht="14.25" x14ac:dyDescent="0.2">
      <c r="A88" s="23"/>
      <c r="B88" s="23"/>
      <c r="C88" s="23" t="s">
        <v>866</v>
      </c>
      <c r="D88" s="24" t="s">
        <v>865</v>
      </c>
      <c r="E88" s="12">
        <f>Source!DO74</f>
        <v>55</v>
      </c>
      <c r="F88" s="26"/>
      <c r="G88" s="25"/>
      <c r="H88" s="12"/>
      <c r="I88" s="26">
        <f>SUM(S82:S87)</f>
        <v>56.27</v>
      </c>
      <c r="J88" s="12">
        <f>Source!CA74</f>
        <v>41</v>
      </c>
      <c r="K88" s="26">
        <f>SUM(T82:T87)</f>
        <v>1957.67</v>
      </c>
    </row>
    <row r="89" spans="1:35" ht="14.25" x14ac:dyDescent="0.2">
      <c r="A89" s="23"/>
      <c r="B89" s="23"/>
      <c r="C89" s="23" t="s">
        <v>867</v>
      </c>
      <c r="D89" s="24" t="s">
        <v>865</v>
      </c>
      <c r="E89" s="12">
        <f>175</f>
        <v>175</v>
      </c>
      <c r="F89" s="26"/>
      <c r="G89" s="25"/>
      <c r="H89" s="12"/>
      <c r="I89" s="26">
        <f>SUM(U82:U88)</f>
        <v>5.57</v>
      </c>
      <c r="J89" s="12">
        <f>160</f>
        <v>160</v>
      </c>
      <c r="K89" s="26">
        <f>SUM(V82:V88)</f>
        <v>237.46</v>
      </c>
    </row>
    <row r="90" spans="1:35" ht="14.25" x14ac:dyDescent="0.2">
      <c r="A90" s="29"/>
      <c r="B90" s="29"/>
      <c r="C90" s="29" t="s">
        <v>868</v>
      </c>
      <c r="D90" s="30" t="s">
        <v>869</v>
      </c>
      <c r="E90" s="31">
        <f>Source!AQ74</f>
        <v>26.56</v>
      </c>
      <c r="F90" s="32"/>
      <c r="G90" s="33" t="str">
        <f>Source!DI74</f>
        <v/>
      </c>
      <c r="H90" s="31">
        <f>Source!AV74</f>
        <v>1</v>
      </c>
      <c r="I90" s="32">
        <f>Source!U74</f>
        <v>9.5615999999999985</v>
      </c>
      <c r="J90" s="31"/>
      <c r="K90" s="32"/>
      <c r="AB90" s="28">
        <f>I90</f>
        <v>9.5615999999999985</v>
      </c>
    </row>
    <row r="91" spans="1:35" ht="15" x14ac:dyDescent="0.25">
      <c r="C91" s="19" t="s">
        <v>870</v>
      </c>
      <c r="H91" s="69">
        <f>I84+I85+I87+I88+I89+0-0-0</f>
        <v>297.56</v>
      </c>
      <c r="I91" s="69"/>
      <c r="J91" s="69">
        <f>K84+K85+K87+K88+K89+0-0-0</f>
        <v>10945.47</v>
      </c>
      <c r="K91" s="69"/>
    </row>
    <row r="92" spans="1:35" ht="15" x14ac:dyDescent="0.25">
      <c r="C92" s="19" t="s">
        <v>871</v>
      </c>
      <c r="H92" s="68">
        <f>0+0</f>
        <v>0</v>
      </c>
      <c r="I92" s="68"/>
      <c r="J92" s="68">
        <f>0+0</f>
        <v>0</v>
      </c>
      <c r="K92" s="68"/>
    </row>
    <row r="93" spans="1:35" ht="15" x14ac:dyDescent="0.25">
      <c r="C93" s="19" t="s">
        <v>872</v>
      </c>
      <c r="H93" s="68">
        <f>I84+I85+I87+I88+I89+0</f>
        <v>297.56</v>
      </c>
      <c r="I93" s="68"/>
      <c r="J93" s="68">
        <f>K84+K85+K87+K88+K89+0</f>
        <v>10945.47</v>
      </c>
      <c r="K93" s="68"/>
      <c r="O93" s="28">
        <f>I84+I85+I87+I88+I89+0</f>
        <v>297.56</v>
      </c>
      <c r="P93" s="28">
        <f>K84+K85+K87+K88+K89+0</f>
        <v>10945.47</v>
      </c>
      <c r="X93">
        <f>IF(Source!BI74&lt;=1,I84+I85+I87+I88+I89-0, 0)</f>
        <v>297.56</v>
      </c>
      <c r="Y93">
        <f>IF(Source!BI74=2,I84+I85+I87+I88+I89-0, 0)</f>
        <v>0</v>
      </c>
      <c r="Z93">
        <f>IF(Source!BI74=3,I84+I85+I87+I88+I89-0, 0)</f>
        <v>0</v>
      </c>
      <c r="AA93">
        <f>IF(Source!BI74=4,I84+I85+I87+I88+I89,0)</f>
        <v>0</v>
      </c>
    </row>
    <row r="96" spans="1:35" ht="15" x14ac:dyDescent="0.25">
      <c r="A96" s="66" t="str">
        <f>CONCATENATE("Итого по подразделу: ",IF(Source!G76&lt;&gt;"Новый подраздел", Source!G76, ""))</f>
        <v>Итого по подразделу: Материалы</v>
      </c>
      <c r="B96" s="66"/>
      <c r="C96" s="66"/>
      <c r="D96" s="66"/>
      <c r="E96" s="66"/>
      <c r="F96" s="66"/>
      <c r="G96" s="66"/>
      <c r="H96" s="68">
        <f>SUM(O68:O95)</f>
        <v>595.12</v>
      </c>
      <c r="I96" s="70"/>
      <c r="J96" s="68">
        <f>SUM(P68:P95)</f>
        <v>21890.94</v>
      </c>
      <c r="K96" s="70"/>
    </row>
    <row r="97" spans="1:35" hidden="1" x14ac:dyDescent="0.2">
      <c r="A97" t="s">
        <v>874</v>
      </c>
      <c r="H97">
        <f>SUM(AC68:AC96)</f>
        <v>0</v>
      </c>
      <c r="J97">
        <f>SUM(AD68:AD96)</f>
        <v>0</v>
      </c>
    </row>
    <row r="98" spans="1:35" hidden="1" x14ac:dyDescent="0.2">
      <c r="A98" t="s">
        <v>875</v>
      </c>
      <c r="H98">
        <f>SUM(AE68:AE97)</f>
        <v>0</v>
      </c>
      <c r="J98">
        <f>SUM(AF68:AF97)</f>
        <v>0</v>
      </c>
    </row>
    <row r="100" spans="1:35" ht="15" x14ac:dyDescent="0.25">
      <c r="A100" s="66" t="str">
        <f>CONCATENATE("Итого по разделу: ",IF(Source!G106&lt;&gt;"Новый раздел", Source!G106, ""))</f>
        <v>Итого по разделу: Помещение ЦОД (412)</v>
      </c>
      <c r="B100" s="66"/>
      <c r="C100" s="66"/>
      <c r="D100" s="66"/>
      <c r="E100" s="66"/>
      <c r="F100" s="66"/>
      <c r="G100" s="66"/>
      <c r="H100" s="68">
        <f>SUM(O36:O99)</f>
        <v>3512.32</v>
      </c>
      <c r="I100" s="70"/>
      <c r="J100" s="68">
        <f>SUM(P36:P99)</f>
        <v>124357.87999999999</v>
      </c>
      <c r="K100" s="70"/>
    </row>
    <row r="101" spans="1:35" hidden="1" x14ac:dyDescent="0.2">
      <c r="A101" t="s">
        <v>874</v>
      </c>
      <c r="H101">
        <f>SUM(AC36:AC100)</f>
        <v>0</v>
      </c>
      <c r="J101">
        <f>SUM(AD36:AD100)</f>
        <v>0</v>
      </c>
    </row>
    <row r="102" spans="1:35" hidden="1" x14ac:dyDescent="0.2">
      <c r="A102" t="s">
        <v>875</v>
      </c>
      <c r="H102">
        <f>SUM(AE36:AE101)</f>
        <v>0</v>
      </c>
      <c r="J102">
        <f>SUM(AF36:AF101)</f>
        <v>0</v>
      </c>
    </row>
    <row r="104" spans="1:35" ht="16.5" x14ac:dyDescent="0.25">
      <c r="A104" s="67" t="str">
        <f>CONCATENATE("Раздел: ",IF(Source!G136&lt;&gt;"Новый раздел", Source!G136, ""))</f>
        <v>Раздел: Помещение кроссовой (4-1)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</row>
    <row r="106" spans="1:35" ht="16.5" x14ac:dyDescent="0.25">
      <c r="A106" s="67" t="str">
        <f>CONCATENATE("Подраздел: ",IF(Source!G140&lt;&gt;"Новый подраздел", Source!G140, ""))</f>
        <v>Подраздел: Оборудование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</row>
    <row r="107" spans="1:35" ht="135" x14ac:dyDescent="0.2">
      <c r="A107" s="23">
        <v>5</v>
      </c>
      <c r="B107" s="23" t="s">
        <v>877</v>
      </c>
      <c r="C107" s="23" t="s">
        <v>876</v>
      </c>
      <c r="D107" s="24" t="str">
        <f>Source!DW145</f>
        <v>1 блок</v>
      </c>
      <c r="E107" s="12">
        <f>Source!I145</f>
        <v>1</v>
      </c>
      <c r="F107" s="26"/>
      <c r="G107" s="25"/>
      <c r="H107" s="12"/>
      <c r="I107" s="26"/>
      <c r="J107" s="12"/>
      <c r="K107" s="26"/>
      <c r="Q107">
        <f>ROUND((Source!DN145/100)*ROUND((ROUND((Source!AF145*Source!AV145*Source!I145),2)),2), 2)</f>
        <v>39.729999999999997</v>
      </c>
      <c r="R107">
        <f>Source!X145</f>
        <v>1527.67</v>
      </c>
      <c r="S107">
        <f>ROUND((Source!DO145/100)*ROUND((ROUND((Source!AF145*Source!AV145*Source!I145),2)),2), 2)</f>
        <v>29.87</v>
      </c>
      <c r="T107">
        <f>Source!Y145</f>
        <v>682.26</v>
      </c>
      <c r="U107">
        <f>ROUND((175/100)*ROUND((ROUND((Source!AE145*Source!AV145*Source!I145),2)),2), 2)</f>
        <v>0.04</v>
      </c>
      <c r="V107">
        <f>ROUND((160/100)*ROUND(ROUND((ROUND((Source!AE145*Source!AV145*Source!I145),2)*Source!BS145),2), 2), 2)</f>
        <v>1.49</v>
      </c>
      <c r="AI107">
        <v>0</v>
      </c>
    </row>
    <row r="108" spans="1:35" ht="14.25" x14ac:dyDescent="0.2">
      <c r="A108" s="23"/>
      <c r="B108" s="23"/>
      <c r="C108" s="23" t="s">
        <v>861</v>
      </c>
      <c r="D108" s="24"/>
      <c r="E108" s="12"/>
      <c r="F108" s="26">
        <f>Source!AO145</f>
        <v>79.45</v>
      </c>
      <c r="G108" s="25" t="str">
        <f>Source!DG145</f>
        <v>)*0,4</v>
      </c>
      <c r="H108" s="12">
        <f>Source!AV145</f>
        <v>1</v>
      </c>
      <c r="I108" s="26">
        <f>ROUND((ROUND((Source!AF145*Source!AV145*Source!I145),2)),2)</f>
        <v>31.78</v>
      </c>
      <c r="J108" s="12">
        <f>IF(Source!BA145&lt;&gt; 0, Source!BA145, 1)</f>
        <v>46.67</v>
      </c>
      <c r="K108" s="26">
        <f>Source!S145</f>
        <v>1483.17</v>
      </c>
      <c r="W108">
        <f>I108</f>
        <v>31.78</v>
      </c>
    </row>
    <row r="109" spans="1:35" ht="14.25" x14ac:dyDescent="0.2">
      <c r="A109" s="23"/>
      <c r="B109" s="23"/>
      <c r="C109" s="23" t="s">
        <v>862</v>
      </c>
      <c r="D109" s="24"/>
      <c r="E109" s="12"/>
      <c r="F109" s="26">
        <f>Source!AM145</f>
        <v>0.89</v>
      </c>
      <c r="G109" s="25" t="str">
        <f>Source!DE145</f>
        <v>)*0,4</v>
      </c>
      <c r="H109" s="12">
        <f>Source!AV145</f>
        <v>1</v>
      </c>
      <c r="I109" s="26">
        <f>(ROUND((ROUND((((Source!ET145*0.4))*Source!AV145*Source!I145),2)),2)+ROUND((ROUND(((Source!AE145-((Source!EU145*0.4)))*Source!AV145*Source!I145),2)),2))</f>
        <v>0.36</v>
      </c>
      <c r="J109" s="12">
        <f>IF(Source!BB145&lt;&gt; 0, Source!BB145, 1)</f>
        <v>11.39</v>
      </c>
      <c r="K109" s="26">
        <f>Source!Q145</f>
        <v>4.0999999999999996</v>
      </c>
    </row>
    <row r="110" spans="1:35" ht="14.25" x14ac:dyDescent="0.2">
      <c r="A110" s="23"/>
      <c r="B110" s="23"/>
      <c r="C110" s="23" t="s">
        <v>863</v>
      </c>
      <c r="D110" s="24"/>
      <c r="E110" s="12"/>
      <c r="F110" s="26">
        <f>Source!AN145</f>
        <v>0.05</v>
      </c>
      <c r="G110" s="25" t="str">
        <f>Source!DF145</f>
        <v>)*0,4</v>
      </c>
      <c r="H110" s="12">
        <f>Source!AV145</f>
        <v>1</v>
      </c>
      <c r="I110" s="27">
        <f>ROUND((ROUND((Source!AE145*Source!AV145*Source!I145),2)),2)</f>
        <v>0.02</v>
      </c>
      <c r="J110" s="12">
        <f>IF(Source!BS145&lt;&gt; 0, Source!BS145, 1)</f>
        <v>46.67</v>
      </c>
      <c r="K110" s="27">
        <f>Source!R145</f>
        <v>0.93</v>
      </c>
      <c r="W110">
        <f>I110</f>
        <v>0.02</v>
      </c>
    </row>
    <row r="111" spans="1:35" ht="14.25" x14ac:dyDescent="0.2">
      <c r="A111" s="23"/>
      <c r="B111" s="23"/>
      <c r="C111" s="23" t="s">
        <v>864</v>
      </c>
      <c r="D111" s="24" t="s">
        <v>865</v>
      </c>
      <c r="E111" s="12">
        <f>Source!DN145</f>
        <v>125</v>
      </c>
      <c r="F111" s="26"/>
      <c r="G111" s="25"/>
      <c r="H111" s="12"/>
      <c r="I111" s="26">
        <f>SUM(Q107:Q110)</f>
        <v>39.729999999999997</v>
      </c>
      <c r="J111" s="12">
        <f>Source!BZ145</f>
        <v>103</v>
      </c>
      <c r="K111" s="26">
        <f>SUM(R107:R110)</f>
        <v>1527.67</v>
      </c>
    </row>
    <row r="112" spans="1:35" ht="14.25" x14ac:dyDescent="0.2">
      <c r="A112" s="23"/>
      <c r="B112" s="23"/>
      <c r="C112" s="23" t="s">
        <v>866</v>
      </c>
      <c r="D112" s="24" t="s">
        <v>865</v>
      </c>
      <c r="E112" s="12">
        <f>Source!DO145</f>
        <v>94</v>
      </c>
      <c r="F112" s="26"/>
      <c r="G112" s="25"/>
      <c r="H112" s="12"/>
      <c r="I112" s="26">
        <f>SUM(S107:S111)</f>
        <v>29.87</v>
      </c>
      <c r="J112" s="12">
        <f>Source!CA145</f>
        <v>46</v>
      </c>
      <c r="K112" s="26">
        <f>SUM(T107:T111)</f>
        <v>682.26</v>
      </c>
    </row>
    <row r="113" spans="1:35" ht="14.25" x14ac:dyDescent="0.2">
      <c r="A113" s="23"/>
      <c r="B113" s="23"/>
      <c r="C113" s="23" t="s">
        <v>867</v>
      </c>
      <c r="D113" s="24" t="s">
        <v>865</v>
      </c>
      <c r="E113" s="12">
        <f>175</f>
        <v>175</v>
      </c>
      <c r="F113" s="26"/>
      <c r="G113" s="25"/>
      <c r="H113" s="12"/>
      <c r="I113" s="26">
        <f>SUM(U107:U112)</f>
        <v>0.04</v>
      </c>
      <c r="J113" s="12">
        <f>160</f>
        <v>160</v>
      </c>
      <c r="K113" s="26">
        <f>SUM(V107:V112)</f>
        <v>1.49</v>
      </c>
    </row>
    <row r="114" spans="1:35" ht="14.25" x14ac:dyDescent="0.2">
      <c r="A114" s="29"/>
      <c r="B114" s="29"/>
      <c r="C114" s="29" t="s">
        <v>868</v>
      </c>
      <c r="D114" s="30" t="s">
        <v>869</v>
      </c>
      <c r="E114" s="31">
        <f>Source!AQ145</f>
        <v>6.14</v>
      </c>
      <c r="F114" s="32"/>
      <c r="G114" s="33" t="str">
        <f>Source!DI145</f>
        <v>)*0,4</v>
      </c>
      <c r="H114" s="31">
        <f>Source!AV145</f>
        <v>1</v>
      </c>
      <c r="I114" s="32">
        <f>Source!U145</f>
        <v>2.456</v>
      </c>
      <c r="J114" s="31"/>
      <c r="K114" s="32"/>
      <c r="AB114" s="28">
        <f>I114</f>
        <v>2.456</v>
      </c>
    </row>
    <row r="115" spans="1:35" ht="15" x14ac:dyDescent="0.25">
      <c r="C115" s="19" t="s">
        <v>870</v>
      </c>
      <c r="H115" s="69">
        <f>I108+I109+I111+I112+I113+0-0-0</f>
        <v>101.78000000000002</v>
      </c>
      <c r="I115" s="69"/>
      <c r="J115" s="69">
        <f>K108+K109+K111+K112+K113+0-0-0</f>
        <v>3698.6899999999996</v>
      </c>
      <c r="K115" s="69"/>
    </row>
    <row r="116" spans="1:35" ht="15" x14ac:dyDescent="0.25">
      <c r="C116" s="19" t="s">
        <v>871</v>
      </c>
      <c r="H116" s="68">
        <f>0+0</f>
        <v>0</v>
      </c>
      <c r="I116" s="68"/>
      <c r="J116" s="68">
        <f>0+0</f>
        <v>0</v>
      </c>
      <c r="K116" s="68"/>
    </row>
    <row r="117" spans="1:35" ht="15" x14ac:dyDescent="0.25">
      <c r="C117" s="19" t="s">
        <v>872</v>
      </c>
      <c r="H117" s="68">
        <f>I108+I109+I111+I112+I113+0</f>
        <v>101.78000000000002</v>
      </c>
      <c r="I117" s="68"/>
      <c r="J117" s="68">
        <f>K108+K109+K111+K112+K113+0</f>
        <v>3698.6899999999996</v>
      </c>
      <c r="K117" s="68"/>
      <c r="O117" s="28">
        <f>I108+I109+I111+I112+I113+0</f>
        <v>101.78000000000002</v>
      </c>
      <c r="P117" s="28">
        <f>K108+K109+K111+K112+K113+0</f>
        <v>3698.6899999999996</v>
      </c>
      <c r="X117">
        <f>IF(Source!BI145&lt;=1,I108+I109+I111+I112+I113-0, 0)</f>
        <v>101.78000000000002</v>
      </c>
      <c r="Y117">
        <f>IF(Source!BI145=2,I108+I109+I111+I112+I113-0, 0)</f>
        <v>0</v>
      </c>
      <c r="Z117">
        <f>IF(Source!BI145=3,I108+I109+I111+I112+I113-0, 0)</f>
        <v>0</v>
      </c>
      <c r="AA117">
        <f>IF(Source!BI145=4,I108+I109+I111+I112+I113,0)</f>
        <v>0</v>
      </c>
    </row>
    <row r="119" spans="1:35" ht="135" x14ac:dyDescent="0.2">
      <c r="A119" s="23">
        <v>6</v>
      </c>
      <c r="B119" s="23" t="s">
        <v>879</v>
      </c>
      <c r="C119" s="23" t="s">
        <v>878</v>
      </c>
      <c r="D119" s="24" t="str">
        <f>Source!DW147</f>
        <v>1 блок</v>
      </c>
      <c r="E119" s="12">
        <f>Source!I147</f>
        <v>1</v>
      </c>
      <c r="F119" s="26"/>
      <c r="G119" s="25"/>
      <c r="H119" s="12"/>
      <c r="I119" s="26"/>
      <c r="J119" s="12"/>
      <c r="K119" s="26"/>
      <c r="Q119">
        <f>ROUND((Source!DN147/100)*ROUND((ROUND((Source!AF147*Source!AV147*Source!I147),2)),2), 2)</f>
        <v>5.53</v>
      </c>
      <c r="R119">
        <f>Source!X147</f>
        <v>212.47</v>
      </c>
      <c r="S119">
        <f>ROUND((Source!DO147/100)*ROUND((ROUND((Source!AF147*Source!AV147*Source!I147),2)),2), 2)</f>
        <v>4.1500000000000004</v>
      </c>
      <c r="T119">
        <f>Source!Y147</f>
        <v>94.89</v>
      </c>
      <c r="U119">
        <f>ROUND((175/100)*ROUND((ROUND((Source!AE147*Source!AV147*Source!I147),2)),2), 2)</f>
        <v>0.04</v>
      </c>
      <c r="V119">
        <f>ROUND((160/100)*ROUND(ROUND((ROUND((Source!AE147*Source!AV147*Source!I147),2)*Source!BS147),2), 2), 2)</f>
        <v>1.49</v>
      </c>
      <c r="AI119">
        <v>0</v>
      </c>
    </row>
    <row r="120" spans="1:35" ht="14.25" x14ac:dyDescent="0.2">
      <c r="A120" s="23"/>
      <c r="B120" s="23"/>
      <c r="C120" s="23" t="s">
        <v>861</v>
      </c>
      <c r="D120" s="24"/>
      <c r="E120" s="12"/>
      <c r="F120" s="26">
        <f>Source!AO147</f>
        <v>11.06</v>
      </c>
      <c r="G120" s="25" t="str">
        <f>Source!DG147</f>
        <v>)*0,4</v>
      </c>
      <c r="H120" s="12">
        <f>Source!AV147</f>
        <v>1</v>
      </c>
      <c r="I120" s="26">
        <f>ROUND((ROUND((Source!AF147*Source!AV147*Source!I147),2)),2)</f>
        <v>4.42</v>
      </c>
      <c r="J120" s="12">
        <f>IF(Source!BA147&lt;&gt; 0, Source!BA147, 1)</f>
        <v>46.67</v>
      </c>
      <c r="K120" s="26">
        <f>Source!S147</f>
        <v>206.28</v>
      </c>
      <c r="W120">
        <f>I120</f>
        <v>4.42</v>
      </c>
    </row>
    <row r="121" spans="1:35" ht="14.25" x14ac:dyDescent="0.2">
      <c r="A121" s="23"/>
      <c r="B121" s="23"/>
      <c r="C121" s="23" t="s">
        <v>862</v>
      </c>
      <c r="D121" s="24"/>
      <c r="E121" s="12"/>
      <c r="F121" s="26">
        <f>Source!AM147</f>
        <v>0.65</v>
      </c>
      <c r="G121" s="25" t="str">
        <f>Source!DE147</f>
        <v>)*0,4</v>
      </c>
      <c r="H121" s="12">
        <f>Source!AV147</f>
        <v>1</v>
      </c>
      <c r="I121" s="26">
        <f>(ROUND((ROUND((((Source!ET147*0.4))*Source!AV147*Source!I147),2)),2)+ROUND((ROUND(((Source!AE147-((Source!EU147*0.4)))*Source!AV147*Source!I147),2)),2))</f>
        <v>0.26</v>
      </c>
      <c r="J121" s="12">
        <f>IF(Source!BB147&lt;&gt; 0, Source!BB147, 1)</f>
        <v>12.35</v>
      </c>
      <c r="K121" s="26">
        <f>Source!Q147</f>
        <v>3.21</v>
      </c>
    </row>
    <row r="122" spans="1:35" ht="14.25" x14ac:dyDescent="0.2">
      <c r="A122" s="23"/>
      <c r="B122" s="23"/>
      <c r="C122" s="23" t="s">
        <v>863</v>
      </c>
      <c r="D122" s="24"/>
      <c r="E122" s="12"/>
      <c r="F122" s="26">
        <f>Source!AN147</f>
        <v>0.06</v>
      </c>
      <c r="G122" s="25" t="str">
        <f>Source!DF147</f>
        <v>)*0,4</v>
      </c>
      <c r="H122" s="12">
        <f>Source!AV147</f>
        <v>1</v>
      </c>
      <c r="I122" s="27">
        <f>ROUND((ROUND((Source!AE147*Source!AV147*Source!I147),2)),2)</f>
        <v>0.02</v>
      </c>
      <c r="J122" s="12">
        <f>IF(Source!BS147&lt;&gt; 0, Source!BS147, 1)</f>
        <v>46.67</v>
      </c>
      <c r="K122" s="27">
        <f>Source!R147</f>
        <v>0.93</v>
      </c>
      <c r="W122">
        <f>I122</f>
        <v>0.02</v>
      </c>
    </row>
    <row r="123" spans="1:35" ht="14.25" x14ac:dyDescent="0.2">
      <c r="A123" s="23"/>
      <c r="B123" s="23"/>
      <c r="C123" s="23" t="s">
        <v>864</v>
      </c>
      <c r="D123" s="24" t="s">
        <v>865</v>
      </c>
      <c r="E123" s="12">
        <f>Source!DN147</f>
        <v>125</v>
      </c>
      <c r="F123" s="26"/>
      <c r="G123" s="25"/>
      <c r="H123" s="12"/>
      <c r="I123" s="26">
        <f>SUM(Q119:Q122)</f>
        <v>5.53</v>
      </c>
      <c r="J123" s="12">
        <f>Source!BZ147</f>
        <v>103</v>
      </c>
      <c r="K123" s="26">
        <f>SUM(R119:R122)</f>
        <v>212.47</v>
      </c>
    </row>
    <row r="124" spans="1:35" ht="14.25" x14ac:dyDescent="0.2">
      <c r="A124" s="23"/>
      <c r="B124" s="23"/>
      <c r="C124" s="23" t="s">
        <v>866</v>
      </c>
      <c r="D124" s="24" t="s">
        <v>865</v>
      </c>
      <c r="E124" s="12">
        <f>Source!DO147</f>
        <v>94</v>
      </c>
      <c r="F124" s="26"/>
      <c r="G124" s="25"/>
      <c r="H124" s="12"/>
      <c r="I124" s="26">
        <f>SUM(S119:S123)</f>
        <v>4.1500000000000004</v>
      </c>
      <c r="J124" s="12">
        <f>Source!CA147</f>
        <v>46</v>
      </c>
      <c r="K124" s="26">
        <f>SUM(T119:T123)</f>
        <v>94.89</v>
      </c>
    </row>
    <row r="125" spans="1:35" ht="14.25" x14ac:dyDescent="0.2">
      <c r="A125" s="23"/>
      <c r="B125" s="23"/>
      <c r="C125" s="23" t="s">
        <v>867</v>
      </c>
      <c r="D125" s="24" t="s">
        <v>865</v>
      </c>
      <c r="E125" s="12">
        <f>175</f>
        <v>175</v>
      </c>
      <c r="F125" s="26"/>
      <c r="G125" s="25"/>
      <c r="H125" s="12"/>
      <c r="I125" s="26">
        <f>SUM(U119:U124)</f>
        <v>0.04</v>
      </c>
      <c r="J125" s="12">
        <f>160</f>
        <v>160</v>
      </c>
      <c r="K125" s="26">
        <f>SUM(V119:V124)</f>
        <v>1.49</v>
      </c>
    </row>
    <row r="126" spans="1:35" ht="14.25" x14ac:dyDescent="0.2">
      <c r="A126" s="29"/>
      <c r="B126" s="29"/>
      <c r="C126" s="29" t="s">
        <v>868</v>
      </c>
      <c r="D126" s="30" t="s">
        <v>869</v>
      </c>
      <c r="E126" s="31">
        <f>Source!AQ147</f>
        <v>0.82</v>
      </c>
      <c r="F126" s="32"/>
      <c r="G126" s="33" t="str">
        <f>Source!DI147</f>
        <v>)*0,4</v>
      </c>
      <c r="H126" s="31">
        <f>Source!AV147</f>
        <v>1</v>
      </c>
      <c r="I126" s="32">
        <f>Source!U147</f>
        <v>0.32800000000000001</v>
      </c>
      <c r="J126" s="31"/>
      <c r="K126" s="32"/>
      <c r="AB126" s="28">
        <f>I126</f>
        <v>0.32800000000000001</v>
      </c>
    </row>
    <row r="127" spans="1:35" ht="15" x14ac:dyDescent="0.25">
      <c r="C127" s="19" t="s">
        <v>870</v>
      </c>
      <c r="H127" s="69">
        <f>I120+I121+I123+I124+I125+0-0-0</f>
        <v>14.4</v>
      </c>
      <c r="I127" s="69"/>
      <c r="J127" s="69">
        <f>K120+K121+K123+K124+K125+0-0-0</f>
        <v>518.34</v>
      </c>
      <c r="K127" s="69"/>
    </row>
    <row r="128" spans="1:35" ht="15" x14ac:dyDescent="0.25">
      <c r="C128" s="19" t="s">
        <v>871</v>
      </c>
      <c r="H128" s="68">
        <f>0+0</f>
        <v>0</v>
      </c>
      <c r="I128" s="68"/>
      <c r="J128" s="68">
        <f>0+0</f>
        <v>0</v>
      </c>
      <c r="K128" s="68"/>
    </row>
    <row r="129" spans="1:35" ht="15" x14ac:dyDescent="0.25">
      <c r="C129" s="19" t="s">
        <v>872</v>
      </c>
      <c r="H129" s="68">
        <f>I120+I121+I123+I124+I125+0</f>
        <v>14.4</v>
      </c>
      <c r="I129" s="68"/>
      <c r="J129" s="68">
        <f>K120+K121+K123+K124+K125+0</f>
        <v>518.34</v>
      </c>
      <c r="K129" s="68"/>
      <c r="O129" s="28">
        <f>I120+I121+I123+I124+I125+0</f>
        <v>14.4</v>
      </c>
      <c r="P129" s="28">
        <f>K120+K121+K123+K124+K125+0</f>
        <v>518.34</v>
      </c>
      <c r="X129">
        <f>IF(Source!BI147&lt;=1,I120+I121+I123+I124+I125-0, 0)</f>
        <v>14.4</v>
      </c>
      <c r="Y129">
        <f>IF(Source!BI147=2,I120+I121+I123+I124+I125-0, 0)</f>
        <v>0</v>
      </c>
      <c r="Z129">
        <f>IF(Source!BI147=3,I120+I121+I123+I124+I125-0, 0)</f>
        <v>0</v>
      </c>
      <c r="AA129">
        <f>IF(Source!BI147=4,I120+I121+I123+I124+I125,0)</f>
        <v>0</v>
      </c>
    </row>
    <row r="131" spans="1:35" ht="135" x14ac:dyDescent="0.2">
      <c r="A131" s="23">
        <v>7</v>
      </c>
      <c r="B131" s="23" t="s">
        <v>881</v>
      </c>
      <c r="C131" s="23" t="s">
        <v>880</v>
      </c>
      <c r="D131" s="24" t="str">
        <f>Source!DW149</f>
        <v>1 блок</v>
      </c>
      <c r="E131" s="12">
        <f>Source!I149</f>
        <v>1</v>
      </c>
      <c r="F131" s="26"/>
      <c r="G131" s="25"/>
      <c r="H131" s="12"/>
      <c r="I131" s="26"/>
      <c r="J131" s="12"/>
      <c r="K131" s="26"/>
      <c r="Q131">
        <f>ROUND((Source!DN149/100)*ROUND((ROUND((Source!AF149*Source!AV149*Source!I149),2)),2), 2)</f>
        <v>45.26</v>
      </c>
      <c r="R131">
        <f>Source!X149</f>
        <v>1740.62</v>
      </c>
      <c r="S131">
        <f>ROUND((Source!DO149/100)*ROUND((ROUND((Source!AF149*Source!AV149*Source!I149),2)),2), 2)</f>
        <v>34.04</v>
      </c>
      <c r="T131">
        <f>Source!Y149</f>
        <v>777.36</v>
      </c>
      <c r="U131">
        <f>ROUND((175/100)*ROUND((ROUND((Source!AE149*Source!AV149*Source!I149),2)),2), 2)</f>
        <v>0.04</v>
      </c>
      <c r="V131">
        <f>ROUND((160/100)*ROUND(ROUND((ROUND((Source!AE149*Source!AV149*Source!I149),2)*Source!BS149),2), 2), 2)</f>
        <v>1.49</v>
      </c>
      <c r="AI131">
        <v>0</v>
      </c>
    </row>
    <row r="132" spans="1:35" ht="14.25" x14ac:dyDescent="0.2">
      <c r="A132" s="23"/>
      <c r="B132" s="23"/>
      <c r="C132" s="23" t="s">
        <v>861</v>
      </c>
      <c r="D132" s="24"/>
      <c r="E132" s="12"/>
      <c r="F132" s="26">
        <f>Source!AO149</f>
        <v>90.52</v>
      </c>
      <c r="G132" s="25" t="str">
        <f>Source!DG149</f>
        <v>*0,4</v>
      </c>
      <c r="H132" s="12">
        <f>Source!AV149</f>
        <v>1</v>
      </c>
      <c r="I132" s="26">
        <f>ROUND((ROUND((Source!AF149*Source!AV149*Source!I149),2)),2)</f>
        <v>36.21</v>
      </c>
      <c r="J132" s="12">
        <f>IF(Source!BA149&lt;&gt; 0, Source!BA149, 1)</f>
        <v>46.67</v>
      </c>
      <c r="K132" s="26">
        <f>Source!S149</f>
        <v>1689.92</v>
      </c>
      <c r="W132">
        <f>I132</f>
        <v>36.21</v>
      </c>
    </row>
    <row r="133" spans="1:35" ht="14.25" x14ac:dyDescent="0.2">
      <c r="A133" s="23"/>
      <c r="B133" s="23"/>
      <c r="C133" s="23" t="s">
        <v>862</v>
      </c>
      <c r="D133" s="24"/>
      <c r="E133" s="12"/>
      <c r="F133" s="26">
        <f>Source!AM149</f>
        <v>0.89</v>
      </c>
      <c r="G133" s="25" t="str">
        <f>Source!DE149</f>
        <v>*0,4</v>
      </c>
      <c r="H133" s="12">
        <f>Source!AV149</f>
        <v>1</v>
      </c>
      <c r="I133" s="26">
        <f>(ROUND((ROUND((((Source!ET149*0.4))*Source!AV149*Source!I149),2)),2)+ROUND((ROUND(((Source!AE149-((Source!EU149*0.4)))*Source!AV149*Source!I149),2)),2))</f>
        <v>0.36</v>
      </c>
      <c r="J133" s="12">
        <f>IF(Source!BB149&lt;&gt; 0, Source!BB149, 1)</f>
        <v>11.39</v>
      </c>
      <c r="K133" s="26">
        <f>Source!Q149</f>
        <v>4.0999999999999996</v>
      </c>
    </row>
    <row r="134" spans="1:35" ht="14.25" x14ac:dyDescent="0.2">
      <c r="A134" s="23"/>
      <c r="B134" s="23"/>
      <c r="C134" s="23" t="s">
        <v>863</v>
      </c>
      <c r="D134" s="24"/>
      <c r="E134" s="12"/>
      <c r="F134" s="26">
        <f>Source!AN149</f>
        <v>0.05</v>
      </c>
      <c r="G134" s="25" t="str">
        <f>Source!DF149</f>
        <v>*0,4</v>
      </c>
      <c r="H134" s="12">
        <f>Source!AV149</f>
        <v>1</v>
      </c>
      <c r="I134" s="27">
        <f>ROUND((ROUND((Source!AE149*Source!AV149*Source!I149),2)),2)</f>
        <v>0.02</v>
      </c>
      <c r="J134" s="12">
        <f>IF(Source!BS149&lt;&gt; 0, Source!BS149, 1)</f>
        <v>46.67</v>
      </c>
      <c r="K134" s="27">
        <f>Source!R149</f>
        <v>0.93</v>
      </c>
      <c r="W134">
        <f>I134</f>
        <v>0.02</v>
      </c>
    </row>
    <row r="135" spans="1:35" ht="14.25" x14ac:dyDescent="0.2">
      <c r="A135" s="23"/>
      <c r="B135" s="23"/>
      <c r="C135" s="23" t="s">
        <v>864</v>
      </c>
      <c r="D135" s="24" t="s">
        <v>865</v>
      </c>
      <c r="E135" s="12">
        <f>Source!DN149</f>
        <v>125</v>
      </c>
      <c r="F135" s="26"/>
      <c r="G135" s="25"/>
      <c r="H135" s="12"/>
      <c r="I135" s="26">
        <f>SUM(Q131:Q134)</f>
        <v>45.26</v>
      </c>
      <c r="J135" s="12">
        <f>Source!BZ149</f>
        <v>103</v>
      </c>
      <c r="K135" s="26">
        <f>SUM(R131:R134)</f>
        <v>1740.62</v>
      </c>
    </row>
    <row r="136" spans="1:35" ht="14.25" x14ac:dyDescent="0.2">
      <c r="A136" s="23"/>
      <c r="B136" s="23"/>
      <c r="C136" s="23" t="s">
        <v>866</v>
      </c>
      <c r="D136" s="24" t="s">
        <v>865</v>
      </c>
      <c r="E136" s="12">
        <f>Source!DO149</f>
        <v>94</v>
      </c>
      <c r="F136" s="26"/>
      <c r="G136" s="25"/>
      <c r="H136" s="12"/>
      <c r="I136" s="26">
        <f>SUM(S131:S135)</f>
        <v>34.04</v>
      </c>
      <c r="J136" s="12">
        <f>Source!CA149</f>
        <v>46</v>
      </c>
      <c r="K136" s="26">
        <f>SUM(T131:T135)</f>
        <v>777.36</v>
      </c>
    </row>
    <row r="137" spans="1:35" ht="14.25" x14ac:dyDescent="0.2">
      <c r="A137" s="23"/>
      <c r="B137" s="23"/>
      <c r="C137" s="23" t="s">
        <v>867</v>
      </c>
      <c r="D137" s="24" t="s">
        <v>865</v>
      </c>
      <c r="E137" s="12">
        <f>175</f>
        <v>175</v>
      </c>
      <c r="F137" s="26"/>
      <c r="G137" s="25"/>
      <c r="H137" s="12"/>
      <c r="I137" s="26">
        <f>SUM(U131:U136)</f>
        <v>0.04</v>
      </c>
      <c r="J137" s="12">
        <f>160</f>
        <v>160</v>
      </c>
      <c r="K137" s="26">
        <f>SUM(V131:V136)</f>
        <v>1.49</v>
      </c>
    </row>
    <row r="138" spans="1:35" ht="14.25" x14ac:dyDescent="0.2">
      <c r="A138" s="29"/>
      <c r="B138" s="29"/>
      <c r="C138" s="29" t="s">
        <v>868</v>
      </c>
      <c r="D138" s="30" t="s">
        <v>869</v>
      </c>
      <c r="E138" s="31">
        <f>Source!AQ149</f>
        <v>7</v>
      </c>
      <c r="F138" s="32"/>
      <c r="G138" s="33" t="str">
        <f>Source!DI149</f>
        <v>*0,4</v>
      </c>
      <c r="H138" s="31">
        <f>Source!AV149</f>
        <v>1</v>
      </c>
      <c r="I138" s="32">
        <f>Source!U149</f>
        <v>2.8000000000000003</v>
      </c>
      <c r="J138" s="31"/>
      <c r="K138" s="32"/>
      <c r="AB138" s="28">
        <f>I138</f>
        <v>2.8000000000000003</v>
      </c>
    </row>
    <row r="139" spans="1:35" ht="15" x14ac:dyDescent="0.25">
      <c r="C139" s="19" t="s">
        <v>870</v>
      </c>
      <c r="H139" s="69">
        <f>I132+I133+I135+I136+I137+0-0-0</f>
        <v>115.91000000000001</v>
      </c>
      <c r="I139" s="69"/>
      <c r="J139" s="69">
        <f>K132+K133+K135+K136+K137+0-0-0</f>
        <v>4213.49</v>
      </c>
      <c r="K139" s="69"/>
    </row>
    <row r="140" spans="1:35" ht="15" x14ac:dyDescent="0.25">
      <c r="C140" s="19" t="s">
        <v>871</v>
      </c>
      <c r="H140" s="68">
        <f>0+0</f>
        <v>0</v>
      </c>
      <c r="I140" s="68"/>
      <c r="J140" s="68">
        <f>0+0</f>
        <v>0</v>
      </c>
      <c r="K140" s="68"/>
    </row>
    <row r="141" spans="1:35" ht="15" x14ac:dyDescent="0.25">
      <c r="C141" s="19" t="s">
        <v>872</v>
      </c>
      <c r="H141" s="68">
        <f>I132+I133+I135+I136+I137+0</f>
        <v>115.91000000000001</v>
      </c>
      <c r="I141" s="68"/>
      <c r="J141" s="68">
        <f>K132+K133+K135+K136+K137+0</f>
        <v>4213.49</v>
      </c>
      <c r="K141" s="68"/>
      <c r="O141" s="28">
        <f>I132+I133+I135+I136+I137+0</f>
        <v>115.91000000000001</v>
      </c>
      <c r="P141" s="28">
        <f>K132+K133+K135+K136+K137+0</f>
        <v>4213.49</v>
      </c>
      <c r="X141">
        <f>IF(Source!BI149&lt;=1,I132+I133+I135+I136+I137-0, 0)</f>
        <v>115.91000000000001</v>
      </c>
      <c r="Y141">
        <f>IF(Source!BI149=2,I132+I133+I135+I136+I137-0, 0)</f>
        <v>0</v>
      </c>
      <c r="Z141">
        <f>IF(Source!BI149=3,I132+I133+I135+I136+I137-0, 0)</f>
        <v>0</v>
      </c>
      <c r="AA141">
        <f>IF(Source!BI149=4,I132+I133+I135+I136+I137,0)</f>
        <v>0</v>
      </c>
    </row>
    <row r="143" spans="1:35" ht="135" x14ac:dyDescent="0.2">
      <c r="A143" s="23">
        <v>8</v>
      </c>
      <c r="B143" s="23" t="s">
        <v>883</v>
      </c>
      <c r="C143" s="23" t="s">
        <v>882</v>
      </c>
      <c r="D143" s="24" t="str">
        <f>Source!DW151</f>
        <v>1 блок</v>
      </c>
      <c r="E143" s="12">
        <f>Source!I151</f>
        <v>1</v>
      </c>
      <c r="F143" s="26"/>
      <c r="G143" s="25"/>
      <c r="H143" s="12"/>
      <c r="I143" s="26"/>
      <c r="J143" s="12"/>
      <c r="K143" s="26"/>
      <c r="Q143">
        <f>ROUND((Source!DN151/100)*ROUND((ROUND((Source!AF151*Source!AV151*Source!I151),2)),2), 2)</f>
        <v>5.85</v>
      </c>
      <c r="R143">
        <f>Source!X151</f>
        <v>224.97</v>
      </c>
      <c r="S143">
        <f>ROUND((Source!DO151/100)*ROUND((ROUND((Source!AF151*Source!AV151*Source!I151),2)),2), 2)</f>
        <v>4.4000000000000004</v>
      </c>
      <c r="T143">
        <f>Source!Y151</f>
        <v>100.47</v>
      </c>
      <c r="U143">
        <f>ROUND((175/100)*ROUND((ROUND((Source!AE151*Source!AV151*Source!I151),2)),2), 2)</f>
        <v>0.05</v>
      </c>
      <c r="V143">
        <f>ROUND((160/100)*ROUND(ROUND((ROUND((Source!AE151*Source!AV151*Source!I151),2)*Source!BS151),2), 2), 2)</f>
        <v>2.2400000000000002</v>
      </c>
      <c r="AI143">
        <v>0</v>
      </c>
    </row>
    <row r="144" spans="1:35" ht="14.25" x14ac:dyDescent="0.2">
      <c r="A144" s="23"/>
      <c r="B144" s="23"/>
      <c r="C144" s="23" t="s">
        <v>861</v>
      </c>
      <c r="D144" s="24"/>
      <c r="E144" s="12"/>
      <c r="F144" s="26">
        <f>Source!AO151</f>
        <v>11.7</v>
      </c>
      <c r="G144" s="25" t="str">
        <f>Source!DG151</f>
        <v>*0,4</v>
      </c>
      <c r="H144" s="12">
        <f>Source!AV151</f>
        <v>1</v>
      </c>
      <c r="I144" s="26">
        <f>ROUND((ROUND((Source!AF151*Source!AV151*Source!I151),2)),2)</f>
        <v>4.68</v>
      </c>
      <c r="J144" s="12">
        <f>IF(Source!BA151&lt;&gt; 0, Source!BA151, 1)</f>
        <v>46.67</v>
      </c>
      <c r="K144" s="26">
        <f>Source!S151</f>
        <v>218.42</v>
      </c>
      <c r="W144">
        <f>I144</f>
        <v>4.68</v>
      </c>
    </row>
    <row r="145" spans="1:28" ht="14.25" x14ac:dyDescent="0.2">
      <c r="A145" s="23"/>
      <c r="B145" s="23"/>
      <c r="C145" s="23" t="s">
        <v>862</v>
      </c>
      <c r="D145" s="24"/>
      <c r="E145" s="12"/>
      <c r="F145" s="26">
        <f>Source!AM151</f>
        <v>0.73</v>
      </c>
      <c r="G145" s="25" t="str">
        <f>Source!DE151</f>
        <v>*0,4</v>
      </c>
      <c r="H145" s="12">
        <f>Source!AV151</f>
        <v>1</v>
      </c>
      <c r="I145" s="26">
        <f>(ROUND((ROUND((((Source!ET151*0.4))*Source!AV151*Source!I151),2)),2)+ROUND((ROUND(((Source!AE151-((Source!EU151*0.4)))*Source!AV151*Source!I151),2)),2))</f>
        <v>0.28999999999999998</v>
      </c>
      <c r="J145" s="12">
        <f>IF(Source!BB151&lt;&gt; 0, Source!BB151, 1)</f>
        <v>12.71</v>
      </c>
      <c r="K145" s="26">
        <f>Source!Q151</f>
        <v>3.69</v>
      </c>
    </row>
    <row r="146" spans="1:28" ht="14.25" x14ac:dyDescent="0.2">
      <c r="A146" s="23"/>
      <c r="B146" s="23"/>
      <c r="C146" s="23" t="s">
        <v>863</v>
      </c>
      <c r="D146" s="24"/>
      <c r="E146" s="12"/>
      <c r="F146" s="26">
        <f>Source!AN151</f>
        <v>7.0000000000000007E-2</v>
      </c>
      <c r="G146" s="25" t="str">
        <f>Source!DF151</f>
        <v>*0,4</v>
      </c>
      <c r="H146" s="12">
        <f>Source!AV151</f>
        <v>1</v>
      </c>
      <c r="I146" s="27">
        <f>ROUND((ROUND((Source!AE151*Source!AV151*Source!I151),2)),2)</f>
        <v>0.03</v>
      </c>
      <c r="J146" s="12">
        <f>IF(Source!BS151&lt;&gt; 0, Source!BS151, 1)</f>
        <v>46.67</v>
      </c>
      <c r="K146" s="27">
        <f>Source!R151</f>
        <v>1.4</v>
      </c>
      <c r="W146">
        <f>I146</f>
        <v>0.03</v>
      </c>
    </row>
    <row r="147" spans="1:28" ht="14.25" x14ac:dyDescent="0.2">
      <c r="A147" s="23"/>
      <c r="B147" s="23"/>
      <c r="C147" s="23" t="s">
        <v>864</v>
      </c>
      <c r="D147" s="24" t="s">
        <v>865</v>
      </c>
      <c r="E147" s="12">
        <f>Source!DN151</f>
        <v>125</v>
      </c>
      <c r="F147" s="26"/>
      <c r="G147" s="25"/>
      <c r="H147" s="12"/>
      <c r="I147" s="26">
        <f>SUM(Q143:Q146)</f>
        <v>5.85</v>
      </c>
      <c r="J147" s="12">
        <f>Source!BZ151</f>
        <v>103</v>
      </c>
      <c r="K147" s="26">
        <f>SUM(R143:R146)</f>
        <v>224.97</v>
      </c>
    </row>
    <row r="148" spans="1:28" ht="14.25" x14ac:dyDescent="0.2">
      <c r="A148" s="23"/>
      <c r="B148" s="23"/>
      <c r="C148" s="23" t="s">
        <v>866</v>
      </c>
      <c r="D148" s="24" t="s">
        <v>865</v>
      </c>
      <c r="E148" s="12">
        <f>Source!DO151</f>
        <v>94</v>
      </c>
      <c r="F148" s="26"/>
      <c r="G148" s="25"/>
      <c r="H148" s="12"/>
      <c r="I148" s="26">
        <f>SUM(S143:S147)</f>
        <v>4.4000000000000004</v>
      </c>
      <c r="J148" s="12">
        <f>Source!CA151</f>
        <v>46</v>
      </c>
      <c r="K148" s="26">
        <f>SUM(T143:T147)</f>
        <v>100.47</v>
      </c>
    </row>
    <row r="149" spans="1:28" ht="14.25" x14ac:dyDescent="0.2">
      <c r="A149" s="23"/>
      <c r="B149" s="23"/>
      <c r="C149" s="23" t="s">
        <v>867</v>
      </c>
      <c r="D149" s="24" t="s">
        <v>865</v>
      </c>
      <c r="E149" s="12">
        <f>175</f>
        <v>175</v>
      </c>
      <c r="F149" s="26"/>
      <c r="G149" s="25"/>
      <c r="H149" s="12"/>
      <c r="I149" s="26">
        <f>SUM(U143:U148)</f>
        <v>0.05</v>
      </c>
      <c r="J149" s="12">
        <f>160</f>
        <v>160</v>
      </c>
      <c r="K149" s="26">
        <f>SUM(V143:V148)</f>
        <v>2.2400000000000002</v>
      </c>
    </row>
    <row r="150" spans="1:28" ht="14.25" x14ac:dyDescent="0.2">
      <c r="A150" s="29"/>
      <c r="B150" s="29"/>
      <c r="C150" s="29" t="s">
        <v>868</v>
      </c>
      <c r="D150" s="30" t="s">
        <v>869</v>
      </c>
      <c r="E150" s="31">
        <f>Source!AQ151</f>
        <v>0.89</v>
      </c>
      <c r="F150" s="32"/>
      <c r="G150" s="33" t="str">
        <f>Source!DI151</f>
        <v>*0,4</v>
      </c>
      <c r="H150" s="31">
        <f>Source!AV151</f>
        <v>1</v>
      </c>
      <c r="I150" s="32">
        <f>Source!U151</f>
        <v>0.35600000000000004</v>
      </c>
      <c r="J150" s="31"/>
      <c r="K150" s="32"/>
      <c r="AB150" s="28">
        <f>I150</f>
        <v>0.35600000000000004</v>
      </c>
    </row>
    <row r="151" spans="1:28" ht="15" x14ac:dyDescent="0.25">
      <c r="C151" s="19" t="s">
        <v>870</v>
      </c>
      <c r="H151" s="69">
        <f>I144+I145+I147+I148+I149+0-0-0</f>
        <v>15.270000000000001</v>
      </c>
      <c r="I151" s="69"/>
      <c r="J151" s="69">
        <f>K144+K145+K147+K148+K149+0-0-0</f>
        <v>549.79</v>
      </c>
      <c r="K151" s="69"/>
    </row>
    <row r="152" spans="1:28" ht="15" x14ac:dyDescent="0.25">
      <c r="C152" s="19" t="s">
        <v>871</v>
      </c>
      <c r="H152" s="68">
        <f>0+0</f>
        <v>0</v>
      </c>
      <c r="I152" s="68"/>
      <c r="J152" s="68">
        <f>0+0</f>
        <v>0</v>
      </c>
      <c r="K152" s="68"/>
    </row>
    <row r="153" spans="1:28" ht="15" x14ac:dyDescent="0.25">
      <c r="C153" s="19" t="s">
        <v>872</v>
      </c>
      <c r="H153" s="68">
        <f>I144+I145+I147+I148+I149+0</f>
        <v>15.270000000000001</v>
      </c>
      <c r="I153" s="68"/>
      <c r="J153" s="68">
        <f>K144+K145+K147+K148+K149+0</f>
        <v>549.79</v>
      </c>
      <c r="K153" s="68"/>
      <c r="O153" s="28">
        <f>I144+I145+I147+I148+I149+0</f>
        <v>15.270000000000001</v>
      </c>
      <c r="P153" s="28">
        <f>K144+K145+K147+K148+K149+0</f>
        <v>549.79</v>
      </c>
      <c r="X153">
        <f>IF(Source!BI151&lt;=1,I144+I145+I147+I148+I149-0, 0)</f>
        <v>15.270000000000001</v>
      </c>
      <c r="Y153">
        <f>IF(Source!BI151=2,I144+I145+I147+I148+I149-0, 0)</f>
        <v>0</v>
      </c>
      <c r="Z153">
        <f>IF(Source!BI151=3,I144+I145+I147+I148+I149-0, 0)</f>
        <v>0</v>
      </c>
      <c r="AA153">
        <f>IF(Source!BI151=4,I144+I145+I147+I148+I149,0)</f>
        <v>0</v>
      </c>
    </row>
    <row r="156" spans="1:28" ht="15" x14ac:dyDescent="0.25">
      <c r="A156" s="66" t="str">
        <f>CONCATENATE("Итого по подразделу: ",IF(Source!G153&lt;&gt;"Новый подраздел", Source!G153, ""))</f>
        <v>Итого по подразделу: Оборудование</v>
      </c>
      <c r="B156" s="66"/>
      <c r="C156" s="66"/>
      <c r="D156" s="66"/>
      <c r="E156" s="66"/>
      <c r="F156" s="66"/>
      <c r="G156" s="66"/>
      <c r="H156" s="68">
        <f>SUM(O106:O155)</f>
        <v>247.36000000000004</v>
      </c>
      <c r="I156" s="70"/>
      <c r="J156" s="68">
        <f>SUM(P106:P155)</f>
        <v>8980.3100000000013</v>
      </c>
      <c r="K156" s="70"/>
    </row>
    <row r="157" spans="1:28" hidden="1" x14ac:dyDescent="0.2">
      <c r="A157" t="s">
        <v>874</v>
      </c>
      <c r="H157">
        <f>SUM(AC106:AC156)</f>
        <v>0</v>
      </c>
      <c r="J157">
        <f>SUM(AD106:AD156)</f>
        <v>0</v>
      </c>
    </row>
    <row r="158" spans="1:28" hidden="1" x14ac:dyDescent="0.2">
      <c r="A158" t="s">
        <v>875</v>
      </c>
      <c r="H158">
        <f>SUM(AE106:AE157)</f>
        <v>0</v>
      </c>
      <c r="J158">
        <f>SUM(AF106:AF157)</f>
        <v>0</v>
      </c>
    </row>
    <row r="160" spans="1:28" ht="16.5" x14ac:dyDescent="0.25">
      <c r="A160" s="67" t="str">
        <f>CONCATENATE("Подраздел: ",IF(Source!G183&lt;&gt;"Новый подраздел", Source!G183, ""))</f>
        <v>Подраздел: Материалы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</row>
    <row r="161" spans="1:35" ht="57" x14ac:dyDescent="0.2">
      <c r="A161" s="23">
        <v>9</v>
      </c>
      <c r="B161" s="23" t="str">
        <f>Source!F188</f>
        <v>6.65-1-1</v>
      </c>
      <c r="C161" s="23" t="s">
        <v>117</v>
      </c>
      <c r="D161" s="24" t="str">
        <f>Source!DW188</f>
        <v>100 м</v>
      </c>
      <c r="E161" s="12">
        <f>Source!I188</f>
        <v>0.1</v>
      </c>
      <c r="F161" s="26"/>
      <c r="G161" s="25"/>
      <c r="H161" s="12"/>
      <c r="I161" s="26"/>
      <c r="J161" s="12"/>
      <c r="K161" s="26"/>
      <c r="Q161">
        <f>ROUND((Source!DN188/100)*ROUND((ROUND((Source!AF188*Source!AV188*Source!I188),2)),2), 2)</f>
        <v>22.74</v>
      </c>
      <c r="R161">
        <f>Source!X188</f>
        <v>928.45</v>
      </c>
      <c r="S161">
        <f>ROUND((Source!DO188/100)*ROUND((ROUND((Source!AF188*Source!AV188*Source!I188),2)),2), 2)</f>
        <v>15.63</v>
      </c>
      <c r="T161">
        <f>Source!Y188</f>
        <v>543.80999999999995</v>
      </c>
      <c r="U161">
        <f>ROUND((175/100)*ROUND((ROUND((Source!AE188*Source!AV188*Source!I188),2)),2), 2)</f>
        <v>1.54</v>
      </c>
      <c r="V161">
        <f>ROUND((160/100)*ROUND(ROUND((ROUND((Source!AE188*Source!AV188*Source!I188),2)*Source!BS188),2), 2), 2)</f>
        <v>65.709999999999994</v>
      </c>
      <c r="AI161">
        <v>0</v>
      </c>
    </row>
    <row r="162" spans="1:35" x14ac:dyDescent="0.2">
      <c r="C162" s="35" t="str">
        <f>"Объем: "&amp;Source!I188&amp;"=10/"&amp;"100"</f>
        <v>Объем: 0,1=10/100</v>
      </c>
    </row>
    <row r="163" spans="1:35" ht="14.25" x14ac:dyDescent="0.2">
      <c r="A163" s="23"/>
      <c r="B163" s="23"/>
      <c r="C163" s="23" t="s">
        <v>861</v>
      </c>
      <c r="D163" s="24"/>
      <c r="E163" s="12"/>
      <c r="F163" s="26">
        <f>Source!AO188</f>
        <v>284.19</v>
      </c>
      <c r="G163" s="25" t="str">
        <f>Source!DG188</f>
        <v/>
      </c>
      <c r="H163" s="12">
        <f>Source!AV188</f>
        <v>1</v>
      </c>
      <c r="I163" s="26">
        <f>ROUND((ROUND((Source!AF188*Source!AV188*Source!I188),2)),2)</f>
        <v>28.42</v>
      </c>
      <c r="J163" s="12">
        <f>IF(Source!BA188&lt;&gt; 0, Source!BA188, 1)</f>
        <v>46.67</v>
      </c>
      <c r="K163" s="26">
        <f>Source!S188</f>
        <v>1326.36</v>
      </c>
      <c r="W163">
        <f>I163</f>
        <v>28.42</v>
      </c>
    </row>
    <row r="164" spans="1:35" ht="14.25" x14ac:dyDescent="0.2">
      <c r="A164" s="23"/>
      <c r="B164" s="23"/>
      <c r="C164" s="23" t="s">
        <v>862</v>
      </c>
      <c r="D164" s="24"/>
      <c r="E164" s="12"/>
      <c r="F164" s="26">
        <f>Source!AM188</f>
        <v>143.22</v>
      </c>
      <c r="G164" s="25" t="str">
        <f>Source!DE188</f>
        <v/>
      </c>
      <c r="H164" s="12">
        <f>Source!AV188</f>
        <v>1</v>
      </c>
      <c r="I164" s="26">
        <f>(ROUND((ROUND(((Source!ET188)*Source!AV188*Source!I188),2)),2)+ROUND((ROUND(((Source!AE188-(Source!EU188))*Source!AV188*Source!I188),2)),2))</f>
        <v>14.32</v>
      </c>
      <c r="J164" s="12">
        <f>IF(Source!BB188&lt;&gt; 0, Source!BB188, 1)</f>
        <v>12.28</v>
      </c>
      <c r="K164" s="26">
        <f>Source!Q188</f>
        <v>175.85</v>
      </c>
    </row>
    <row r="165" spans="1:35" ht="14.25" x14ac:dyDescent="0.2">
      <c r="A165" s="23"/>
      <c r="B165" s="23"/>
      <c r="C165" s="23" t="s">
        <v>863</v>
      </c>
      <c r="D165" s="24"/>
      <c r="E165" s="12"/>
      <c r="F165" s="26">
        <f>Source!AN188</f>
        <v>8.84</v>
      </c>
      <c r="G165" s="25" t="str">
        <f>Source!DF188</f>
        <v/>
      </c>
      <c r="H165" s="12">
        <f>Source!AV188</f>
        <v>1</v>
      </c>
      <c r="I165" s="27">
        <f>ROUND((ROUND((Source!AE188*Source!AV188*Source!I188),2)),2)</f>
        <v>0.88</v>
      </c>
      <c r="J165" s="12">
        <f>IF(Source!BS188&lt;&gt; 0, Source!BS188, 1)</f>
        <v>46.67</v>
      </c>
      <c r="K165" s="27">
        <f>Source!R188</f>
        <v>41.07</v>
      </c>
      <c r="W165">
        <f>I165</f>
        <v>0.88</v>
      </c>
    </row>
    <row r="166" spans="1:35" ht="14.25" x14ac:dyDescent="0.2">
      <c r="A166" s="23"/>
      <c r="B166" s="23"/>
      <c r="C166" s="23" t="s">
        <v>864</v>
      </c>
      <c r="D166" s="24" t="s">
        <v>865</v>
      </c>
      <c r="E166" s="12">
        <f>Source!DN188</f>
        <v>80</v>
      </c>
      <c r="F166" s="26"/>
      <c r="G166" s="25"/>
      <c r="H166" s="12"/>
      <c r="I166" s="26">
        <f>SUM(Q161:Q165)</f>
        <v>22.74</v>
      </c>
      <c r="J166" s="12">
        <f>Source!BZ188</f>
        <v>70</v>
      </c>
      <c r="K166" s="26">
        <f>SUM(R161:R165)</f>
        <v>928.45</v>
      </c>
    </row>
    <row r="167" spans="1:35" ht="14.25" x14ac:dyDescent="0.2">
      <c r="A167" s="23"/>
      <c r="B167" s="23"/>
      <c r="C167" s="23" t="s">
        <v>866</v>
      </c>
      <c r="D167" s="24" t="s">
        <v>865</v>
      </c>
      <c r="E167" s="12">
        <f>Source!DO188</f>
        <v>55</v>
      </c>
      <c r="F167" s="26"/>
      <c r="G167" s="25"/>
      <c r="H167" s="12"/>
      <c r="I167" s="26">
        <f>SUM(S161:S166)</f>
        <v>15.63</v>
      </c>
      <c r="J167" s="12">
        <f>Source!CA188</f>
        <v>41</v>
      </c>
      <c r="K167" s="26">
        <f>SUM(T161:T166)</f>
        <v>543.80999999999995</v>
      </c>
    </row>
    <row r="168" spans="1:35" ht="14.25" x14ac:dyDescent="0.2">
      <c r="A168" s="23"/>
      <c r="B168" s="23"/>
      <c r="C168" s="23" t="s">
        <v>867</v>
      </c>
      <c r="D168" s="24" t="s">
        <v>865</v>
      </c>
      <c r="E168" s="12">
        <f>175</f>
        <v>175</v>
      </c>
      <c r="F168" s="26"/>
      <c r="G168" s="25"/>
      <c r="H168" s="12"/>
      <c r="I168" s="26">
        <f>SUM(U161:U167)</f>
        <v>1.54</v>
      </c>
      <c r="J168" s="12">
        <f>160</f>
        <v>160</v>
      </c>
      <c r="K168" s="26">
        <f>SUM(V161:V167)</f>
        <v>65.709999999999994</v>
      </c>
    </row>
    <row r="169" spans="1:35" ht="14.25" x14ac:dyDescent="0.2">
      <c r="A169" s="29"/>
      <c r="B169" s="29"/>
      <c r="C169" s="29" t="s">
        <v>868</v>
      </c>
      <c r="D169" s="30" t="s">
        <v>869</v>
      </c>
      <c r="E169" s="31">
        <f>Source!AQ188</f>
        <v>26.56</v>
      </c>
      <c r="F169" s="32"/>
      <c r="G169" s="33" t="str">
        <f>Source!DI188</f>
        <v/>
      </c>
      <c r="H169" s="31">
        <f>Source!AV188</f>
        <v>1</v>
      </c>
      <c r="I169" s="32">
        <f>Source!U188</f>
        <v>2.6560000000000001</v>
      </c>
      <c r="J169" s="31"/>
      <c r="K169" s="32"/>
      <c r="AB169" s="28">
        <f>I169</f>
        <v>2.6560000000000001</v>
      </c>
    </row>
    <row r="170" spans="1:35" ht="15" x14ac:dyDescent="0.25">
      <c r="C170" s="19" t="s">
        <v>870</v>
      </c>
      <c r="H170" s="69">
        <f>I163+I164+I166+I167+I168+0-0-0</f>
        <v>82.65</v>
      </c>
      <c r="I170" s="69"/>
      <c r="J170" s="69">
        <f>K163+K164+K166+K167+K168+0-0-0</f>
        <v>3040.18</v>
      </c>
      <c r="K170" s="69"/>
    </row>
    <row r="171" spans="1:35" ht="15" x14ac:dyDescent="0.25">
      <c r="C171" s="19" t="s">
        <v>871</v>
      </c>
      <c r="H171" s="68">
        <f>0+0</f>
        <v>0</v>
      </c>
      <c r="I171" s="68"/>
      <c r="J171" s="68">
        <f>0+0</f>
        <v>0</v>
      </c>
      <c r="K171" s="68"/>
    </row>
    <row r="172" spans="1:35" ht="15" x14ac:dyDescent="0.25">
      <c r="C172" s="19" t="s">
        <v>872</v>
      </c>
      <c r="H172" s="68">
        <f>I163+I164+I166+I167+I168+0</f>
        <v>82.65</v>
      </c>
      <c r="I172" s="68"/>
      <c r="J172" s="68">
        <f>K163+K164+K166+K167+K168+0</f>
        <v>3040.18</v>
      </c>
      <c r="K172" s="68"/>
      <c r="O172" s="28">
        <f>I163+I164+I166+I167+I168+0</f>
        <v>82.65</v>
      </c>
      <c r="P172" s="28">
        <f>K163+K164+K166+K167+K168+0</f>
        <v>3040.18</v>
      </c>
      <c r="X172">
        <f>IF(Source!BI188&lt;=1,I163+I164+I166+I167+I168-0, 0)</f>
        <v>82.65</v>
      </c>
      <c r="Y172">
        <f>IF(Source!BI188=2,I163+I164+I166+I167+I168-0, 0)</f>
        <v>0</v>
      </c>
      <c r="Z172">
        <f>IF(Source!BI188=3,I163+I164+I166+I167+I168-0, 0)</f>
        <v>0</v>
      </c>
      <c r="AA172">
        <f>IF(Source!BI188=4,I163+I164+I166+I167+I168,0)</f>
        <v>0</v>
      </c>
    </row>
    <row r="174" spans="1:35" ht="57" x14ac:dyDescent="0.2">
      <c r="A174" s="23">
        <v>10</v>
      </c>
      <c r="B174" s="23" t="str">
        <f>Source!F190</f>
        <v>6.65-1-1</v>
      </c>
      <c r="C174" s="23" t="s">
        <v>119</v>
      </c>
      <c r="D174" s="24" t="str">
        <f>Source!DW190</f>
        <v>100 м</v>
      </c>
      <c r="E174" s="12">
        <f>Source!I190</f>
        <v>0.11</v>
      </c>
      <c r="F174" s="26"/>
      <c r="G174" s="25"/>
      <c r="H174" s="12"/>
      <c r="I174" s="26"/>
      <c r="J174" s="12"/>
      <c r="K174" s="26"/>
      <c r="Q174">
        <f>ROUND((Source!DN190/100)*ROUND((ROUND((Source!AF190*Source!AV190*Source!I190),2)),2), 2)</f>
        <v>25.01</v>
      </c>
      <c r="R174">
        <f>Source!X190</f>
        <v>1021.23</v>
      </c>
      <c r="S174">
        <f>ROUND((Source!DO190/100)*ROUND((ROUND((Source!AF190*Source!AV190*Source!I190),2)),2), 2)</f>
        <v>17.190000000000001</v>
      </c>
      <c r="T174">
        <f>Source!Y190</f>
        <v>598.15</v>
      </c>
      <c r="U174">
        <f>ROUND((175/100)*ROUND((ROUND((Source!AE190*Source!AV190*Source!I190),2)),2), 2)</f>
        <v>1.7</v>
      </c>
      <c r="V174">
        <f>ROUND((160/100)*ROUND(ROUND((ROUND((Source!AE190*Source!AV190*Source!I190),2)*Source!BS190),2), 2), 2)</f>
        <v>72.430000000000007</v>
      </c>
      <c r="AI174">
        <v>0</v>
      </c>
    </row>
    <row r="175" spans="1:35" x14ac:dyDescent="0.2">
      <c r="C175" s="35" t="str">
        <f>"Объем: "&amp;Source!I190&amp;"=11/"&amp;"100"</f>
        <v>Объем: 0,11=11/100</v>
      </c>
    </row>
    <row r="176" spans="1:35" ht="14.25" x14ac:dyDescent="0.2">
      <c r="A176" s="23"/>
      <c r="B176" s="23"/>
      <c r="C176" s="23" t="s">
        <v>861</v>
      </c>
      <c r="D176" s="24"/>
      <c r="E176" s="12"/>
      <c r="F176" s="26">
        <f>Source!AO190</f>
        <v>284.19</v>
      </c>
      <c r="G176" s="25" t="str">
        <f>Source!DG190</f>
        <v/>
      </c>
      <c r="H176" s="12">
        <f>Source!AV190</f>
        <v>1</v>
      </c>
      <c r="I176" s="26">
        <f>ROUND((ROUND((Source!AF190*Source!AV190*Source!I190),2)),2)</f>
        <v>31.26</v>
      </c>
      <c r="J176" s="12">
        <f>IF(Source!BA190&lt;&gt; 0, Source!BA190, 1)</f>
        <v>46.67</v>
      </c>
      <c r="K176" s="26">
        <f>Source!S190</f>
        <v>1458.9</v>
      </c>
      <c r="W176">
        <f>I176</f>
        <v>31.26</v>
      </c>
    </row>
    <row r="177" spans="1:35" ht="14.25" x14ac:dyDescent="0.2">
      <c r="A177" s="23"/>
      <c r="B177" s="23"/>
      <c r="C177" s="23" t="s">
        <v>862</v>
      </c>
      <c r="D177" s="24"/>
      <c r="E177" s="12"/>
      <c r="F177" s="26">
        <f>Source!AM190</f>
        <v>143.22</v>
      </c>
      <c r="G177" s="25" t="str">
        <f>Source!DE190</f>
        <v/>
      </c>
      <c r="H177" s="12">
        <f>Source!AV190</f>
        <v>1</v>
      </c>
      <c r="I177" s="26">
        <f>(ROUND((ROUND(((Source!ET190)*Source!AV190*Source!I190),2)),2)+ROUND((ROUND(((Source!AE190-(Source!EU190))*Source!AV190*Source!I190),2)),2))</f>
        <v>15.75</v>
      </c>
      <c r="J177" s="12">
        <f>IF(Source!BB190&lt;&gt; 0, Source!BB190, 1)</f>
        <v>12.28</v>
      </c>
      <c r="K177" s="26">
        <f>Source!Q190</f>
        <v>193.41</v>
      </c>
    </row>
    <row r="178" spans="1:35" ht="14.25" x14ac:dyDescent="0.2">
      <c r="A178" s="23"/>
      <c r="B178" s="23"/>
      <c r="C178" s="23" t="s">
        <v>863</v>
      </c>
      <c r="D178" s="24"/>
      <c r="E178" s="12"/>
      <c r="F178" s="26">
        <f>Source!AN190</f>
        <v>8.84</v>
      </c>
      <c r="G178" s="25" t="str">
        <f>Source!DF190</f>
        <v/>
      </c>
      <c r="H178" s="12">
        <f>Source!AV190</f>
        <v>1</v>
      </c>
      <c r="I178" s="27">
        <f>ROUND((ROUND((Source!AE190*Source!AV190*Source!I190),2)),2)</f>
        <v>0.97</v>
      </c>
      <c r="J178" s="12">
        <f>IF(Source!BS190&lt;&gt; 0, Source!BS190, 1)</f>
        <v>46.67</v>
      </c>
      <c r="K178" s="27">
        <f>Source!R190</f>
        <v>45.27</v>
      </c>
      <c r="W178">
        <f>I178</f>
        <v>0.97</v>
      </c>
    </row>
    <row r="179" spans="1:35" ht="14.25" x14ac:dyDescent="0.2">
      <c r="A179" s="23"/>
      <c r="B179" s="23"/>
      <c r="C179" s="23" t="s">
        <v>864</v>
      </c>
      <c r="D179" s="24" t="s">
        <v>865</v>
      </c>
      <c r="E179" s="12">
        <f>Source!DN190</f>
        <v>80</v>
      </c>
      <c r="F179" s="26"/>
      <c r="G179" s="25"/>
      <c r="H179" s="12"/>
      <c r="I179" s="26">
        <f>SUM(Q174:Q178)</f>
        <v>25.01</v>
      </c>
      <c r="J179" s="12">
        <f>Source!BZ190</f>
        <v>70</v>
      </c>
      <c r="K179" s="26">
        <f>SUM(R174:R178)</f>
        <v>1021.23</v>
      </c>
    </row>
    <row r="180" spans="1:35" ht="14.25" x14ac:dyDescent="0.2">
      <c r="A180" s="23"/>
      <c r="B180" s="23"/>
      <c r="C180" s="23" t="s">
        <v>866</v>
      </c>
      <c r="D180" s="24" t="s">
        <v>865</v>
      </c>
      <c r="E180" s="12">
        <f>Source!DO190</f>
        <v>55</v>
      </c>
      <c r="F180" s="26"/>
      <c r="G180" s="25"/>
      <c r="H180" s="12"/>
      <c r="I180" s="26">
        <f>SUM(S174:S179)</f>
        <v>17.190000000000001</v>
      </c>
      <c r="J180" s="12">
        <f>Source!CA190</f>
        <v>41</v>
      </c>
      <c r="K180" s="26">
        <f>SUM(T174:T179)</f>
        <v>598.15</v>
      </c>
    </row>
    <row r="181" spans="1:35" ht="14.25" x14ac:dyDescent="0.2">
      <c r="A181" s="23"/>
      <c r="B181" s="23"/>
      <c r="C181" s="23" t="s">
        <v>867</v>
      </c>
      <c r="D181" s="24" t="s">
        <v>865</v>
      </c>
      <c r="E181" s="12">
        <f>175</f>
        <v>175</v>
      </c>
      <c r="F181" s="26"/>
      <c r="G181" s="25"/>
      <c r="H181" s="12"/>
      <c r="I181" s="26">
        <f>SUM(U174:U180)</f>
        <v>1.7</v>
      </c>
      <c r="J181" s="12">
        <f>160</f>
        <v>160</v>
      </c>
      <c r="K181" s="26">
        <f>SUM(V174:V180)</f>
        <v>72.430000000000007</v>
      </c>
    </row>
    <row r="182" spans="1:35" ht="14.25" x14ac:dyDescent="0.2">
      <c r="A182" s="29"/>
      <c r="B182" s="29"/>
      <c r="C182" s="29" t="s">
        <v>868</v>
      </c>
      <c r="D182" s="30" t="s">
        <v>869</v>
      </c>
      <c r="E182" s="31">
        <f>Source!AQ190</f>
        <v>26.56</v>
      </c>
      <c r="F182" s="32"/>
      <c r="G182" s="33" t="str">
        <f>Source!DI190</f>
        <v/>
      </c>
      <c r="H182" s="31">
        <f>Source!AV190</f>
        <v>1</v>
      </c>
      <c r="I182" s="32">
        <f>Source!U190</f>
        <v>2.9215999999999998</v>
      </c>
      <c r="J182" s="31"/>
      <c r="K182" s="32"/>
      <c r="AB182" s="28">
        <f>I182</f>
        <v>2.9215999999999998</v>
      </c>
    </row>
    <row r="183" spans="1:35" ht="15" x14ac:dyDescent="0.25">
      <c r="C183" s="19" t="s">
        <v>870</v>
      </c>
      <c r="H183" s="69">
        <f>I176+I177+I179+I180+I181+0-0-0</f>
        <v>90.910000000000011</v>
      </c>
      <c r="I183" s="69"/>
      <c r="J183" s="69">
        <f>K176+K177+K179+K180+K181+0-0-0</f>
        <v>3344.12</v>
      </c>
      <c r="K183" s="69"/>
    </row>
    <row r="184" spans="1:35" ht="15" x14ac:dyDescent="0.25">
      <c r="C184" s="19" t="s">
        <v>871</v>
      </c>
      <c r="H184" s="68">
        <f>0+0</f>
        <v>0</v>
      </c>
      <c r="I184" s="68"/>
      <c r="J184" s="68">
        <f>0+0</f>
        <v>0</v>
      </c>
      <c r="K184" s="68"/>
    </row>
    <row r="185" spans="1:35" ht="15" x14ac:dyDescent="0.25">
      <c r="C185" s="19" t="s">
        <v>872</v>
      </c>
      <c r="H185" s="68">
        <f>I176+I177+I179+I180+I181+0</f>
        <v>90.910000000000011</v>
      </c>
      <c r="I185" s="68"/>
      <c r="J185" s="68">
        <f>K176+K177+K179+K180+K181+0</f>
        <v>3344.12</v>
      </c>
      <c r="K185" s="68"/>
      <c r="O185" s="28">
        <f>I176+I177+I179+I180+I181+0</f>
        <v>90.910000000000011</v>
      </c>
      <c r="P185" s="28">
        <f>K176+K177+K179+K180+K181+0</f>
        <v>3344.12</v>
      </c>
      <c r="X185">
        <f>IF(Source!BI190&lt;=1,I176+I177+I179+I180+I181-0, 0)</f>
        <v>90.910000000000011</v>
      </c>
      <c r="Y185">
        <f>IF(Source!BI190=2,I176+I177+I179+I180+I181-0, 0)</f>
        <v>0</v>
      </c>
      <c r="Z185">
        <f>IF(Source!BI190=3,I176+I177+I179+I180+I181-0, 0)</f>
        <v>0</v>
      </c>
      <c r="AA185">
        <f>IF(Source!BI190=4,I176+I177+I179+I180+I181,0)</f>
        <v>0</v>
      </c>
    </row>
    <row r="187" spans="1:35" ht="57" x14ac:dyDescent="0.2">
      <c r="A187" s="23">
        <v>11</v>
      </c>
      <c r="B187" s="23" t="str">
        <f>Source!F192</f>
        <v>6.65-1-1</v>
      </c>
      <c r="C187" s="23" t="s">
        <v>121</v>
      </c>
      <c r="D187" s="24" t="str">
        <f>Source!DW192</f>
        <v>100 м</v>
      </c>
      <c r="E187" s="12">
        <f>Source!I192</f>
        <v>0.1</v>
      </c>
      <c r="F187" s="26"/>
      <c r="G187" s="25"/>
      <c r="H187" s="12"/>
      <c r="I187" s="26"/>
      <c r="J187" s="12"/>
      <c r="K187" s="26"/>
      <c r="Q187">
        <f>ROUND((Source!DN192/100)*ROUND((ROUND((Source!AF192*Source!AV192*Source!I192),2)),2), 2)</f>
        <v>22.74</v>
      </c>
      <c r="R187">
        <f>Source!X192</f>
        <v>928.45</v>
      </c>
      <c r="S187">
        <f>ROUND((Source!DO192/100)*ROUND((ROUND((Source!AF192*Source!AV192*Source!I192),2)),2), 2)</f>
        <v>15.63</v>
      </c>
      <c r="T187">
        <f>Source!Y192</f>
        <v>543.80999999999995</v>
      </c>
      <c r="U187">
        <f>ROUND((175/100)*ROUND((ROUND((Source!AE192*Source!AV192*Source!I192),2)),2), 2)</f>
        <v>1.54</v>
      </c>
      <c r="V187">
        <f>ROUND((160/100)*ROUND(ROUND((ROUND((Source!AE192*Source!AV192*Source!I192),2)*Source!BS192),2), 2), 2)</f>
        <v>65.709999999999994</v>
      </c>
      <c r="AI187">
        <v>0</v>
      </c>
    </row>
    <row r="188" spans="1:35" x14ac:dyDescent="0.2">
      <c r="C188" s="35" t="str">
        <f>"Объем: "&amp;Source!I192&amp;"=10/"&amp;"100"</f>
        <v>Объем: 0,1=10/100</v>
      </c>
    </row>
    <row r="189" spans="1:35" ht="14.25" x14ac:dyDescent="0.2">
      <c r="A189" s="23"/>
      <c r="B189" s="23"/>
      <c r="C189" s="23" t="s">
        <v>861</v>
      </c>
      <c r="D189" s="24"/>
      <c r="E189" s="12"/>
      <c r="F189" s="26">
        <f>Source!AO192</f>
        <v>284.19</v>
      </c>
      <c r="G189" s="25" t="str">
        <f>Source!DG192</f>
        <v/>
      </c>
      <c r="H189" s="12">
        <f>Source!AV192</f>
        <v>1</v>
      </c>
      <c r="I189" s="26">
        <f>ROUND((ROUND((Source!AF192*Source!AV192*Source!I192),2)),2)</f>
        <v>28.42</v>
      </c>
      <c r="J189" s="12">
        <f>IF(Source!BA192&lt;&gt; 0, Source!BA192, 1)</f>
        <v>46.67</v>
      </c>
      <c r="K189" s="26">
        <f>Source!S192</f>
        <v>1326.36</v>
      </c>
      <c r="W189">
        <f>I189</f>
        <v>28.42</v>
      </c>
    </row>
    <row r="190" spans="1:35" ht="14.25" x14ac:dyDescent="0.2">
      <c r="A190" s="23"/>
      <c r="B190" s="23"/>
      <c r="C190" s="23" t="s">
        <v>862</v>
      </c>
      <c r="D190" s="24"/>
      <c r="E190" s="12"/>
      <c r="F190" s="26">
        <f>Source!AM192</f>
        <v>143.22</v>
      </c>
      <c r="G190" s="25" t="str">
        <f>Source!DE192</f>
        <v/>
      </c>
      <c r="H190" s="12">
        <f>Source!AV192</f>
        <v>1</v>
      </c>
      <c r="I190" s="26">
        <f>(ROUND((ROUND(((Source!ET192)*Source!AV192*Source!I192),2)),2)+ROUND((ROUND(((Source!AE192-(Source!EU192))*Source!AV192*Source!I192),2)),2))</f>
        <v>14.32</v>
      </c>
      <c r="J190" s="12">
        <f>IF(Source!BB192&lt;&gt; 0, Source!BB192, 1)</f>
        <v>12.28</v>
      </c>
      <c r="K190" s="26">
        <f>Source!Q192</f>
        <v>175.85</v>
      </c>
    </row>
    <row r="191" spans="1:35" ht="14.25" x14ac:dyDescent="0.2">
      <c r="A191" s="23"/>
      <c r="B191" s="23"/>
      <c r="C191" s="23" t="s">
        <v>863</v>
      </c>
      <c r="D191" s="24"/>
      <c r="E191" s="12"/>
      <c r="F191" s="26">
        <f>Source!AN192</f>
        <v>8.84</v>
      </c>
      <c r="G191" s="25" t="str">
        <f>Source!DF192</f>
        <v/>
      </c>
      <c r="H191" s="12">
        <f>Source!AV192</f>
        <v>1</v>
      </c>
      <c r="I191" s="27">
        <f>ROUND((ROUND((Source!AE192*Source!AV192*Source!I192),2)),2)</f>
        <v>0.88</v>
      </c>
      <c r="J191" s="12">
        <f>IF(Source!BS192&lt;&gt; 0, Source!BS192, 1)</f>
        <v>46.67</v>
      </c>
      <c r="K191" s="27">
        <f>Source!R192</f>
        <v>41.07</v>
      </c>
      <c r="W191">
        <f>I191</f>
        <v>0.88</v>
      </c>
    </row>
    <row r="192" spans="1:35" ht="14.25" x14ac:dyDescent="0.2">
      <c r="A192" s="23"/>
      <c r="B192" s="23"/>
      <c r="C192" s="23" t="s">
        <v>864</v>
      </c>
      <c r="D192" s="24" t="s">
        <v>865</v>
      </c>
      <c r="E192" s="12">
        <f>Source!DN192</f>
        <v>80</v>
      </c>
      <c r="F192" s="26"/>
      <c r="G192" s="25"/>
      <c r="H192" s="12"/>
      <c r="I192" s="26">
        <f>SUM(Q187:Q191)</f>
        <v>22.74</v>
      </c>
      <c r="J192" s="12">
        <f>Source!BZ192</f>
        <v>70</v>
      </c>
      <c r="K192" s="26">
        <f>SUM(R187:R191)</f>
        <v>928.45</v>
      </c>
    </row>
    <row r="193" spans="1:35" ht="14.25" x14ac:dyDescent="0.2">
      <c r="A193" s="23"/>
      <c r="B193" s="23"/>
      <c r="C193" s="23" t="s">
        <v>866</v>
      </c>
      <c r="D193" s="24" t="s">
        <v>865</v>
      </c>
      <c r="E193" s="12">
        <f>Source!DO192</f>
        <v>55</v>
      </c>
      <c r="F193" s="26"/>
      <c r="G193" s="25"/>
      <c r="H193" s="12"/>
      <c r="I193" s="26">
        <f>SUM(S187:S192)</f>
        <v>15.63</v>
      </c>
      <c r="J193" s="12">
        <f>Source!CA192</f>
        <v>41</v>
      </c>
      <c r="K193" s="26">
        <f>SUM(T187:T192)</f>
        <v>543.80999999999995</v>
      </c>
    </row>
    <row r="194" spans="1:35" ht="14.25" x14ac:dyDescent="0.2">
      <c r="A194" s="23"/>
      <c r="B194" s="23"/>
      <c r="C194" s="23" t="s">
        <v>867</v>
      </c>
      <c r="D194" s="24" t="s">
        <v>865</v>
      </c>
      <c r="E194" s="12">
        <f>175</f>
        <v>175</v>
      </c>
      <c r="F194" s="26"/>
      <c r="G194" s="25"/>
      <c r="H194" s="12"/>
      <c r="I194" s="26">
        <f>SUM(U187:U193)</f>
        <v>1.54</v>
      </c>
      <c r="J194" s="12">
        <f>160</f>
        <v>160</v>
      </c>
      <c r="K194" s="26">
        <f>SUM(V187:V193)</f>
        <v>65.709999999999994</v>
      </c>
    </row>
    <row r="195" spans="1:35" ht="14.25" x14ac:dyDescent="0.2">
      <c r="A195" s="29"/>
      <c r="B195" s="29"/>
      <c r="C195" s="29" t="s">
        <v>868</v>
      </c>
      <c r="D195" s="30" t="s">
        <v>869</v>
      </c>
      <c r="E195" s="31">
        <f>Source!AQ192</f>
        <v>26.56</v>
      </c>
      <c r="F195" s="32"/>
      <c r="G195" s="33" t="str">
        <f>Source!DI192</f>
        <v/>
      </c>
      <c r="H195" s="31">
        <f>Source!AV192</f>
        <v>1</v>
      </c>
      <c r="I195" s="32">
        <f>Source!U192</f>
        <v>2.6560000000000001</v>
      </c>
      <c r="J195" s="31"/>
      <c r="K195" s="32"/>
      <c r="AB195" s="28">
        <f>I195</f>
        <v>2.6560000000000001</v>
      </c>
    </row>
    <row r="196" spans="1:35" ht="15" x14ac:dyDescent="0.25">
      <c r="C196" s="19" t="s">
        <v>870</v>
      </c>
      <c r="H196" s="69">
        <f>I189+I190+I192+I193+I194+0-0-0</f>
        <v>82.65</v>
      </c>
      <c r="I196" s="69"/>
      <c r="J196" s="69">
        <f>K189+K190+K192+K193+K194+0-0-0</f>
        <v>3040.18</v>
      </c>
      <c r="K196" s="69"/>
    </row>
    <row r="197" spans="1:35" ht="15" x14ac:dyDescent="0.25">
      <c r="C197" s="19" t="s">
        <v>871</v>
      </c>
      <c r="H197" s="68">
        <f>0+0</f>
        <v>0</v>
      </c>
      <c r="I197" s="68"/>
      <c r="J197" s="68">
        <f>0+0</f>
        <v>0</v>
      </c>
      <c r="K197" s="68"/>
    </row>
    <row r="198" spans="1:35" ht="15" x14ac:dyDescent="0.25">
      <c r="C198" s="19" t="s">
        <v>872</v>
      </c>
      <c r="H198" s="68">
        <f>I189+I190+I192+I193+I194+0</f>
        <v>82.65</v>
      </c>
      <c r="I198" s="68"/>
      <c r="J198" s="68">
        <f>K189+K190+K192+K193+K194+0</f>
        <v>3040.18</v>
      </c>
      <c r="K198" s="68"/>
      <c r="O198" s="28">
        <f>I189+I190+I192+I193+I194+0</f>
        <v>82.65</v>
      </c>
      <c r="P198" s="28">
        <f>K189+K190+K192+K193+K194+0</f>
        <v>3040.18</v>
      </c>
      <c r="X198">
        <f>IF(Source!BI192&lt;=1,I189+I190+I192+I193+I194-0, 0)</f>
        <v>82.65</v>
      </c>
      <c r="Y198">
        <f>IF(Source!BI192=2,I189+I190+I192+I193+I194-0, 0)</f>
        <v>0</v>
      </c>
      <c r="Z198">
        <f>IF(Source!BI192=3,I189+I190+I192+I193+I194-0, 0)</f>
        <v>0</v>
      </c>
      <c r="AA198">
        <f>IF(Source!BI192=4,I189+I190+I192+I193+I194,0)</f>
        <v>0</v>
      </c>
    </row>
    <row r="200" spans="1:35" ht="57" x14ac:dyDescent="0.2">
      <c r="A200" s="23">
        <v>12</v>
      </c>
      <c r="B200" s="23" t="str">
        <f>Source!F194</f>
        <v>6.65-1-1</v>
      </c>
      <c r="C200" s="23" t="s">
        <v>123</v>
      </c>
      <c r="D200" s="24" t="str">
        <f>Source!DW194</f>
        <v>100 м</v>
      </c>
      <c r="E200" s="12">
        <f>Source!I194</f>
        <v>0.11</v>
      </c>
      <c r="F200" s="26"/>
      <c r="G200" s="25"/>
      <c r="H200" s="12"/>
      <c r="I200" s="26"/>
      <c r="J200" s="12"/>
      <c r="K200" s="26"/>
      <c r="Q200">
        <f>ROUND((Source!DN194/100)*ROUND((ROUND((Source!AF194*Source!AV194*Source!I194),2)),2), 2)</f>
        <v>25.01</v>
      </c>
      <c r="R200">
        <f>Source!X194</f>
        <v>1021.23</v>
      </c>
      <c r="S200">
        <f>ROUND((Source!DO194/100)*ROUND((ROUND((Source!AF194*Source!AV194*Source!I194),2)),2), 2)</f>
        <v>17.190000000000001</v>
      </c>
      <c r="T200">
        <f>Source!Y194</f>
        <v>598.15</v>
      </c>
      <c r="U200">
        <f>ROUND((175/100)*ROUND((ROUND((Source!AE194*Source!AV194*Source!I194),2)),2), 2)</f>
        <v>1.7</v>
      </c>
      <c r="V200">
        <f>ROUND((160/100)*ROUND(ROUND((ROUND((Source!AE194*Source!AV194*Source!I194),2)*Source!BS194),2), 2), 2)</f>
        <v>72.430000000000007</v>
      </c>
      <c r="AI200">
        <v>0</v>
      </c>
    </row>
    <row r="201" spans="1:35" x14ac:dyDescent="0.2">
      <c r="C201" s="35" t="str">
        <f>"Объем: "&amp;Source!I194&amp;"=11/"&amp;"100"</f>
        <v>Объем: 0,11=11/100</v>
      </c>
    </row>
    <row r="202" spans="1:35" ht="14.25" x14ac:dyDescent="0.2">
      <c r="A202" s="23"/>
      <c r="B202" s="23"/>
      <c r="C202" s="23" t="s">
        <v>861</v>
      </c>
      <c r="D202" s="24"/>
      <c r="E202" s="12"/>
      <c r="F202" s="26">
        <f>Source!AO194</f>
        <v>284.19</v>
      </c>
      <c r="G202" s="25" t="str">
        <f>Source!DG194</f>
        <v/>
      </c>
      <c r="H202" s="12">
        <f>Source!AV194</f>
        <v>1</v>
      </c>
      <c r="I202" s="26">
        <f>ROUND((ROUND((Source!AF194*Source!AV194*Source!I194),2)),2)</f>
        <v>31.26</v>
      </c>
      <c r="J202" s="12">
        <f>IF(Source!BA194&lt;&gt; 0, Source!BA194, 1)</f>
        <v>46.67</v>
      </c>
      <c r="K202" s="26">
        <f>Source!S194</f>
        <v>1458.9</v>
      </c>
      <c r="W202">
        <f>I202</f>
        <v>31.26</v>
      </c>
    </row>
    <row r="203" spans="1:35" ht="14.25" x14ac:dyDescent="0.2">
      <c r="A203" s="23"/>
      <c r="B203" s="23"/>
      <c r="C203" s="23" t="s">
        <v>862</v>
      </c>
      <c r="D203" s="24"/>
      <c r="E203" s="12"/>
      <c r="F203" s="26">
        <f>Source!AM194</f>
        <v>143.22</v>
      </c>
      <c r="G203" s="25" t="str">
        <f>Source!DE194</f>
        <v/>
      </c>
      <c r="H203" s="12">
        <f>Source!AV194</f>
        <v>1</v>
      </c>
      <c r="I203" s="26">
        <f>(ROUND((ROUND(((Source!ET194)*Source!AV194*Source!I194),2)),2)+ROUND((ROUND(((Source!AE194-(Source!EU194))*Source!AV194*Source!I194),2)),2))</f>
        <v>15.75</v>
      </c>
      <c r="J203" s="12">
        <f>IF(Source!BB194&lt;&gt; 0, Source!BB194, 1)</f>
        <v>12.28</v>
      </c>
      <c r="K203" s="26">
        <f>Source!Q194</f>
        <v>193.41</v>
      </c>
    </row>
    <row r="204" spans="1:35" ht="14.25" x14ac:dyDescent="0.2">
      <c r="A204" s="23"/>
      <c r="B204" s="23"/>
      <c r="C204" s="23" t="s">
        <v>863</v>
      </c>
      <c r="D204" s="24"/>
      <c r="E204" s="12"/>
      <c r="F204" s="26">
        <f>Source!AN194</f>
        <v>8.84</v>
      </c>
      <c r="G204" s="25" t="str">
        <f>Source!DF194</f>
        <v/>
      </c>
      <c r="H204" s="12">
        <f>Source!AV194</f>
        <v>1</v>
      </c>
      <c r="I204" s="27">
        <f>ROUND((ROUND((Source!AE194*Source!AV194*Source!I194),2)),2)</f>
        <v>0.97</v>
      </c>
      <c r="J204" s="12">
        <f>IF(Source!BS194&lt;&gt; 0, Source!BS194, 1)</f>
        <v>46.67</v>
      </c>
      <c r="K204" s="27">
        <f>Source!R194</f>
        <v>45.27</v>
      </c>
      <c r="W204">
        <f>I204</f>
        <v>0.97</v>
      </c>
    </row>
    <row r="205" spans="1:35" ht="14.25" x14ac:dyDescent="0.2">
      <c r="A205" s="23"/>
      <c r="B205" s="23"/>
      <c r="C205" s="23" t="s">
        <v>864</v>
      </c>
      <c r="D205" s="24" t="s">
        <v>865</v>
      </c>
      <c r="E205" s="12">
        <f>Source!DN194</f>
        <v>80</v>
      </c>
      <c r="F205" s="26"/>
      <c r="G205" s="25"/>
      <c r="H205" s="12"/>
      <c r="I205" s="26">
        <f>SUM(Q200:Q204)</f>
        <v>25.01</v>
      </c>
      <c r="J205" s="12">
        <f>Source!BZ194</f>
        <v>70</v>
      </c>
      <c r="K205" s="26">
        <f>SUM(R200:R204)</f>
        <v>1021.23</v>
      </c>
    </row>
    <row r="206" spans="1:35" ht="14.25" x14ac:dyDescent="0.2">
      <c r="A206" s="23"/>
      <c r="B206" s="23"/>
      <c r="C206" s="23" t="s">
        <v>866</v>
      </c>
      <c r="D206" s="24" t="s">
        <v>865</v>
      </c>
      <c r="E206" s="12">
        <f>Source!DO194</f>
        <v>55</v>
      </c>
      <c r="F206" s="26"/>
      <c r="G206" s="25"/>
      <c r="H206" s="12"/>
      <c r="I206" s="26">
        <f>SUM(S200:S205)</f>
        <v>17.190000000000001</v>
      </c>
      <c r="J206" s="12">
        <f>Source!CA194</f>
        <v>41</v>
      </c>
      <c r="K206" s="26">
        <f>SUM(T200:T205)</f>
        <v>598.15</v>
      </c>
    </row>
    <row r="207" spans="1:35" ht="14.25" x14ac:dyDescent="0.2">
      <c r="A207" s="23"/>
      <c r="B207" s="23"/>
      <c r="C207" s="23" t="s">
        <v>867</v>
      </c>
      <c r="D207" s="24" t="s">
        <v>865</v>
      </c>
      <c r="E207" s="12">
        <f>175</f>
        <v>175</v>
      </c>
      <c r="F207" s="26"/>
      <c r="G207" s="25"/>
      <c r="H207" s="12"/>
      <c r="I207" s="26">
        <f>SUM(U200:U206)</f>
        <v>1.7</v>
      </c>
      <c r="J207" s="12">
        <f>160</f>
        <v>160</v>
      </c>
      <c r="K207" s="26">
        <f>SUM(V200:V206)</f>
        <v>72.430000000000007</v>
      </c>
    </row>
    <row r="208" spans="1:35" ht="14.25" x14ac:dyDescent="0.2">
      <c r="A208" s="29"/>
      <c r="B208" s="29"/>
      <c r="C208" s="29" t="s">
        <v>868</v>
      </c>
      <c r="D208" s="30" t="s">
        <v>869</v>
      </c>
      <c r="E208" s="31">
        <f>Source!AQ194</f>
        <v>26.56</v>
      </c>
      <c r="F208" s="32"/>
      <c r="G208" s="33" t="str">
        <f>Source!DI194</f>
        <v/>
      </c>
      <c r="H208" s="31">
        <f>Source!AV194</f>
        <v>1</v>
      </c>
      <c r="I208" s="32">
        <f>Source!U194</f>
        <v>2.9215999999999998</v>
      </c>
      <c r="J208" s="31"/>
      <c r="K208" s="32"/>
      <c r="AB208" s="28">
        <f>I208</f>
        <v>2.9215999999999998</v>
      </c>
    </row>
    <row r="209" spans="1:27" ht="15" x14ac:dyDescent="0.25">
      <c r="C209" s="19" t="s">
        <v>870</v>
      </c>
      <c r="H209" s="69">
        <f>I202+I203+I205+I206+I207+0-0-0</f>
        <v>90.910000000000011</v>
      </c>
      <c r="I209" s="69"/>
      <c r="J209" s="69">
        <f>K202+K203+K205+K206+K207+0-0-0</f>
        <v>3344.12</v>
      </c>
      <c r="K209" s="69"/>
    </row>
    <row r="210" spans="1:27" ht="15" x14ac:dyDescent="0.25">
      <c r="C210" s="19" t="s">
        <v>871</v>
      </c>
      <c r="H210" s="68">
        <f>0+0</f>
        <v>0</v>
      </c>
      <c r="I210" s="68"/>
      <c r="J210" s="68">
        <f>0+0</f>
        <v>0</v>
      </c>
      <c r="K210" s="68"/>
    </row>
    <row r="211" spans="1:27" ht="15" x14ac:dyDescent="0.25">
      <c r="C211" s="19" t="s">
        <v>872</v>
      </c>
      <c r="H211" s="68">
        <f>I202+I203+I205+I206+I207+0</f>
        <v>90.910000000000011</v>
      </c>
      <c r="I211" s="68"/>
      <c r="J211" s="68">
        <f>K202+K203+K205+K206+K207+0</f>
        <v>3344.12</v>
      </c>
      <c r="K211" s="68"/>
      <c r="O211" s="28">
        <f>I202+I203+I205+I206+I207+0</f>
        <v>90.910000000000011</v>
      </c>
      <c r="P211" s="28">
        <f>K202+K203+K205+K206+K207+0</f>
        <v>3344.12</v>
      </c>
      <c r="X211">
        <f>IF(Source!BI194&lt;=1,I202+I203+I205+I206+I207-0, 0)</f>
        <v>90.910000000000011</v>
      </c>
      <c r="Y211">
        <f>IF(Source!BI194=2,I202+I203+I205+I206+I207-0, 0)</f>
        <v>0</v>
      </c>
      <c r="Z211">
        <f>IF(Source!BI194=3,I202+I203+I205+I206+I207-0, 0)</f>
        <v>0</v>
      </c>
      <c r="AA211">
        <f>IF(Source!BI194=4,I202+I203+I205+I206+I207,0)</f>
        <v>0</v>
      </c>
    </row>
    <row r="214" spans="1:27" ht="15" x14ac:dyDescent="0.25">
      <c r="A214" s="66" t="str">
        <f>CONCATENATE("Итого по подразделу: ",IF(Source!G196&lt;&gt;"Новый подраздел", Source!G196, ""))</f>
        <v>Итого по подразделу: Материалы</v>
      </c>
      <c r="B214" s="66"/>
      <c r="C214" s="66"/>
      <c r="D214" s="66"/>
      <c r="E214" s="66"/>
      <c r="F214" s="66"/>
      <c r="G214" s="66"/>
      <c r="H214" s="68">
        <f>SUM(O160:O213)</f>
        <v>347.12000000000006</v>
      </c>
      <c r="I214" s="70"/>
      <c r="J214" s="68">
        <f>SUM(P160:P213)</f>
        <v>12768.599999999999</v>
      </c>
      <c r="K214" s="70"/>
    </row>
    <row r="215" spans="1:27" hidden="1" x14ac:dyDescent="0.2">
      <c r="A215" t="s">
        <v>874</v>
      </c>
      <c r="H215">
        <f>SUM(AC160:AC214)</f>
        <v>0</v>
      </c>
      <c r="J215">
        <f>SUM(AD160:AD214)</f>
        <v>0</v>
      </c>
    </row>
    <row r="216" spans="1:27" hidden="1" x14ac:dyDescent="0.2">
      <c r="A216" t="s">
        <v>875</v>
      </c>
      <c r="H216">
        <f>SUM(AE160:AE215)</f>
        <v>0</v>
      </c>
      <c r="J216">
        <f>SUM(AF160:AF215)</f>
        <v>0</v>
      </c>
    </row>
    <row r="218" spans="1:27" ht="15" x14ac:dyDescent="0.25">
      <c r="A218" s="66" t="str">
        <f>CONCATENATE("Итого по разделу: ",IF(Source!G226&lt;&gt;"Новый раздел", Source!G226, ""))</f>
        <v>Итого по разделу: Помещение кроссовой (4-1)</v>
      </c>
      <c r="B218" s="66"/>
      <c r="C218" s="66"/>
      <c r="D218" s="66"/>
      <c r="E218" s="66"/>
      <c r="F218" s="66"/>
      <c r="G218" s="66"/>
      <c r="H218" s="68">
        <f>SUM(O104:O217)</f>
        <v>594.48</v>
      </c>
      <c r="I218" s="70"/>
      <c r="J218" s="68">
        <f>SUM(P104:P217)</f>
        <v>21748.91</v>
      </c>
      <c r="K218" s="70"/>
    </row>
    <row r="219" spans="1:27" hidden="1" x14ac:dyDescent="0.2">
      <c r="A219" t="s">
        <v>874</v>
      </c>
      <c r="H219">
        <f>SUM(AC104:AC218)</f>
        <v>0</v>
      </c>
      <c r="J219">
        <f>SUM(AD104:AD218)</f>
        <v>0</v>
      </c>
    </row>
    <row r="220" spans="1:27" hidden="1" x14ac:dyDescent="0.2">
      <c r="A220" t="s">
        <v>875</v>
      </c>
      <c r="H220">
        <f>SUM(AE104:AE219)</f>
        <v>0</v>
      </c>
      <c r="J220">
        <f>SUM(AF104:AF219)</f>
        <v>0</v>
      </c>
    </row>
    <row r="222" spans="1:27" ht="15" x14ac:dyDescent="0.25">
      <c r="A222" s="66" t="str">
        <f>CONCATENATE("Итого по локальной смете: ",IF(Source!G256&lt;&gt;"Новая локальная смета", Source!G256, ""))</f>
        <v>Итого по локальной смете: Демонтажные работы</v>
      </c>
      <c r="B222" s="66"/>
      <c r="C222" s="66"/>
      <c r="D222" s="66"/>
      <c r="E222" s="66"/>
      <c r="F222" s="66"/>
      <c r="G222" s="66"/>
      <c r="H222" s="68">
        <f>SUM(O35:O221)</f>
        <v>4106.8</v>
      </c>
      <c r="I222" s="70"/>
      <c r="J222" s="68">
        <f>SUM(P35:P221)</f>
        <v>146106.78999999998</v>
      </c>
      <c r="K222" s="70"/>
    </row>
    <row r="223" spans="1:27" hidden="1" x14ac:dyDescent="0.2">
      <c r="A223" t="s">
        <v>874</v>
      </c>
      <c r="H223">
        <f>SUM(AC35:AC222)</f>
        <v>0</v>
      </c>
      <c r="J223">
        <f>SUM(AD35:AD222)</f>
        <v>0</v>
      </c>
    </row>
    <row r="224" spans="1:27" hidden="1" x14ac:dyDescent="0.2">
      <c r="A224" t="s">
        <v>875</v>
      </c>
      <c r="H224">
        <f>SUM(AE35:AE223)</f>
        <v>0</v>
      </c>
      <c r="J224">
        <f>SUM(AF35:AF223)</f>
        <v>0</v>
      </c>
    </row>
    <row r="227" spans="1:11" ht="14.25" x14ac:dyDescent="0.2">
      <c r="A227" s="71" t="s">
        <v>885</v>
      </c>
      <c r="B227" s="71"/>
      <c r="C227" s="36" t="str">
        <f>IF(Source!AC12&lt;&gt;"", Source!AC12," ")</f>
        <v xml:space="preserve"> </v>
      </c>
      <c r="D227" s="36"/>
      <c r="E227" s="36"/>
      <c r="F227" s="36"/>
      <c r="G227" s="36"/>
      <c r="H227" s="59" t="str">
        <f>IF(Source!AB12&lt;&gt;"", Source!AB12," ")</f>
        <v xml:space="preserve"> </v>
      </c>
      <c r="I227" s="59"/>
      <c r="J227" s="59"/>
      <c r="K227" s="59"/>
    </row>
    <row r="228" spans="1:11" ht="14.25" x14ac:dyDescent="0.2">
      <c r="A228" s="13"/>
      <c r="B228" s="13"/>
      <c r="C228" s="56" t="s">
        <v>886</v>
      </c>
      <c r="D228" s="56"/>
      <c r="E228" s="56"/>
      <c r="F228" s="56"/>
      <c r="G228" s="56"/>
      <c r="H228" s="13"/>
      <c r="I228" s="13"/>
      <c r="J228" s="13"/>
      <c r="K228" s="13"/>
    </row>
    <row r="229" spans="1:11" ht="14.25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4.25" x14ac:dyDescent="0.2">
      <c r="A230" s="71" t="s">
        <v>887</v>
      </c>
      <c r="B230" s="71"/>
      <c r="C230" s="36" t="str">
        <f>IF(Source!AE12&lt;&gt;"", Source!AE12," ")</f>
        <v xml:space="preserve"> </v>
      </c>
      <c r="D230" s="36"/>
      <c r="E230" s="36"/>
      <c r="F230" s="36"/>
      <c r="G230" s="36"/>
      <c r="H230" s="59" t="str">
        <f>IF(Source!AD12&lt;&gt;"", Source!AD12," ")</f>
        <v xml:space="preserve"> </v>
      </c>
      <c r="I230" s="59"/>
      <c r="J230" s="59"/>
      <c r="K230" s="59"/>
    </row>
    <row r="231" spans="1:11" ht="14.25" x14ac:dyDescent="0.2">
      <c r="A231" s="13"/>
      <c r="B231" s="13"/>
      <c r="C231" s="56" t="s">
        <v>886</v>
      </c>
      <c r="D231" s="56"/>
      <c r="E231" s="56"/>
      <c r="F231" s="56"/>
      <c r="G231" s="56"/>
      <c r="H231" s="13"/>
      <c r="I231" s="13"/>
      <c r="J231" s="13"/>
      <c r="K231" s="13"/>
    </row>
  </sheetData>
  <mergeCells count="130">
    <mergeCell ref="A230:B230"/>
    <mergeCell ref="H230:K230"/>
    <mergeCell ref="C231:G231"/>
    <mergeCell ref="J222:K222"/>
    <mergeCell ref="H222:I222"/>
    <mergeCell ref="A222:G222"/>
    <mergeCell ref="A227:B227"/>
    <mergeCell ref="H227:K227"/>
    <mergeCell ref="C228:G228"/>
    <mergeCell ref="J214:K214"/>
    <mergeCell ref="H214:I214"/>
    <mergeCell ref="A214:G214"/>
    <mergeCell ref="J218:K218"/>
    <mergeCell ref="H218:I218"/>
    <mergeCell ref="A218:G218"/>
    <mergeCell ref="H209:I209"/>
    <mergeCell ref="J209:K209"/>
    <mergeCell ref="H210:I210"/>
    <mergeCell ref="J210:K210"/>
    <mergeCell ref="H211:I211"/>
    <mergeCell ref="J211:K211"/>
    <mergeCell ref="H196:I196"/>
    <mergeCell ref="J196:K196"/>
    <mergeCell ref="H197:I197"/>
    <mergeCell ref="J197:K197"/>
    <mergeCell ref="H198:I198"/>
    <mergeCell ref="J198:K198"/>
    <mergeCell ref="H183:I183"/>
    <mergeCell ref="J183:K183"/>
    <mergeCell ref="H184:I184"/>
    <mergeCell ref="J184:K184"/>
    <mergeCell ref="H185:I185"/>
    <mergeCell ref="J185:K185"/>
    <mergeCell ref="H170:I170"/>
    <mergeCell ref="J170:K170"/>
    <mergeCell ref="H171:I171"/>
    <mergeCell ref="J171:K171"/>
    <mergeCell ref="H172:I172"/>
    <mergeCell ref="J172:K172"/>
    <mergeCell ref="H153:I153"/>
    <mergeCell ref="J153:K153"/>
    <mergeCell ref="J156:K156"/>
    <mergeCell ref="H156:I156"/>
    <mergeCell ref="A156:G156"/>
    <mergeCell ref="A160:K160"/>
    <mergeCell ref="H141:I141"/>
    <mergeCell ref="J141:K141"/>
    <mergeCell ref="H151:I151"/>
    <mergeCell ref="J151:K151"/>
    <mergeCell ref="H152:I152"/>
    <mergeCell ref="J152:K152"/>
    <mergeCell ref="H129:I129"/>
    <mergeCell ref="J129:K129"/>
    <mergeCell ref="H139:I139"/>
    <mergeCell ref="J139:K139"/>
    <mergeCell ref="H140:I140"/>
    <mergeCell ref="J140:K140"/>
    <mergeCell ref="H117:I117"/>
    <mergeCell ref="J117:K117"/>
    <mergeCell ref="H127:I127"/>
    <mergeCell ref="J127:K127"/>
    <mergeCell ref="H128:I128"/>
    <mergeCell ref="J128:K128"/>
    <mergeCell ref="A104:K104"/>
    <mergeCell ref="A106:K106"/>
    <mergeCell ref="H115:I115"/>
    <mergeCell ref="J115:K115"/>
    <mergeCell ref="H116:I116"/>
    <mergeCell ref="J116:K116"/>
    <mergeCell ref="J96:K96"/>
    <mergeCell ref="H96:I96"/>
    <mergeCell ref="A96:G96"/>
    <mergeCell ref="J100:K100"/>
    <mergeCell ref="H100:I100"/>
    <mergeCell ref="A100:G100"/>
    <mergeCell ref="H91:I91"/>
    <mergeCell ref="J91:K91"/>
    <mergeCell ref="H92:I92"/>
    <mergeCell ref="J92:K92"/>
    <mergeCell ref="H93:I93"/>
    <mergeCell ref="J93:K93"/>
    <mergeCell ref="H78:I78"/>
    <mergeCell ref="J78:K78"/>
    <mergeCell ref="H79:I79"/>
    <mergeCell ref="J79:K79"/>
    <mergeCell ref="H80:I80"/>
    <mergeCell ref="J80:K80"/>
    <mergeCell ref="H61:I61"/>
    <mergeCell ref="J61:K61"/>
    <mergeCell ref="J64:K64"/>
    <mergeCell ref="H64:I64"/>
    <mergeCell ref="A64:G64"/>
    <mergeCell ref="A68:K68"/>
    <mergeCell ref="H49:I49"/>
    <mergeCell ref="J49:K49"/>
    <mergeCell ref="H59:I59"/>
    <mergeCell ref="J59:K59"/>
    <mergeCell ref="H60:I60"/>
    <mergeCell ref="J60:K60"/>
    <mergeCell ref="A32:K32"/>
    <mergeCell ref="A36:K36"/>
    <mergeCell ref="A38:K38"/>
    <mergeCell ref="H47:I47"/>
    <mergeCell ref="J47:K47"/>
    <mergeCell ref="H48:I48"/>
    <mergeCell ref="J48:K48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4" bottom="0.4" header="0.2" footer="0.2"/>
  <pageSetup paperSize="9" scale="7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CBC3-62C4-4DB9-9C0D-61B5C434F5A5}">
  <sheetPr>
    <pageSetUpPr fitToPage="1"/>
  </sheetPr>
  <dimension ref="A1:AQ587"/>
  <sheetViews>
    <sheetView zoomScaleNormal="100" workbookViewId="0">
      <selection activeCell="A19" sqref="A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9" max="9" width="11.28515625" bestFit="1" customWidth="1"/>
    <col min="11" max="11" width="13.140625" bestFit="1" customWidth="1"/>
    <col min="14" max="42" width="0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4" t="s">
        <v>836</v>
      </c>
      <c r="K2" s="54"/>
    </row>
    <row r="3" spans="1:11" ht="16.5" x14ac:dyDescent="0.25">
      <c r="A3" s="14"/>
      <c r="B3" s="58" t="s">
        <v>834</v>
      </c>
      <c r="C3" s="58"/>
      <c r="D3" s="58"/>
      <c r="E3" s="58"/>
      <c r="F3" s="13"/>
      <c r="G3" s="58" t="s">
        <v>835</v>
      </c>
      <c r="H3" s="58"/>
      <c r="I3" s="58"/>
      <c r="J3" s="58"/>
      <c r="K3" s="58"/>
    </row>
    <row r="4" spans="1:11" ht="14.25" x14ac:dyDescent="0.2">
      <c r="A4" s="13"/>
      <c r="B4" s="59"/>
      <c r="C4" s="59"/>
      <c r="D4" s="59"/>
      <c r="E4" s="59"/>
      <c r="F4" s="13"/>
      <c r="G4" s="59"/>
      <c r="H4" s="59"/>
      <c r="I4" s="59"/>
      <c r="J4" s="59"/>
      <c r="K4" s="59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59" t="str">
        <f>CONCATENATE("______________________ ", IF(Source!AL12&lt;&gt;"", Source!AL12, ""))</f>
        <v xml:space="preserve">______________________ </v>
      </c>
      <c r="C6" s="59"/>
      <c r="D6" s="59"/>
      <c r="E6" s="59"/>
      <c r="F6" s="13"/>
      <c r="G6" s="59" t="str">
        <f>CONCATENATE("______________________ ", IF(Source!AH12&lt;&gt;"", Source!AH12, ""))</f>
        <v xml:space="preserve">______________________ </v>
      </c>
      <c r="H6" s="59"/>
      <c r="I6" s="59"/>
      <c r="J6" s="59"/>
      <c r="K6" s="59"/>
    </row>
    <row r="7" spans="1:11" ht="14.25" x14ac:dyDescent="0.2">
      <c r="A7" s="16"/>
      <c r="B7" s="53" t="s">
        <v>837</v>
      </c>
      <c r="C7" s="53"/>
      <c r="D7" s="53"/>
      <c r="E7" s="53"/>
      <c r="F7" s="13"/>
      <c r="G7" s="53" t="s">
        <v>837</v>
      </c>
      <c r="H7" s="53"/>
      <c r="I7" s="53"/>
      <c r="J7" s="53"/>
      <c r="K7" s="53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51.75" customHeight="1" x14ac:dyDescent="0.25">
      <c r="A10" s="55" t="s">
        <v>921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6" t="s">
        <v>838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5" t="str">
        <f>CONCATENATE( "ЛОКАЛЬНАЯ СМЕТА № ",IF(Source!F286&lt;&gt;"Новая локальная смета", Source!F286, ""))</f>
        <v>ЛОКАЛЬНАЯ СМЕТА № 02-02-01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61" t="str">
        <f>IF(Source!G286&lt;&gt;"Новая локальная смета", Source!G286, "")</f>
        <v>Система кондиционирования   технологических помещений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1" x14ac:dyDescent="0.2">
      <c r="A16" s="62" t="s">
        <v>839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4.25" x14ac:dyDescent="0.2">
      <c r="A18" s="64" t="str">
        <f>CONCATENATE( "Основание: чертежи № 2309-МКС.2024.ОВ ", Source!J286)</f>
        <v xml:space="preserve">Основание: чертежи № 2309-МКС.2024.ОВ 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33.75" x14ac:dyDescent="0.2">
      <c r="A20" s="13"/>
      <c r="B20" s="13"/>
      <c r="C20" s="13"/>
      <c r="D20" s="13"/>
      <c r="E20" s="13"/>
      <c r="F20" s="13"/>
      <c r="G20" s="13"/>
      <c r="H20" s="13"/>
      <c r="I20" s="52" t="s">
        <v>840</v>
      </c>
      <c r="J20" s="52" t="s">
        <v>841</v>
      </c>
      <c r="K20" s="13"/>
    </row>
    <row r="21" spans="1:11" ht="15" x14ac:dyDescent="0.25">
      <c r="A21" s="13"/>
      <c r="B21" s="13"/>
      <c r="C21" s="13"/>
      <c r="D21" s="13"/>
      <c r="E21" s="65" t="s">
        <v>842</v>
      </c>
      <c r="F21" s="65"/>
      <c r="G21" s="65"/>
      <c r="H21" s="65"/>
      <c r="I21" s="18">
        <f>I22+I23+I24+I25</f>
        <v>754.49</v>
      </c>
      <c r="J21" s="18">
        <f>J22+J23+J24+J25</f>
        <v>7750.75</v>
      </c>
      <c r="K21" s="19" t="s">
        <v>884</v>
      </c>
    </row>
    <row r="22" spans="1:11" ht="14.25" x14ac:dyDescent="0.2">
      <c r="A22" s="13"/>
      <c r="B22" s="13"/>
      <c r="C22" s="13"/>
      <c r="D22" s="13"/>
      <c r="E22" s="59" t="s">
        <v>22</v>
      </c>
      <c r="F22" s="59"/>
      <c r="G22" s="59"/>
      <c r="H22" s="59"/>
      <c r="I22" s="20">
        <f>ROUND(SUM(X35:X580)/1000, 2)</f>
        <v>41.6</v>
      </c>
      <c r="J22" s="20">
        <f>ROUND((Source!P736)/1000, 2)</f>
        <v>706.66</v>
      </c>
      <c r="K22" s="13" t="s">
        <v>884</v>
      </c>
    </row>
    <row r="23" spans="1:11" ht="14.25" x14ac:dyDescent="0.2">
      <c r="A23" s="13"/>
      <c r="B23" s="13"/>
      <c r="C23" s="13"/>
      <c r="D23" s="13"/>
      <c r="E23" s="59" t="s">
        <v>843</v>
      </c>
      <c r="F23" s="59"/>
      <c r="G23" s="59"/>
      <c r="H23" s="59"/>
      <c r="I23" s="20">
        <f>ROUND(SUM(Y35:Y580)/1000, 2)</f>
        <v>20.65</v>
      </c>
      <c r="J23" s="20">
        <f>ROUND((Source!P737)/1000, 2)</f>
        <v>289.43</v>
      </c>
      <c r="K23" s="13" t="s">
        <v>884</v>
      </c>
    </row>
    <row r="24" spans="1:11" ht="14.25" x14ac:dyDescent="0.2">
      <c r="A24" s="13"/>
      <c r="B24" s="13"/>
      <c r="C24" s="13"/>
      <c r="D24" s="13"/>
      <c r="E24" s="59" t="s">
        <v>13</v>
      </c>
      <c r="F24" s="59"/>
      <c r="G24" s="59"/>
      <c r="H24" s="59"/>
      <c r="I24" s="20">
        <f>ROUND(SUM(Z35:Z580)/1000, 2)</f>
        <v>692.24</v>
      </c>
      <c r="J24" s="20">
        <f>ROUND((Source!P728)/1000, 2)</f>
        <v>6754.66</v>
      </c>
      <c r="K24" s="13" t="s">
        <v>884</v>
      </c>
    </row>
    <row r="25" spans="1:11" ht="14.25" x14ac:dyDescent="0.2">
      <c r="A25" s="13"/>
      <c r="B25" s="13"/>
      <c r="C25" s="13"/>
      <c r="D25" s="13"/>
      <c r="E25" s="59" t="s">
        <v>844</v>
      </c>
      <c r="F25" s="59"/>
      <c r="G25" s="59"/>
      <c r="H25" s="59"/>
      <c r="I25" s="20">
        <f>ROUND(SUM(AA35:AA580)/1000, 2)</f>
        <v>0</v>
      </c>
      <c r="J25" s="20">
        <f>ROUND((Source!P738+Source!P739)/1000, 2)</f>
        <v>0</v>
      </c>
      <c r="K25" s="13" t="s">
        <v>884</v>
      </c>
    </row>
    <row r="26" spans="1:11" ht="14.25" x14ac:dyDescent="0.2">
      <c r="A26" s="13"/>
      <c r="B26" s="13"/>
      <c r="C26" s="13"/>
      <c r="D26" s="13"/>
      <c r="E26" s="59" t="s">
        <v>845</v>
      </c>
      <c r="F26" s="59"/>
      <c r="G26" s="59"/>
      <c r="H26" s="59"/>
      <c r="I26" s="20">
        <f>ROUND(SUM(W35:W580)/1000, 2)</f>
        <v>4.96</v>
      </c>
      <c r="J26" s="20">
        <f>((Source!P734 + Source!P733)/1000)</f>
        <v>231.67642000000001</v>
      </c>
      <c r="K26" s="13" t="s">
        <v>884</v>
      </c>
    </row>
    <row r="27" spans="1:11" ht="14.25" x14ac:dyDescent="0.2">
      <c r="A27" s="13"/>
      <c r="B27" s="13"/>
      <c r="C27" s="13"/>
      <c r="D27" s="13"/>
      <c r="E27" s="59" t="s">
        <v>846</v>
      </c>
      <c r="F27" s="59"/>
      <c r="G27" s="59"/>
      <c r="H27" s="59"/>
      <c r="I27" s="20">
        <f>SUM(AB35:AB580)</f>
        <v>371.26748129999987</v>
      </c>
      <c r="J27" s="20"/>
      <c r="K27" s="13" t="s">
        <v>528</v>
      </c>
    </row>
    <row r="28" spans="1:11" ht="14.25" hidden="1" x14ac:dyDescent="0.2">
      <c r="A28" s="13"/>
      <c r="B28" s="13"/>
      <c r="C28" s="13"/>
      <c r="D28" s="13"/>
      <c r="E28" s="59" t="s">
        <v>847</v>
      </c>
      <c r="F28" s="59"/>
      <c r="G28" s="59"/>
      <c r="H28" s="59"/>
      <c r="I28" s="20"/>
      <c r="J28" s="20"/>
      <c r="K28" s="13"/>
    </row>
    <row r="29" spans="1:11" ht="14.25" hidden="1" x14ac:dyDescent="0.2">
      <c r="A29" s="13"/>
      <c r="B29" s="13"/>
      <c r="C29" s="13"/>
      <c r="D29" s="13"/>
      <c r="E29" s="60" t="s">
        <v>67</v>
      </c>
      <c r="F29" s="60"/>
      <c r="G29" s="60"/>
      <c r="H29" s="60"/>
      <c r="I29" s="20">
        <f>ROUND(SUM(AE35:AE580)/1000, 2)</f>
        <v>0</v>
      </c>
      <c r="J29" s="20">
        <f>SUM(AF35:AF580)/1000</f>
        <v>0</v>
      </c>
      <c r="K29" s="13" t="s">
        <v>884</v>
      </c>
    </row>
    <row r="30" spans="1:11" ht="14.25" x14ac:dyDescent="0.2">
      <c r="A30" s="13"/>
      <c r="B30" s="13"/>
      <c r="C30" s="13"/>
      <c r="D30" s="13"/>
      <c r="E30" s="13"/>
      <c r="F30" s="15"/>
      <c r="G30" s="15"/>
      <c r="H30" s="15"/>
      <c r="I30" s="20"/>
      <c r="J30" s="20"/>
      <c r="K30" s="13"/>
    </row>
    <row r="31" spans="1:11" ht="14.25" x14ac:dyDescent="0.2">
      <c r="A31" s="13" t="s">
        <v>922</v>
      </c>
      <c r="B31" s="13"/>
      <c r="C31" s="13"/>
      <c r="D31" s="13"/>
      <c r="E31" s="13"/>
      <c r="F31" s="15"/>
      <c r="G31" s="15"/>
      <c r="H31" s="15"/>
      <c r="I31" s="20"/>
      <c r="J31" s="20"/>
      <c r="K31" s="13"/>
    </row>
    <row r="32" spans="1:11" ht="14.25" x14ac:dyDescent="0.2">
      <c r="A32" s="64" t="s">
        <v>924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35" ht="114" x14ac:dyDescent="0.2">
      <c r="A33" s="21" t="s">
        <v>848</v>
      </c>
      <c r="B33" s="21" t="s">
        <v>849</v>
      </c>
      <c r="C33" s="21" t="s">
        <v>850</v>
      </c>
      <c r="D33" s="21" t="s">
        <v>851</v>
      </c>
      <c r="E33" s="21" t="s">
        <v>852</v>
      </c>
      <c r="F33" s="21" t="s">
        <v>853</v>
      </c>
      <c r="G33" s="22" t="s">
        <v>854</v>
      </c>
      <c r="H33" s="22" t="s">
        <v>855</v>
      </c>
      <c r="I33" s="21" t="s">
        <v>856</v>
      </c>
      <c r="J33" s="21" t="s">
        <v>857</v>
      </c>
      <c r="K33" s="21" t="s">
        <v>858</v>
      </c>
    </row>
    <row r="34" spans="1:35" ht="14.25" x14ac:dyDescent="0.2">
      <c r="A34" s="21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</row>
    <row r="36" spans="1:35" ht="16.5" x14ac:dyDescent="0.25">
      <c r="A36" s="67" t="str">
        <f>CONCATENATE("Раздел: ",IF(Source!G290&lt;&gt;"Новый раздел", Source!G290, ""))</f>
        <v>Раздел: Помещение ЦОД (412)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8" spans="1:35" ht="16.5" x14ac:dyDescent="0.25">
      <c r="A38" s="67" t="str">
        <f>CONCATENATE("Подраздел: ",IF(Source!G294&lt;&gt;"Новый подраздел", Source!G294, ""))</f>
        <v>Подраздел: Оборудование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35" ht="71.25" x14ac:dyDescent="0.2">
      <c r="A39" s="23">
        <v>13</v>
      </c>
      <c r="B39" s="23" t="str">
        <f>Source!F299</f>
        <v>3.20-38-2</v>
      </c>
      <c r="C39" s="23" t="s">
        <v>127</v>
      </c>
      <c r="D39" s="24" t="str">
        <f>Source!DW299</f>
        <v>1 доводчик</v>
      </c>
      <c r="E39" s="12">
        <f>Source!I299</f>
        <v>2</v>
      </c>
      <c r="F39" s="26"/>
      <c r="G39" s="25"/>
      <c r="H39" s="12"/>
      <c r="I39" s="26"/>
      <c r="J39" s="12"/>
      <c r="K39" s="26"/>
      <c r="Q39">
        <f>ROUND((Source!DN299/100)*ROUND((ROUND((Source!AF299*Source!AV299*Source!I299),2)),2), 2)</f>
        <v>1264.5999999999999</v>
      </c>
      <c r="R39">
        <f>Source!X299</f>
        <v>48631.56</v>
      </c>
      <c r="S39">
        <f>ROUND((Source!DO299/100)*ROUND((ROUND((Source!AF299*Source!AV299*Source!I299),2)),2), 2)</f>
        <v>950.98</v>
      </c>
      <c r="T39">
        <f>Source!Y299</f>
        <v>21718.95</v>
      </c>
      <c r="U39">
        <f>ROUND((175/100)*ROUND((ROUND((Source!AE299*Source!AV299*Source!I299),2)),2), 2)</f>
        <v>117.92</v>
      </c>
      <c r="V39">
        <f>ROUND((160/100)*ROUND(ROUND((ROUND((Source!AE299*Source!AV299*Source!I299),2)*Source!BS299),2), 2), 2)</f>
        <v>5031.3900000000003</v>
      </c>
      <c r="AI39">
        <v>0</v>
      </c>
    </row>
    <row r="40" spans="1:35" ht="14.25" x14ac:dyDescent="0.2">
      <c r="A40" s="23"/>
      <c r="B40" s="23"/>
      <c r="C40" s="23" t="s">
        <v>861</v>
      </c>
      <c r="D40" s="24"/>
      <c r="E40" s="12"/>
      <c r="F40" s="26">
        <f>Source!AO299</f>
        <v>505.84</v>
      </c>
      <c r="G40" s="25" t="str">
        <f>Source!DG299</f>
        <v/>
      </c>
      <c r="H40" s="12">
        <f>Source!AV299</f>
        <v>1</v>
      </c>
      <c r="I40" s="26">
        <f>ROUND((ROUND((Source!AF299*Source!AV299*Source!I299),2)),2)</f>
        <v>1011.68</v>
      </c>
      <c r="J40" s="12">
        <f>IF(Source!BA299&lt;&gt; 0, Source!BA299, 1)</f>
        <v>46.67</v>
      </c>
      <c r="K40" s="26">
        <f>Source!S299</f>
        <v>47215.11</v>
      </c>
      <c r="W40">
        <f>I40</f>
        <v>1011.68</v>
      </c>
    </row>
    <row r="41" spans="1:35" ht="14.25" x14ac:dyDescent="0.2">
      <c r="A41" s="23"/>
      <c r="B41" s="23"/>
      <c r="C41" s="23" t="s">
        <v>862</v>
      </c>
      <c r="D41" s="24"/>
      <c r="E41" s="12"/>
      <c r="F41" s="26">
        <f>Source!AM299</f>
        <v>150.68</v>
      </c>
      <c r="G41" s="25" t="str">
        <f>Source!DE299</f>
        <v/>
      </c>
      <c r="H41" s="12">
        <f>Source!AV299</f>
        <v>1</v>
      </c>
      <c r="I41" s="26">
        <f>(ROUND((ROUND(((Source!ET299)*Source!AV299*Source!I299),2)),2)+ROUND((ROUND(((Source!AE299-(Source!EU299))*Source!AV299*Source!I299),2)),2))</f>
        <v>301.36</v>
      </c>
      <c r="J41" s="12">
        <f>IF(Source!BB299&lt;&gt; 0, Source!BB299, 1)</f>
        <v>18.21</v>
      </c>
      <c r="K41" s="26">
        <f>Source!Q299</f>
        <v>5487.77</v>
      </c>
    </row>
    <row r="42" spans="1:35" ht="14.25" x14ac:dyDescent="0.2">
      <c r="A42" s="23"/>
      <c r="B42" s="23"/>
      <c r="C42" s="23" t="s">
        <v>863</v>
      </c>
      <c r="D42" s="24"/>
      <c r="E42" s="12"/>
      <c r="F42" s="26">
        <f>Source!AN299</f>
        <v>33.69</v>
      </c>
      <c r="G42" s="25" t="str">
        <f>Source!DF299</f>
        <v/>
      </c>
      <c r="H42" s="12">
        <f>Source!AV299</f>
        <v>1</v>
      </c>
      <c r="I42" s="27">
        <f>ROUND((ROUND((Source!AE299*Source!AV299*Source!I299),2)),2)</f>
        <v>67.38</v>
      </c>
      <c r="J42" s="12">
        <f>IF(Source!BS299&lt;&gt; 0, Source!BS299, 1)</f>
        <v>46.67</v>
      </c>
      <c r="K42" s="27">
        <f>Source!R299</f>
        <v>3144.62</v>
      </c>
      <c r="W42">
        <f>I42</f>
        <v>67.38</v>
      </c>
    </row>
    <row r="43" spans="1:35" ht="14.25" x14ac:dyDescent="0.2">
      <c r="A43" s="23"/>
      <c r="B43" s="23"/>
      <c r="C43" s="23" t="s">
        <v>888</v>
      </c>
      <c r="D43" s="24"/>
      <c r="E43" s="12"/>
      <c r="F43" s="26">
        <f>Source!AL299</f>
        <v>40.1</v>
      </c>
      <c r="G43" s="25" t="str">
        <f>Source!DD299</f>
        <v/>
      </c>
      <c r="H43" s="12">
        <f>Source!AW299</f>
        <v>1</v>
      </c>
      <c r="I43" s="26">
        <f>ROUND((ROUND((Source!AC299*Source!AW299*Source!I299),2)),2)</f>
        <v>80.2</v>
      </c>
      <c r="J43" s="12">
        <f>IF(Source!BC299&lt;&gt; 0, Source!BC299, 1)</f>
        <v>9.8000000000000007</v>
      </c>
      <c r="K43" s="26">
        <f>Source!P299</f>
        <v>785.96</v>
      </c>
    </row>
    <row r="44" spans="1:35" ht="14.25" x14ac:dyDescent="0.2">
      <c r="A44" s="23"/>
      <c r="B44" s="23"/>
      <c r="C44" s="23" t="s">
        <v>864</v>
      </c>
      <c r="D44" s="24" t="s">
        <v>865</v>
      </c>
      <c r="E44" s="12">
        <f>Source!DN299</f>
        <v>125</v>
      </c>
      <c r="F44" s="26"/>
      <c r="G44" s="25"/>
      <c r="H44" s="12"/>
      <c r="I44" s="26">
        <f>SUM(Q39:Q43)</f>
        <v>1264.5999999999999</v>
      </c>
      <c r="J44" s="12">
        <f>Source!BZ299</f>
        <v>103</v>
      </c>
      <c r="K44" s="26">
        <f>SUM(R39:R43)</f>
        <v>48631.56</v>
      </c>
    </row>
    <row r="45" spans="1:35" ht="14.25" x14ac:dyDescent="0.2">
      <c r="A45" s="23"/>
      <c r="B45" s="23"/>
      <c r="C45" s="23" t="s">
        <v>866</v>
      </c>
      <c r="D45" s="24" t="s">
        <v>865</v>
      </c>
      <c r="E45" s="12">
        <f>Source!DO299</f>
        <v>94</v>
      </c>
      <c r="F45" s="26"/>
      <c r="G45" s="25"/>
      <c r="H45" s="12"/>
      <c r="I45" s="26">
        <f>SUM(S39:S44)</f>
        <v>950.98</v>
      </c>
      <c r="J45" s="12">
        <f>Source!CA299</f>
        <v>46</v>
      </c>
      <c r="K45" s="26">
        <f>SUM(T39:T44)</f>
        <v>21718.95</v>
      </c>
    </row>
    <row r="46" spans="1:35" ht="14.25" x14ac:dyDescent="0.2">
      <c r="A46" s="23"/>
      <c r="B46" s="23"/>
      <c r="C46" s="23" t="s">
        <v>867</v>
      </c>
      <c r="D46" s="24" t="s">
        <v>865</v>
      </c>
      <c r="E46" s="12">
        <f>175</f>
        <v>175</v>
      </c>
      <c r="F46" s="26"/>
      <c r="G46" s="25"/>
      <c r="H46" s="12"/>
      <c r="I46" s="26">
        <f>SUM(U39:U45)</f>
        <v>117.92</v>
      </c>
      <c r="J46" s="12">
        <f>160</f>
        <v>160</v>
      </c>
      <c r="K46" s="26">
        <f>SUM(V39:V45)</f>
        <v>5031.3900000000003</v>
      </c>
    </row>
    <row r="47" spans="1:35" ht="14.25" x14ac:dyDescent="0.2">
      <c r="A47" s="29"/>
      <c r="B47" s="29"/>
      <c r="C47" s="29" t="s">
        <v>868</v>
      </c>
      <c r="D47" s="30" t="s">
        <v>869</v>
      </c>
      <c r="E47" s="31">
        <f>Source!AQ299</f>
        <v>40.5</v>
      </c>
      <c r="F47" s="32"/>
      <c r="G47" s="33" t="str">
        <f>Source!DI299</f>
        <v/>
      </c>
      <c r="H47" s="31">
        <f>Source!AV299</f>
        <v>1</v>
      </c>
      <c r="I47" s="32">
        <f>Source!U299</f>
        <v>81</v>
      </c>
      <c r="J47" s="31"/>
      <c r="K47" s="32"/>
      <c r="AB47" s="28">
        <f>I47</f>
        <v>81</v>
      </c>
    </row>
    <row r="48" spans="1:35" ht="15" x14ac:dyDescent="0.25">
      <c r="C48" s="19" t="s">
        <v>870</v>
      </c>
      <c r="H48" s="69">
        <f>I40+I41+I43+I44+I45+I46+0-0-0</f>
        <v>3726.7400000000002</v>
      </c>
      <c r="I48" s="69"/>
      <c r="J48" s="69">
        <f>K40+K41+K43+K44+K45+K46+0-0-0</f>
        <v>128870.73999999999</v>
      </c>
      <c r="K48" s="69"/>
    </row>
    <row r="49" spans="1:35" ht="15" x14ac:dyDescent="0.25">
      <c r="C49" s="19" t="s">
        <v>871</v>
      </c>
      <c r="H49" s="68">
        <f>0+0</f>
        <v>0</v>
      </c>
      <c r="I49" s="68"/>
      <c r="J49" s="68">
        <f>0+0</f>
        <v>0</v>
      </c>
      <c r="K49" s="68"/>
    </row>
    <row r="50" spans="1:35" ht="15" x14ac:dyDescent="0.25">
      <c r="C50" s="19" t="s">
        <v>872</v>
      </c>
      <c r="H50" s="68">
        <f>I40+I41+I43+I44+I45+I46+0</f>
        <v>3726.7400000000002</v>
      </c>
      <c r="I50" s="68"/>
      <c r="J50" s="68">
        <f>K40+K41+K43+K44+K45+K46+0</f>
        <v>128870.73999999999</v>
      </c>
      <c r="K50" s="68"/>
      <c r="O50" s="28">
        <f>I40+I41+I43+I44+I45+I46+0</f>
        <v>3726.7400000000002</v>
      </c>
      <c r="P50" s="28">
        <f>K40+K41+K43+K44+K45+K46+0</f>
        <v>128870.73999999999</v>
      </c>
      <c r="X50">
        <f>IF(Source!BI299&lt;=1,I40+I41+I43+I44+I45+I46-0, 0)</f>
        <v>3726.7400000000002</v>
      </c>
      <c r="Y50">
        <f>IF(Source!BI299=2,I40+I41+I43+I44+I45+I46-0, 0)</f>
        <v>0</v>
      </c>
      <c r="Z50">
        <f>IF(Source!BI299=3,I40+I41+I43+I44+I45+I46-0, 0)</f>
        <v>0</v>
      </c>
      <c r="AA50">
        <f>IF(Source!BI299=4,I40+I41+I43+I44+I45+I46,0)</f>
        <v>0</v>
      </c>
    </row>
    <row r="52" spans="1:35" ht="255" x14ac:dyDescent="0.2">
      <c r="A52" s="41">
        <v>14</v>
      </c>
      <c r="B52" s="41" t="str">
        <f>Source!F301</f>
        <v>ТЦ_64.2.03.01_77_7713766866_10.02.2025_01_1.1.1</v>
      </c>
      <c r="C52" s="41" t="s">
        <v>889</v>
      </c>
      <c r="D52" s="42" t="str">
        <f>Source!DW301</f>
        <v>КОМПЛЕКТ</v>
      </c>
      <c r="E52" s="43">
        <f>Source!I301</f>
        <v>2</v>
      </c>
      <c r="F52" s="44">
        <f>Source!AL301</f>
        <v>318401.36</v>
      </c>
      <c r="G52" s="45" t="str">
        <f>Source!DD301</f>
        <v/>
      </c>
      <c r="H52" s="43">
        <f>Source!AW301</f>
        <v>1</v>
      </c>
      <c r="I52" s="44">
        <f>ROUND((ROUND((Source!AC301*Source!I301),2)),2)</f>
        <v>636802.72</v>
      </c>
      <c r="J52" s="43">
        <f>IF(Source!BC301&lt;&gt; 0, Source!BC301, 1)</f>
        <v>9.8000000000000007</v>
      </c>
      <c r="K52" s="44">
        <f>Source!P301</f>
        <v>6240666.6600000001</v>
      </c>
      <c r="Q52">
        <f>ROUND((Source!DN301/100)*ROUND((ROUND((Source!AF301*Source!AV301*Source!I301),2)),2), 2)</f>
        <v>0</v>
      </c>
      <c r="R52">
        <f>Source!X301</f>
        <v>0</v>
      </c>
      <c r="S52">
        <f>ROUND((Source!DO301/100)*ROUND((ROUND((Source!AF301*Source!AV301*Source!I301),2)),2), 2)</f>
        <v>0</v>
      </c>
      <c r="T52">
        <f>Source!Y301</f>
        <v>0</v>
      </c>
      <c r="U52">
        <f>ROUND((175/100)*ROUND((ROUND((Source!AE301*Source!AV301*Source!I301),2)),2), 2)</f>
        <v>0</v>
      </c>
      <c r="V52">
        <f>ROUND((160/100)*ROUND(ROUND((ROUND((Source!AE301*Source!AV301*Source!I301),2)*Source!BS301),2), 2), 2)</f>
        <v>0</v>
      </c>
      <c r="AI52">
        <v>5</v>
      </c>
    </row>
    <row r="53" spans="1:35" ht="15" x14ac:dyDescent="0.25">
      <c r="A53" s="46"/>
      <c r="B53" s="46"/>
      <c r="C53" s="47" t="s">
        <v>872</v>
      </c>
      <c r="D53" s="46"/>
      <c r="E53" s="46"/>
      <c r="F53" s="46"/>
      <c r="G53" s="46"/>
      <c r="H53" s="72">
        <f>I52+0</f>
        <v>636802.72</v>
      </c>
      <c r="I53" s="72"/>
      <c r="J53" s="72">
        <f>K52+0</f>
        <v>6240666.6600000001</v>
      </c>
      <c r="K53" s="72"/>
      <c r="O53" s="28">
        <f>I52+0</f>
        <v>636802.72</v>
      </c>
      <c r="P53" s="28">
        <f>K52+0</f>
        <v>6240666.6600000001</v>
      </c>
      <c r="X53">
        <f>IF(Source!BI301&lt;=1,I52-0, 0)</f>
        <v>0</v>
      </c>
      <c r="Y53">
        <f>IF(Source!BI301=2,I52-0, 0)</f>
        <v>0</v>
      </c>
      <c r="Z53">
        <f>IF(Source!BI301=3,I52-0, 0)</f>
        <v>636802.72</v>
      </c>
      <c r="AA53">
        <f>IF(Source!BI301=4,I52,0)</f>
        <v>0</v>
      </c>
    </row>
    <row r="55" spans="1:35" ht="71.25" x14ac:dyDescent="0.2">
      <c r="A55" s="23">
        <v>15</v>
      </c>
      <c r="B55" s="23" t="str">
        <f>Source!F303</f>
        <v>3.20-38-2</v>
      </c>
      <c r="C55" s="23" t="s">
        <v>137</v>
      </c>
      <c r="D55" s="24" t="str">
        <f>Source!DW303</f>
        <v>1 доводчик</v>
      </c>
      <c r="E55" s="12">
        <f>Source!I303</f>
        <v>2</v>
      </c>
      <c r="F55" s="26"/>
      <c r="G55" s="25"/>
      <c r="H55" s="12"/>
      <c r="I55" s="26"/>
      <c r="J55" s="12"/>
      <c r="K55" s="26"/>
      <c r="Q55">
        <f>ROUND((Source!DN303/100)*ROUND((ROUND((Source!AF303*Source!AV303*Source!I303),2)),2), 2)</f>
        <v>1264.5999999999999</v>
      </c>
      <c r="R55">
        <f>Source!X303</f>
        <v>48631.56</v>
      </c>
      <c r="S55">
        <f>ROUND((Source!DO303/100)*ROUND((ROUND((Source!AF303*Source!AV303*Source!I303),2)),2), 2)</f>
        <v>950.98</v>
      </c>
      <c r="T55">
        <f>Source!Y303</f>
        <v>21718.95</v>
      </c>
      <c r="U55">
        <f>ROUND((175/100)*ROUND((ROUND((Source!AE303*Source!AV303*Source!I303),2)),2), 2)</f>
        <v>117.92</v>
      </c>
      <c r="V55">
        <f>ROUND((160/100)*ROUND(ROUND((ROUND((Source!AE303*Source!AV303*Source!I303),2)*Source!BS303),2), 2), 2)</f>
        <v>5031.3900000000003</v>
      </c>
      <c r="AI55">
        <v>0</v>
      </c>
    </row>
    <row r="56" spans="1:35" ht="14.25" x14ac:dyDescent="0.2">
      <c r="A56" s="23"/>
      <c r="B56" s="23"/>
      <c r="C56" s="23" t="s">
        <v>861</v>
      </c>
      <c r="D56" s="24"/>
      <c r="E56" s="12"/>
      <c r="F56" s="26">
        <f>Source!AO303</f>
        <v>505.84</v>
      </c>
      <c r="G56" s="25" t="str">
        <f>Source!DG303</f>
        <v/>
      </c>
      <c r="H56" s="12">
        <f>Source!AV303</f>
        <v>1</v>
      </c>
      <c r="I56" s="26">
        <f>ROUND((ROUND((Source!AF303*Source!AV303*Source!I303),2)),2)</f>
        <v>1011.68</v>
      </c>
      <c r="J56" s="12">
        <f>IF(Source!BA303&lt;&gt; 0, Source!BA303, 1)</f>
        <v>46.67</v>
      </c>
      <c r="K56" s="26">
        <f>Source!S303</f>
        <v>47215.11</v>
      </c>
      <c r="W56">
        <f>I56</f>
        <v>1011.68</v>
      </c>
    </row>
    <row r="57" spans="1:35" ht="14.25" x14ac:dyDescent="0.2">
      <c r="A57" s="23"/>
      <c r="B57" s="23"/>
      <c r="C57" s="23" t="s">
        <v>862</v>
      </c>
      <c r="D57" s="24"/>
      <c r="E57" s="12"/>
      <c r="F57" s="26">
        <f>Source!AM303</f>
        <v>150.68</v>
      </c>
      <c r="G57" s="25" t="str">
        <f>Source!DE303</f>
        <v/>
      </c>
      <c r="H57" s="12">
        <f>Source!AV303</f>
        <v>1</v>
      </c>
      <c r="I57" s="26">
        <f>(ROUND((ROUND(((Source!ET303)*Source!AV303*Source!I303),2)),2)+ROUND((ROUND(((Source!AE303-(Source!EU303))*Source!AV303*Source!I303),2)),2))</f>
        <v>301.36</v>
      </c>
      <c r="J57" s="12">
        <f>IF(Source!BB303&lt;&gt; 0, Source!BB303, 1)</f>
        <v>18.21</v>
      </c>
      <c r="K57" s="26">
        <f>Source!Q303</f>
        <v>5487.77</v>
      </c>
    </row>
    <row r="58" spans="1:35" ht="14.25" x14ac:dyDescent="0.2">
      <c r="A58" s="23"/>
      <c r="B58" s="23"/>
      <c r="C58" s="23" t="s">
        <v>863</v>
      </c>
      <c r="D58" s="24"/>
      <c r="E58" s="12"/>
      <c r="F58" s="26">
        <f>Source!AN303</f>
        <v>33.69</v>
      </c>
      <c r="G58" s="25" t="str">
        <f>Source!DF303</f>
        <v/>
      </c>
      <c r="H58" s="12">
        <f>Source!AV303</f>
        <v>1</v>
      </c>
      <c r="I58" s="27">
        <f>ROUND((ROUND((Source!AE303*Source!AV303*Source!I303),2)),2)</f>
        <v>67.38</v>
      </c>
      <c r="J58" s="12">
        <f>IF(Source!BS303&lt;&gt; 0, Source!BS303, 1)</f>
        <v>46.67</v>
      </c>
      <c r="K58" s="27">
        <f>Source!R303</f>
        <v>3144.62</v>
      </c>
      <c r="W58">
        <f>I58</f>
        <v>67.38</v>
      </c>
    </row>
    <row r="59" spans="1:35" ht="14.25" x14ac:dyDescent="0.2">
      <c r="A59" s="23"/>
      <c r="B59" s="23"/>
      <c r="C59" s="23" t="s">
        <v>888</v>
      </c>
      <c r="D59" s="24"/>
      <c r="E59" s="12"/>
      <c r="F59" s="26">
        <f>Source!AL303</f>
        <v>40.1</v>
      </c>
      <c r="G59" s="25" t="str">
        <f>Source!DD303</f>
        <v/>
      </c>
      <c r="H59" s="12">
        <f>Source!AW303</f>
        <v>1</v>
      </c>
      <c r="I59" s="26">
        <f>ROUND((ROUND((Source!AC303*Source!AW303*Source!I303),2)),2)</f>
        <v>80.2</v>
      </c>
      <c r="J59" s="12">
        <f>IF(Source!BC303&lt;&gt; 0, Source!BC303, 1)</f>
        <v>9.8000000000000007</v>
      </c>
      <c r="K59" s="26">
        <f>Source!P303</f>
        <v>785.96</v>
      </c>
    </row>
    <row r="60" spans="1:35" ht="14.25" x14ac:dyDescent="0.2">
      <c r="A60" s="23"/>
      <c r="B60" s="23"/>
      <c r="C60" s="23" t="s">
        <v>864</v>
      </c>
      <c r="D60" s="24" t="s">
        <v>865</v>
      </c>
      <c r="E60" s="12">
        <f>Source!DN303</f>
        <v>125</v>
      </c>
      <c r="F60" s="26"/>
      <c r="G60" s="25"/>
      <c r="H60" s="12"/>
      <c r="I60" s="26">
        <f>SUM(Q55:Q59)</f>
        <v>1264.5999999999999</v>
      </c>
      <c r="J60" s="12">
        <f>Source!BZ303</f>
        <v>103</v>
      </c>
      <c r="K60" s="26">
        <f>SUM(R55:R59)</f>
        <v>48631.56</v>
      </c>
    </row>
    <row r="61" spans="1:35" ht="14.25" x14ac:dyDescent="0.2">
      <c r="A61" s="23"/>
      <c r="B61" s="23"/>
      <c r="C61" s="23" t="s">
        <v>866</v>
      </c>
      <c r="D61" s="24" t="s">
        <v>865</v>
      </c>
      <c r="E61" s="12">
        <f>Source!DO303</f>
        <v>94</v>
      </c>
      <c r="F61" s="26"/>
      <c r="G61" s="25"/>
      <c r="H61" s="12"/>
      <c r="I61" s="26">
        <f>SUM(S55:S60)</f>
        <v>950.98</v>
      </c>
      <c r="J61" s="12">
        <f>Source!CA303</f>
        <v>46</v>
      </c>
      <c r="K61" s="26">
        <f>SUM(T55:T60)</f>
        <v>21718.95</v>
      </c>
    </row>
    <row r="62" spans="1:35" ht="14.25" x14ac:dyDescent="0.2">
      <c r="A62" s="23"/>
      <c r="B62" s="23"/>
      <c r="C62" s="23" t="s">
        <v>867</v>
      </c>
      <c r="D62" s="24" t="s">
        <v>865</v>
      </c>
      <c r="E62" s="12">
        <f>175</f>
        <v>175</v>
      </c>
      <c r="F62" s="26"/>
      <c r="G62" s="25"/>
      <c r="H62" s="12"/>
      <c r="I62" s="26">
        <f>SUM(U55:U61)</f>
        <v>117.92</v>
      </c>
      <c r="J62" s="12">
        <f>160</f>
        <v>160</v>
      </c>
      <c r="K62" s="26">
        <f>SUM(V55:V61)</f>
        <v>5031.3900000000003</v>
      </c>
    </row>
    <row r="63" spans="1:35" ht="14.25" x14ac:dyDescent="0.2">
      <c r="A63" s="29"/>
      <c r="B63" s="29"/>
      <c r="C63" s="29" t="s">
        <v>868</v>
      </c>
      <c r="D63" s="30" t="s">
        <v>869</v>
      </c>
      <c r="E63" s="31">
        <f>Source!AQ303</f>
        <v>40.5</v>
      </c>
      <c r="F63" s="32"/>
      <c r="G63" s="33" t="str">
        <f>Source!DI303</f>
        <v/>
      </c>
      <c r="H63" s="31">
        <f>Source!AV303</f>
        <v>1</v>
      </c>
      <c r="I63" s="32">
        <f>Source!U303</f>
        <v>81</v>
      </c>
      <c r="J63" s="31"/>
      <c r="K63" s="32"/>
      <c r="AB63" s="28">
        <f>I63</f>
        <v>81</v>
      </c>
    </row>
    <row r="64" spans="1:35" ht="15" x14ac:dyDescent="0.25">
      <c r="C64" s="19" t="s">
        <v>870</v>
      </c>
      <c r="H64" s="69">
        <f>I56+I57+I59+I60+I61+I62+0-0-0</f>
        <v>3726.7400000000002</v>
      </c>
      <c r="I64" s="69"/>
      <c r="J64" s="69">
        <f>K56+K57+K59+K60+K61+K62+0-0-0</f>
        <v>128870.73999999999</v>
      </c>
      <c r="K64" s="69"/>
    </row>
    <row r="65" spans="1:35" ht="15" x14ac:dyDescent="0.25">
      <c r="C65" s="19" t="s">
        <v>871</v>
      </c>
      <c r="H65" s="68">
        <f>0+0</f>
        <v>0</v>
      </c>
      <c r="I65" s="68"/>
      <c r="J65" s="68">
        <f>0+0</f>
        <v>0</v>
      </c>
      <c r="K65" s="68"/>
    </row>
    <row r="66" spans="1:35" ht="15" x14ac:dyDescent="0.25">
      <c r="C66" s="19" t="s">
        <v>872</v>
      </c>
      <c r="H66" s="68">
        <f>I56+I57+I59+I60+I61+I62+0</f>
        <v>3726.7400000000002</v>
      </c>
      <c r="I66" s="68"/>
      <c r="J66" s="68">
        <f>K56+K57+K59+K60+K61+K62+0</f>
        <v>128870.73999999999</v>
      </c>
      <c r="K66" s="68"/>
      <c r="O66" s="28">
        <f>I56+I57+I59+I60+I61+I62+0</f>
        <v>3726.7400000000002</v>
      </c>
      <c r="P66" s="28">
        <f>K56+K57+K59+K60+K61+K62+0</f>
        <v>128870.73999999999</v>
      </c>
      <c r="X66">
        <f>IF(Source!BI303&lt;=1,I56+I57+I59+I60+I61+I62-0, 0)</f>
        <v>3726.7400000000002</v>
      </c>
      <c r="Y66">
        <f>IF(Source!BI303=2,I56+I57+I59+I60+I61+I62-0, 0)</f>
        <v>0</v>
      </c>
      <c r="Z66">
        <f>IF(Source!BI303=3,I56+I57+I59+I60+I61+I62-0, 0)</f>
        <v>0</v>
      </c>
      <c r="AA66">
        <f>IF(Source!BI303=4,I56+I57+I59+I60+I61+I62,0)</f>
        <v>0</v>
      </c>
    </row>
    <row r="68" spans="1:35" ht="99.75" x14ac:dyDescent="0.2">
      <c r="A68" s="23">
        <v>16</v>
      </c>
      <c r="B68" s="23" t="str">
        <f>Source!F305</f>
        <v>4.10-33-12</v>
      </c>
      <c r="C68" s="23" t="s">
        <v>140</v>
      </c>
      <c r="D68" s="24" t="str">
        <f>Source!DW305</f>
        <v>1 комплект</v>
      </c>
      <c r="E68" s="12">
        <f>Source!I305</f>
        <v>2</v>
      </c>
      <c r="F68" s="26"/>
      <c r="G68" s="25"/>
      <c r="H68" s="12"/>
      <c r="I68" s="26"/>
      <c r="J68" s="12"/>
      <c r="K68" s="26"/>
      <c r="Q68">
        <f>ROUND((Source!DN305/100)*ROUND((ROUND((Source!AF305*Source!AV305*Source!I305),2)),2), 2)</f>
        <v>335.46</v>
      </c>
      <c r="R68">
        <f>Source!X305</f>
        <v>12860.31</v>
      </c>
      <c r="S68">
        <f>ROUND((Source!DO305/100)*ROUND((ROUND((Source!AF305*Source!AV305*Source!I305),2)),2), 2)</f>
        <v>209.66</v>
      </c>
      <c r="T68">
        <f>Source!Y305</f>
        <v>6010.8</v>
      </c>
      <c r="U68">
        <f>ROUND((175/100)*ROUND((ROUND((Source!AE305*Source!AV305*Source!I305),2)),2), 2)</f>
        <v>0</v>
      </c>
      <c r="V68">
        <f>ROUND((160/100)*ROUND(ROUND((ROUND((Source!AE305*Source!AV305*Source!I305),2)*Source!BS305),2), 2), 2)</f>
        <v>0</v>
      </c>
      <c r="AI68">
        <v>0</v>
      </c>
    </row>
    <row r="69" spans="1:35" ht="14.25" x14ac:dyDescent="0.2">
      <c r="A69" s="23"/>
      <c r="B69" s="23"/>
      <c r="C69" s="23" t="s">
        <v>861</v>
      </c>
      <c r="D69" s="24"/>
      <c r="E69" s="12"/>
      <c r="F69" s="26">
        <f>Source!AO305</f>
        <v>149.76</v>
      </c>
      <c r="G69" s="25" t="str">
        <f>Source!DG305</f>
        <v/>
      </c>
      <c r="H69" s="12">
        <f>Source!AV305</f>
        <v>1</v>
      </c>
      <c r="I69" s="26">
        <f>ROUND((ROUND((Source!AF305*Source!AV305*Source!I305),2)),2)</f>
        <v>299.52</v>
      </c>
      <c r="J69" s="12">
        <f>IF(Source!BA305&lt;&gt; 0, Source!BA305, 1)</f>
        <v>46.67</v>
      </c>
      <c r="K69" s="26">
        <f>Source!S305</f>
        <v>13978.6</v>
      </c>
      <c r="W69">
        <f>I69</f>
        <v>299.52</v>
      </c>
    </row>
    <row r="70" spans="1:35" ht="14.25" x14ac:dyDescent="0.2">
      <c r="A70" s="23"/>
      <c r="B70" s="23"/>
      <c r="C70" s="23" t="s">
        <v>864</v>
      </c>
      <c r="D70" s="24" t="s">
        <v>865</v>
      </c>
      <c r="E70" s="12">
        <f>Source!DN305</f>
        <v>112</v>
      </c>
      <c r="F70" s="26"/>
      <c r="G70" s="25"/>
      <c r="H70" s="12"/>
      <c r="I70" s="26">
        <f>SUM(Q68:Q69)</f>
        <v>335.46</v>
      </c>
      <c r="J70" s="12">
        <f>Source!BZ305</f>
        <v>92</v>
      </c>
      <c r="K70" s="26">
        <f>SUM(R68:R69)</f>
        <v>12860.31</v>
      </c>
    </row>
    <row r="71" spans="1:35" ht="14.25" x14ac:dyDescent="0.2">
      <c r="A71" s="23"/>
      <c r="B71" s="23"/>
      <c r="C71" s="23" t="s">
        <v>866</v>
      </c>
      <c r="D71" s="24" t="s">
        <v>865</v>
      </c>
      <c r="E71" s="12">
        <f>Source!DO305</f>
        <v>70</v>
      </c>
      <c r="F71" s="26"/>
      <c r="G71" s="25"/>
      <c r="H71" s="12"/>
      <c r="I71" s="26">
        <f>SUM(S68:S70)</f>
        <v>209.66</v>
      </c>
      <c r="J71" s="12">
        <f>Source!CA305</f>
        <v>43</v>
      </c>
      <c r="K71" s="26">
        <f>SUM(T68:T70)</f>
        <v>6010.8</v>
      </c>
    </row>
    <row r="72" spans="1:35" ht="14.25" x14ac:dyDescent="0.2">
      <c r="A72" s="29"/>
      <c r="B72" s="29"/>
      <c r="C72" s="29" t="s">
        <v>868</v>
      </c>
      <c r="D72" s="30" t="s">
        <v>869</v>
      </c>
      <c r="E72" s="31">
        <f>Source!AQ305</f>
        <v>10.3</v>
      </c>
      <c r="F72" s="32"/>
      <c r="G72" s="33" t="str">
        <f>Source!DI305</f>
        <v/>
      </c>
      <c r="H72" s="31">
        <f>Source!AV305</f>
        <v>1</v>
      </c>
      <c r="I72" s="32">
        <f>Source!U305</f>
        <v>20.6</v>
      </c>
      <c r="J72" s="31"/>
      <c r="K72" s="32"/>
      <c r="AB72" s="28">
        <f>I72</f>
        <v>20.6</v>
      </c>
    </row>
    <row r="73" spans="1:35" ht="15" x14ac:dyDescent="0.25">
      <c r="C73" s="19" t="s">
        <v>870</v>
      </c>
      <c r="H73" s="69">
        <f>I69+I70+I71+0-0-0</f>
        <v>844.64</v>
      </c>
      <c r="I73" s="69"/>
      <c r="J73" s="69">
        <f>K69+K70+K71+0-0-0</f>
        <v>32849.71</v>
      </c>
      <c r="K73" s="69"/>
    </row>
    <row r="74" spans="1:35" ht="15" x14ac:dyDescent="0.25">
      <c r="C74" s="19" t="s">
        <v>871</v>
      </c>
      <c r="H74" s="68">
        <f>0+0</f>
        <v>0</v>
      </c>
      <c r="I74" s="68"/>
      <c r="J74" s="68">
        <f>0+0</f>
        <v>0</v>
      </c>
      <c r="K74" s="68"/>
    </row>
    <row r="75" spans="1:35" ht="15" x14ac:dyDescent="0.25">
      <c r="C75" s="19" t="s">
        <v>872</v>
      </c>
      <c r="H75" s="68">
        <f>I69+I70+I71+0</f>
        <v>844.64</v>
      </c>
      <c r="I75" s="68"/>
      <c r="J75" s="68">
        <f>K69+K70+K71+0</f>
        <v>32849.71</v>
      </c>
      <c r="K75" s="68"/>
      <c r="O75" s="28">
        <f>I69+I70+I71+0</f>
        <v>844.64</v>
      </c>
      <c r="P75" s="28">
        <f>K69+K70+K71+0</f>
        <v>32849.71</v>
      </c>
      <c r="X75">
        <f>IF(Source!BI305&lt;=1,I69+I70+I71-0, 0)</f>
        <v>0</v>
      </c>
      <c r="Y75">
        <f>IF(Source!BI305=2,I69+I70+I71-0, 0)</f>
        <v>844.64</v>
      </c>
      <c r="Z75">
        <f>IF(Source!BI305=3,I69+I70+I71-0, 0)</f>
        <v>0</v>
      </c>
      <c r="AA75">
        <f>IF(Source!BI305=4,I69+I70+I71,0)</f>
        <v>0</v>
      </c>
    </row>
    <row r="77" spans="1:35" ht="57" x14ac:dyDescent="0.2">
      <c r="A77" s="23">
        <v>17</v>
      </c>
      <c r="B77" s="23" t="str">
        <f>Source!F307</f>
        <v>4.11-3-1</v>
      </c>
      <c r="C77" s="23" t="s">
        <v>148</v>
      </c>
      <c r="D77" s="24" t="str">
        <f>Source!DW307</f>
        <v>1  ШТ.</v>
      </c>
      <c r="E77" s="12">
        <f>Source!I307</f>
        <v>2</v>
      </c>
      <c r="F77" s="26"/>
      <c r="G77" s="25"/>
      <c r="H77" s="12"/>
      <c r="I77" s="26"/>
      <c r="J77" s="12"/>
      <c r="K77" s="26"/>
      <c r="Q77">
        <f>ROUND((Source!DN307/100)*ROUND((ROUND((Source!AF307*Source!AV307*Source!I307),2)),2), 2)</f>
        <v>15.12</v>
      </c>
      <c r="R77">
        <f>Source!X307</f>
        <v>579.65</v>
      </c>
      <c r="S77">
        <f>ROUND((Source!DO307/100)*ROUND((ROUND((Source!AF307*Source!AV307*Source!I307),2)),2), 2)</f>
        <v>9.4499999999999993</v>
      </c>
      <c r="T77">
        <f>Source!Y307</f>
        <v>258.32</v>
      </c>
      <c r="U77">
        <f>ROUND((175/100)*ROUND((ROUND((Source!AE307*Source!AV307*Source!I307),2)),2), 2)</f>
        <v>0</v>
      </c>
      <c r="V77">
        <f>ROUND((160/100)*ROUND(ROUND((ROUND((Source!AE307*Source!AV307*Source!I307),2)*Source!BS307),2), 2), 2)</f>
        <v>0</v>
      </c>
      <c r="AI77">
        <v>0</v>
      </c>
    </row>
    <row r="78" spans="1:35" ht="14.25" x14ac:dyDescent="0.2">
      <c r="A78" s="23"/>
      <c r="B78" s="23"/>
      <c r="C78" s="23" t="s">
        <v>861</v>
      </c>
      <c r="D78" s="24"/>
      <c r="E78" s="12"/>
      <c r="F78" s="26">
        <f>Source!AO307</f>
        <v>6.75</v>
      </c>
      <c r="G78" s="25" t="str">
        <f>Source!DG307</f>
        <v/>
      </c>
      <c r="H78" s="12">
        <f>Source!AV307</f>
        <v>1</v>
      </c>
      <c r="I78" s="26">
        <f>ROUND((ROUND((Source!AF307*Source!AV307*Source!I307),2)),2)</f>
        <v>13.5</v>
      </c>
      <c r="J78" s="12">
        <f>IF(Source!BA307&lt;&gt; 0, Source!BA307, 1)</f>
        <v>46.67</v>
      </c>
      <c r="K78" s="26">
        <f>Source!S307</f>
        <v>630.04999999999995</v>
      </c>
      <c r="W78">
        <f>I78</f>
        <v>13.5</v>
      </c>
    </row>
    <row r="79" spans="1:35" ht="28.5" x14ac:dyDescent="0.2">
      <c r="A79" s="23" t="s">
        <v>153</v>
      </c>
      <c r="B79" s="23" t="str">
        <f>Source!F309</f>
        <v>1.1-1-60</v>
      </c>
      <c r="C79" s="23" t="s">
        <v>155</v>
      </c>
      <c r="D79" s="24" t="str">
        <f>Source!DW309</f>
        <v>т</v>
      </c>
      <c r="E79" s="12">
        <f>Source!I309</f>
        <v>6.9999999999999994E-5</v>
      </c>
      <c r="F79" s="26">
        <f>Source!AK309</f>
        <v>22533.279999999999</v>
      </c>
      <c r="G79" s="48" t="s">
        <v>5</v>
      </c>
      <c r="H79" s="12">
        <f>Source!AW309</f>
        <v>1</v>
      </c>
      <c r="I79" s="26">
        <f>ROUND((ROUND((Source!AC309*Source!AW309*Source!I309),2)),2)+(ROUND((ROUND(((Source!ET309)*Source!AV309*Source!I309),2)),2)+ROUND((ROUND(((Source!AE309-(Source!EU309))*Source!AV309*Source!I309),2)),2))+ROUND((ROUND((Source!AF309*Source!AV309*Source!I309),2)),2)</f>
        <v>1.58</v>
      </c>
      <c r="J79" s="12">
        <f>IF(Source!BC309&lt;&gt; 0, Source!BC309, 1)</f>
        <v>5.34</v>
      </c>
      <c r="K79" s="26">
        <f>Source!O309</f>
        <v>8.44</v>
      </c>
      <c r="Q79">
        <f>ROUND((Source!DN309/100)*ROUND((ROUND((Source!AF309*Source!AV309*Source!I309),2)),2), 2)</f>
        <v>0</v>
      </c>
      <c r="R79">
        <f>Source!X309</f>
        <v>0</v>
      </c>
      <c r="S79">
        <f>ROUND((Source!DO309/100)*ROUND((ROUND((Source!AF309*Source!AV309*Source!I309),2)),2), 2)</f>
        <v>0</v>
      </c>
      <c r="T79">
        <f>Source!Y309</f>
        <v>0</v>
      </c>
      <c r="U79">
        <f>ROUND((175/100)*ROUND((ROUND((Source!AE309*Source!AV309*Source!I309),2)),2), 2)</f>
        <v>0</v>
      </c>
      <c r="V79">
        <f>ROUND((160/100)*ROUND(ROUND((ROUND((Source!AE309*Source!AV309*Source!I309),2)*Source!BS309),2), 2), 2)</f>
        <v>0</v>
      </c>
      <c r="X79">
        <f>IF(Source!BI309&lt;=1,I79, 0)</f>
        <v>0</v>
      </c>
      <c r="Y79">
        <f>IF(Source!BI309=2,I79, 0)</f>
        <v>1.58</v>
      </c>
      <c r="Z79">
        <f>IF(Source!BI309=3,I79, 0)</f>
        <v>0</v>
      </c>
      <c r="AA79">
        <f>IF(Source!BI309=4,I79, 0)</f>
        <v>0</v>
      </c>
      <c r="AI79">
        <v>3</v>
      </c>
    </row>
    <row r="80" spans="1:35" ht="14.25" x14ac:dyDescent="0.2">
      <c r="A80" s="23"/>
      <c r="B80" s="23"/>
      <c r="C80" s="23" t="s">
        <v>864</v>
      </c>
      <c r="D80" s="24" t="s">
        <v>865</v>
      </c>
      <c r="E80" s="12">
        <f>Source!DN307</f>
        <v>112</v>
      </c>
      <c r="F80" s="26"/>
      <c r="G80" s="25"/>
      <c r="H80" s="12"/>
      <c r="I80" s="26">
        <f>SUM(Q77:Q79)</f>
        <v>15.12</v>
      </c>
      <c r="J80" s="12">
        <f>Source!BZ307</f>
        <v>92</v>
      </c>
      <c r="K80" s="26">
        <f>SUM(R77:R79)</f>
        <v>579.65</v>
      </c>
    </row>
    <row r="81" spans="1:35" ht="14.25" x14ac:dyDescent="0.2">
      <c r="A81" s="23"/>
      <c r="B81" s="23"/>
      <c r="C81" s="23" t="s">
        <v>866</v>
      </c>
      <c r="D81" s="24" t="s">
        <v>865</v>
      </c>
      <c r="E81" s="12">
        <f>Source!DO307</f>
        <v>70</v>
      </c>
      <c r="F81" s="26"/>
      <c r="G81" s="25"/>
      <c r="H81" s="12"/>
      <c r="I81" s="26">
        <f>SUM(S77:S80)</f>
        <v>9.4499999999999993</v>
      </c>
      <c r="J81" s="12">
        <f>Source!CA307</f>
        <v>41</v>
      </c>
      <c r="K81" s="26">
        <f>SUM(T77:T80)</f>
        <v>258.32</v>
      </c>
    </row>
    <row r="82" spans="1:35" ht="14.25" x14ac:dyDescent="0.2">
      <c r="A82" s="29"/>
      <c r="B82" s="29"/>
      <c r="C82" s="29" t="s">
        <v>868</v>
      </c>
      <c r="D82" s="30" t="s">
        <v>869</v>
      </c>
      <c r="E82" s="31">
        <f>Source!AQ307</f>
        <v>0.52</v>
      </c>
      <c r="F82" s="32"/>
      <c r="G82" s="33" t="str">
        <f>Source!DI307</f>
        <v/>
      </c>
      <c r="H82" s="31">
        <f>Source!AV307</f>
        <v>1</v>
      </c>
      <c r="I82" s="32">
        <f>Source!U307</f>
        <v>1.04</v>
      </c>
      <c r="J82" s="31"/>
      <c r="K82" s="32"/>
      <c r="AB82" s="28">
        <f>I82</f>
        <v>1.04</v>
      </c>
    </row>
    <row r="83" spans="1:35" ht="15" x14ac:dyDescent="0.25">
      <c r="C83" s="19" t="s">
        <v>870</v>
      </c>
      <c r="H83" s="69">
        <f>I78+I80+I81+SUM(I79:I79)-SUMIF(AI79:AI79, 5, I79:I79)-SUMIF(AI79:AI79, 6, I79:I79)</f>
        <v>39.649999999999991</v>
      </c>
      <c r="I83" s="69"/>
      <c r="J83" s="69">
        <f>K78+K80+K81+SUM(K79:K79)-SUMIF(AI79:AI79, 5, K79:K79)-SUMIF(AI79:AI79, 6, K79:K79)</f>
        <v>1476.4599999999998</v>
      </c>
      <c r="K83" s="69"/>
    </row>
    <row r="84" spans="1:35" ht="15" x14ac:dyDescent="0.25">
      <c r="C84" s="19" t="s">
        <v>871</v>
      </c>
      <c r="H84" s="68">
        <f>SUMIF(AI79:AI79, 5, I79:I79)+SUMIF(AI79:AI79, 6, I79:I79)</f>
        <v>0</v>
      </c>
      <c r="I84" s="68"/>
      <c r="J84" s="68">
        <f>SUMIF(AI79:AI79, 5, K79:K79)+SUMIF(AI79:AI79, 6, K79:K79)</f>
        <v>0</v>
      </c>
      <c r="K84" s="68"/>
    </row>
    <row r="85" spans="1:35" ht="15" x14ac:dyDescent="0.25">
      <c r="C85" s="19" t="s">
        <v>872</v>
      </c>
      <c r="H85" s="68">
        <f>I78+I80+I81+SUM(I79:I79)</f>
        <v>39.649999999999991</v>
      </c>
      <c r="I85" s="68"/>
      <c r="J85" s="68">
        <f>K78+K80+K81+SUM(K79:K79)</f>
        <v>1476.4599999999998</v>
      </c>
      <c r="K85" s="68"/>
      <c r="O85" s="28">
        <f>I78+I80+I81+SUM(I79:I79)</f>
        <v>39.649999999999991</v>
      </c>
      <c r="P85" s="28">
        <f>K78+K80+K81+SUM(K79:K79)</f>
        <v>1476.4599999999998</v>
      </c>
      <c r="X85">
        <f>IF(Source!BI307&lt;=1,I78+I80+I81-0, 0)</f>
        <v>0</v>
      </c>
      <c r="Y85">
        <f>IF(Source!BI307=2,I78+I80+I81-0, 0)</f>
        <v>38.069999999999993</v>
      </c>
      <c r="Z85">
        <f>IF(Source!BI307=3,I78+I80+I81-0, 0)</f>
        <v>0</v>
      </c>
      <c r="AA85">
        <f>IF(Source!BI307=4,I78+I80+I81,0)</f>
        <v>0</v>
      </c>
    </row>
    <row r="88" spans="1:35" ht="15" x14ac:dyDescent="0.25">
      <c r="A88" s="66" t="str">
        <f>CONCATENATE("Итого по подразделу: ",IF(Source!G311&lt;&gt;"Новый подраздел", Source!G311, ""))</f>
        <v>Итого по подразделу: Оборудование</v>
      </c>
      <c r="B88" s="66"/>
      <c r="C88" s="66"/>
      <c r="D88" s="66"/>
      <c r="E88" s="66"/>
      <c r="F88" s="66"/>
      <c r="G88" s="66"/>
      <c r="H88" s="68">
        <f>SUM(O38:O87)</f>
        <v>645140.49</v>
      </c>
      <c r="I88" s="70"/>
      <c r="J88" s="68">
        <f>SUM(P38:P87)</f>
        <v>6532734.3100000005</v>
      </c>
      <c r="K88" s="70"/>
    </row>
    <row r="89" spans="1:35" hidden="1" x14ac:dyDescent="0.2">
      <c r="A89" t="s">
        <v>874</v>
      </c>
      <c r="H89">
        <f>SUM(AC38:AC88)</f>
        <v>0</v>
      </c>
      <c r="J89">
        <f>SUM(AD38:AD88)</f>
        <v>0</v>
      </c>
    </row>
    <row r="90" spans="1:35" hidden="1" x14ac:dyDescent="0.2">
      <c r="A90" t="s">
        <v>875</v>
      </c>
      <c r="H90">
        <f>SUM(AE38:AE89)</f>
        <v>0</v>
      </c>
      <c r="J90">
        <f>SUM(AF38:AF89)</f>
        <v>0</v>
      </c>
    </row>
    <row r="92" spans="1:35" ht="16.5" x14ac:dyDescent="0.25">
      <c r="A92" s="67" t="str">
        <f>CONCATENATE("Подраздел: ",IF(Source!G341&lt;&gt;"Новый подраздел", Source!G341, ""))</f>
        <v>Подраздел: Материалы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</row>
    <row r="93" spans="1:35" ht="28.5" x14ac:dyDescent="0.2">
      <c r="A93" s="23">
        <v>18</v>
      </c>
      <c r="B93" s="23" t="str">
        <f>Source!F346</f>
        <v>4.11-18-3</v>
      </c>
      <c r="C93" s="23" t="s">
        <v>160</v>
      </c>
      <c r="D93" s="24" t="str">
        <f>Source!DW346</f>
        <v>100 м</v>
      </c>
      <c r="E93" s="12">
        <f>Source!I346</f>
        <v>0.36</v>
      </c>
      <c r="F93" s="26"/>
      <c r="G93" s="25"/>
      <c r="H93" s="12"/>
      <c r="I93" s="26"/>
      <c r="J93" s="12"/>
      <c r="K93" s="26"/>
      <c r="Q93">
        <f>ROUND((Source!DN346/100)*ROUND((ROUND((Source!AF346*Source!AV346*Source!I346),2)),2), 2)</f>
        <v>238.21</v>
      </c>
      <c r="R93">
        <f>Source!X346</f>
        <v>9132.14</v>
      </c>
      <c r="S93">
        <f>ROUND((Source!DO346/100)*ROUND((ROUND((Source!AF346*Source!AV346*Source!I346),2)),2), 2)</f>
        <v>148.88</v>
      </c>
      <c r="T93">
        <f>Source!Y346</f>
        <v>4069.76</v>
      </c>
      <c r="U93">
        <f>ROUND((175/100)*ROUND((ROUND((Source!AE346*Source!AV346*Source!I346),2)),2), 2)</f>
        <v>0.82</v>
      </c>
      <c r="V93">
        <f>ROUND((160/100)*ROUND(ROUND((ROUND((Source!AE346*Source!AV346*Source!I346),2)*Source!BS346),2), 2), 2)</f>
        <v>35.090000000000003</v>
      </c>
      <c r="AI93">
        <v>0</v>
      </c>
    </row>
    <row r="94" spans="1:35" x14ac:dyDescent="0.2">
      <c r="C94" s="35" t="str">
        <f>"Объем: "&amp;Source!I346&amp;"=36/"&amp;"100"</f>
        <v>Объем: 0,36=36/100</v>
      </c>
    </row>
    <row r="95" spans="1:35" ht="14.25" x14ac:dyDescent="0.2">
      <c r="A95" s="23"/>
      <c r="B95" s="23"/>
      <c r="C95" s="23" t="s">
        <v>861</v>
      </c>
      <c r="D95" s="24"/>
      <c r="E95" s="12"/>
      <c r="F95" s="26">
        <f>Source!AO346</f>
        <v>590.80999999999995</v>
      </c>
      <c r="G95" s="25" t="str">
        <f>Source!DG346</f>
        <v/>
      </c>
      <c r="H95" s="12">
        <f>Source!AV346</f>
        <v>1</v>
      </c>
      <c r="I95" s="26">
        <f>ROUND((ROUND((Source!AF346*Source!AV346*Source!I346),2)),2)</f>
        <v>212.69</v>
      </c>
      <c r="J95" s="12">
        <f>IF(Source!BA346&lt;&gt; 0, Source!BA346, 1)</f>
        <v>46.67</v>
      </c>
      <c r="K95" s="26">
        <f>Source!S346</f>
        <v>9926.24</v>
      </c>
      <c r="W95">
        <f>I95</f>
        <v>212.69</v>
      </c>
    </row>
    <row r="96" spans="1:35" ht="14.25" x14ac:dyDescent="0.2">
      <c r="A96" s="23"/>
      <c r="B96" s="23"/>
      <c r="C96" s="23" t="s">
        <v>862</v>
      </c>
      <c r="D96" s="24"/>
      <c r="E96" s="12"/>
      <c r="F96" s="26">
        <f>Source!AM346</f>
        <v>43.83</v>
      </c>
      <c r="G96" s="25" t="str">
        <f>Source!DE346</f>
        <v/>
      </c>
      <c r="H96" s="12">
        <f>Source!AV346</f>
        <v>1</v>
      </c>
      <c r="I96" s="26">
        <f>(ROUND((ROUND(((Source!ET346)*Source!AV346*Source!I346),2)),2)+ROUND((ROUND(((Source!AE346-(Source!EU346))*Source!AV346*Source!I346),2)),2))</f>
        <v>15.78</v>
      </c>
      <c r="J96" s="12">
        <f>IF(Source!BB346&lt;&gt; 0, Source!BB346, 1)</f>
        <v>12.43</v>
      </c>
      <c r="K96" s="26">
        <f>Source!Q346</f>
        <v>196.15</v>
      </c>
    </row>
    <row r="97" spans="1:35" ht="14.25" x14ac:dyDescent="0.2">
      <c r="A97" s="23"/>
      <c r="B97" s="23"/>
      <c r="C97" s="23" t="s">
        <v>863</v>
      </c>
      <c r="D97" s="24"/>
      <c r="E97" s="12"/>
      <c r="F97" s="26">
        <f>Source!AN346</f>
        <v>1.3</v>
      </c>
      <c r="G97" s="25" t="str">
        <f>Source!DF346</f>
        <v/>
      </c>
      <c r="H97" s="12">
        <f>Source!AV346</f>
        <v>1</v>
      </c>
      <c r="I97" s="27">
        <f>ROUND((ROUND((Source!AE346*Source!AV346*Source!I346),2)),2)</f>
        <v>0.47</v>
      </c>
      <c r="J97" s="12">
        <f>IF(Source!BS346&lt;&gt; 0, Source!BS346, 1)</f>
        <v>46.67</v>
      </c>
      <c r="K97" s="27">
        <f>Source!R346</f>
        <v>21.93</v>
      </c>
      <c r="W97">
        <f>I97</f>
        <v>0.47</v>
      </c>
    </row>
    <row r="98" spans="1:35" ht="14.25" x14ac:dyDescent="0.2">
      <c r="A98" s="23"/>
      <c r="B98" s="23"/>
      <c r="C98" s="23" t="s">
        <v>888</v>
      </c>
      <c r="D98" s="24"/>
      <c r="E98" s="12"/>
      <c r="F98" s="26">
        <f>Source!AL346</f>
        <v>170.23</v>
      </c>
      <c r="G98" s="25" t="str">
        <f>Source!DD346</f>
        <v/>
      </c>
      <c r="H98" s="12">
        <f>Source!AW346</f>
        <v>1</v>
      </c>
      <c r="I98" s="26">
        <f>ROUND((ROUND((Source!AC346*Source!AW346*Source!I346),2)),2)</f>
        <v>61.28</v>
      </c>
      <c r="J98" s="12">
        <f>IF(Source!BC346&lt;&gt; 0, Source!BC346, 1)</f>
        <v>14.37</v>
      </c>
      <c r="K98" s="26">
        <f>Source!P346</f>
        <v>880.59</v>
      </c>
    </row>
    <row r="99" spans="1:35" ht="71.25" x14ac:dyDescent="0.2">
      <c r="A99" s="23" t="s">
        <v>162</v>
      </c>
      <c r="B99" s="23" t="str">
        <f>Source!F348</f>
        <v>1.12-7-189</v>
      </c>
      <c r="C99" s="23" t="s">
        <v>164</v>
      </c>
      <c r="D99" s="24" t="str">
        <f>Source!DW348</f>
        <v>м</v>
      </c>
      <c r="E99" s="12">
        <f>Source!I348</f>
        <v>0.37080000000000002</v>
      </c>
      <c r="F99" s="26">
        <f>Source!AK348</f>
        <v>17.55</v>
      </c>
      <c r="G99" s="48" t="s">
        <v>5</v>
      </c>
      <c r="H99" s="12">
        <f>Source!AW348</f>
        <v>1</v>
      </c>
      <c r="I99" s="26">
        <f>ROUND((ROUND((Source!AC348*Source!AW348*Source!I348),2)),2)+(ROUND((ROUND(((Source!ET348)*Source!AV348*Source!I348),2)),2)+ROUND((ROUND(((Source!AE348-(Source!EU348))*Source!AV348*Source!I348),2)),2))+ROUND((ROUND((Source!AF348*Source!AV348*Source!I348),2)),2)</f>
        <v>6.51</v>
      </c>
      <c r="J99" s="12">
        <f>IF(Source!BC348&lt;&gt; 0, Source!BC348, 1)</f>
        <v>32.28</v>
      </c>
      <c r="K99" s="26">
        <f>Source!O348</f>
        <v>210.14</v>
      </c>
      <c r="Q99">
        <f>ROUND((Source!DN348/100)*ROUND((ROUND((Source!AF348*Source!AV348*Source!I348),2)),2), 2)</f>
        <v>0</v>
      </c>
      <c r="R99">
        <f>Source!X348</f>
        <v>0</v>
      </c>
      <c r="S99">
        <f>ROUND((Source!DO348/100)*ROUND((ROUND((Source!AF348*Source!AV348*Source!I348),2)),2), 2)</f>
        <v>0</v>
      </c>
      <c r="T99">
        <f>Source!Y348</f>
        <v>0</v>
      </c>
      <c r="U99">
        <f>ROUND((175/100)*ROUND((ROUND((Source!AE348*Source!AV348*Source!I348),2)),2), 2)</f>
        <v>0</v>
      </c>
      <c r="V99">
        <f>ROUND((160/100)*ROUND(ROUND((ROUND((Source!AE348*Source!AV348*Source!I348),2)*Source!BS348),2), 2), 2)</f>
        <v>0</v>
      </c>
      <c r="X99">
        <f>IF(Source!BI348&lt;=1,I99, 0)</f>
        <v>0</v>
      </c>
      <c r="Y99">
        <f>IF(Source!BI348=2,I99, 0)</f>
        <v>6.51</v>
      </c>
      <c r="Z99">
        <f>IF(Source!BI348=3,I99, 0)</f>
        <v>0</v>
      </c>
      <c r="AA99">
        <f>IF(Source!BI348=4,I99, 0)</f>
        <v>0</v>
      </c>
      <c r="AI99">
        <v>3</v>
      </c>
    </row>
    <row r="100" spans="1:35" ht="14.25" x14ac:dyDescent="0.2">
      <c r="A100" s="23"/>
      <c r="B100" s="23"/>
      <c r="C100" s="23" t="s">
        <v>864</v>
      </c>
      <c r="D100" s="24" t="s">
        <v>865</v>
      </c>
      <c r="E100" s="12">
        <f>Source!DN346</f>
        <v>112</v>
      </c>
      <c r="F100" s="26"/>
      <c r="G100" s="25"/>
      <c r="H100" s="12"/>
      <c r="I100" s="26">
        <f>SUM(Q93:Q99)</f>
        <v>238.21</v>
      </c>
      <c r="J100" s="12">
        <f>Source!BZ346</f>
        <v>92</v>
      </c>
      <c r="K100" s="26">
        <f>SUM(R93:R99)</f>
        <v>9132.14</v>
      </c>
    </row>
    <row r="101" spans="1:35" ht="14.25" x14ac:dyDescent="0.2">
      <c r="A101" s="23"/>
      <c r="B101" s="23"/>
      <c r="C101" s="23" t="s">
        <v>866</v>
      </c>
      <c r="D101" s="24" t="s">
        <v>865</v>
      </c>
      <c r="E101" s="12">
        <f>Source!DO346</f>
        <v>70</v>
      </c>
      <c r="F101" s="26"/>
      <c r="G101" s="25"/>
      <c r="H101" s="12"/>
      <c r="I101" s="26">
        <f>SUM(S93:S100)</f>
        <v>148.88</v>
      </c>
      <c r="J101" s="12">
        <f>Source!CA346</f>
        <v>41</v>
      </c>
      <c r="K101" s="26">
        <f>SUM(T93:T100)</f>
        <v>4069.76</v>
      </c>
    </row>
    <row r="102" spans="1:35" ht="14.25" x14ac:dyDescent="0.2">
      <c r="A102" s="23"/>
      <c r="B102" s="23"/>
      <c r="C102" s="23" t="s">
        <v>867</v>
      </c>
      <c r="D102" s="24" t="s">
        <v>865</v>
      </c>
      <c r="E102" s="12">
        <f>175</f>
        <v>175</v>
      </c>
      <c r="F102" s="26"/>
      <c r="G102" s="25"/>
      <c r="H102" s="12"/>
      <c r="I102" s="26">
        <f>SUM(U93:U101)</f>
        <v>0.82</v>
      </c>
      <c r="J102" s="12">
        <f>160</f>
        <v>160</v>
      </c>
      <c r="K102" s="26">
        <f>SUM(V93:V101)</f>
        <v>35.090000000000003</v>
      </c>
    </row>
    <row r="103" spans="1:35" ht="14.25" x14ac:dyDescent="0.2">
      <c r="A103" s="29"/>
      <c r="B103" s="29"/>
      <c r="C103" s="29" t="s">
        <v>868</v>
      </c>
      <c r="D103" s="30" t="s">
        <v>869</v>
      </c>
      <c r="E103" s="31">
        <f>Source!AQ346</f>
        <v>41.2</v>
      </c>
      <c r="F103" s="32"/>
      <c r="G103" s="33" t="str">
        <f>Source!DI346</f>
        <v/>
      </c>
      <c r="H103" s="31">
        <f>Source!AV346</f>
        <v>1</v>
      </c>
      <c r="I103" s="32">
        <f>Source!U346</f>
        <v>14.832000000000001</v>
      </c>
      <c r="J103" s="31"/>
      <c r="K103" s="32"/>
      <c r="AB103" s="28">
        <f>I103</f>
        <v>14.832000000000001</v>
      </c>
    </row>
    <row r="104" spans="1:35" ht="15" x14ac:dyDescent="0.25">
      <c r="C104" s="19" t="s">
        <v>870</v>
      </c>
      <c r="H104" s="69">
        <f>I95+I96+I98+I100+I101+I102+SUM(I99:I99)-SUMIF(AI99:AI99, 5, I99:I99)-SUMIF(AI99:AI99, 6, I99:I99)</f>
        <v>684.17000000000007</v>
      </c>
      <c r="I104" s="69"/>
      <c r="J104" s="69">
        <f>K95+K96+K98+K100+K101+K102+SUM(K99:K99)-SUMIF(AI99:AI99, 5, K99:K99)-SUMIF(AI99:AI99, 6, K99:K99)</f>
        <v>24450.109999999997</v>
      </c>
      <c r="K104" s="69"/>
    </row>
    <row r="105" spans="1:35" ht="15" x14ac:dyDescent="0.25">
      <c r="C105" s="19" t="s">
        <v>871</v>
      </c>
      <c r="H105" s="68">
        <f>SUMIF(AI99:AI99, 5, I99:I99)+SUMIF(AI99:AI99, 6, I99:I99)</f>
        <v>0</v>
      </c>
      <c r="I105" s="68"/>
      <c r="J105" s="68">
        <f>SUMIF(AI99:AI99, 5, K99:K99)+SUMIF(AI99:AI99, 6, K99:K99)</f>
        <v>0</v>
      </c>
      <c r="K105" s="68"/>
    </row>
    <row r="106" spans="1:35" ht="15" x14ac:dyDescent="0.25">
      <c r="C106" s="19" t="s">
        <v>872</v>
      </c>
      <c r="H106" s="68">
        <f>I95+I96+I98+I100+I101+I102+SUM(I99:I99)</f>
        <v>684.17000000000007</v>
      </c>
      <c r="I106" s="68"/>
      <c r="J106" s="68">
        <f>K95+K96+K98+K100+K101+K102+SUM(K99:K99)</f>
        <v>24450.109999999997</v>
      </c>
      <c r="K106" s="68"/>
      <c r="O106" s="28">
        <f>I95+I96+I98+I100+I101+I102+SUM(I99:I99)</f>
        <v>684.17000000000007</v>
      </c>
      <c r="P106" s="28">
        <f>K95+K96+K98+K100+K101+K102+SUM(K99:K99)</f>
        <v>24450.109999999997</v>
      </c>
      <c r="X106">
        <f>IF(Source!BI346&lt;=1,I95+I96+I98+I100+I101+I102-0, 0)</f>
        <v>0</v>
      </c>
      <c r="Y106">
        <f>IF(Source!BI346=2,I95+I96+I98+I100+I101+I102-0, 0)</f>
        <v>677.66000000000008</v>
      </c>
      <c r="Z106">
        <f>IF(Source!BI346=3,I95+I96+I98+I100+I101+I102-0, 0)</f>
        <v>0</v>
      </c>
      <c r="AA106">
        <f>IF(Source!BI346=4,I95+I96+I98+I100+I101+I102,0)</f>
        <v>0</v>
      </c>
    </row>
    <row r="108" spans="1:35" ht="57" x14ac:dyDescent="0.2">
      <c r="A108" s="29">
        <v>19</v>
      </c>
      <c r="B108" s="29" t="str">
        <f>Source!F350</f>
        <v>1.12-10-76</v>
      </c>
      <c r="C108" s="29" t="s">
        <v>169</v>
      </c>
      <c r="D108" s="30" t="str">
        <f>Source!DW350</f>
        <v>шт.</v>
      </c>
      <c r="E108" s="31">
        <f>Source!I350</f>
        <v>20</v>
      </c>
      <c r="F108" s="32">
        <f>Source!AL350</f>
        <v>116.22</v>
      </c>
      <c r="G108" s="33" t="str">
        <f>Source!DD350</f>
        <v/>
      </c>
      <c r="H108" s="31">
        <f>Source!AW350</f>
        <v>1</v>
      </c>
      <c r="I108" s="32">
        <f>ROUND((ROUND((Source!AC350*Source!AW350*Source!I350),2)),2)</f>
        <v>2324.4</v>
      </c>
      <c r="J108" s="31">
        <f>IF(Source!BC350&lt;&gt; 0, Source!BC350, 1)</f>
        <v>6.83</v>
      </c>
      <c r="K108" s="32">
        <f>Source!P350</f>
        <v>15875.65</v>
      </c>
      <c r="Q108">
        <f>ROUND((Source!DN350/100)*ROUND((ROUND((Source!AF350*Source!AV350*Source!I350),2)),2), 2)</f>
        <v>0</v>
      </c>
      <c r="R108">
        <f>Source!X350</f>
        <v>0</v>
      </c>
      <c r="S108">
        <f>ROUND((Source!DO350/100)*ROUND((ROUND((Source!AF350*Source!AV350*Source!I350),2)),2), 2)</f>
        <v>0</v>
      </c>
      <c r="T108">
        <f>Source!Y350</f>
        <v>0</v>
      </c>
      <c r="U108">
        <f>ROUND((175/100)*ROUND((ROUND((Source!AE350*Source!AV350*Source!I350),2)),2), 2)</f>
        <v>0</v>
      </c>
      <c r="V108">
        <f>ROUND((160/100)*ROUND(ROUND((ROUND((Source!AE350*Source!AV350*Source!I350),2)*Source!BS350),2), 2), 2)</f>
        <v>0</v>
      </c>
      <c r="AI108">
        <v>3</v>
      </c>
    </row>
    <row r="109" spans="1:35" ht="15" x14ac:dyDescent="0.25">
      <c r="C109" s="19" t="s">
        <v>872</v>
      </c>
      <c r="H109" s="69">
        <f>I108+0</f>
        <v>2324.4</v>
      </c>
      <c r="I109" s="69"/>
      <c r="J109" s="69">
        <f>K108+0</f>
        <v>15875.65</v>
      </c>
      <c r="K109" s="69"/>
      <c r="O109" s="28">
        <f>I108+0</f>
        <v>2324.4</v>
      </c>
      <c r="P109" s="28">
        <f>K108+0</f>
        <v>15875.65</v>
      </c>
      <c r="X109">
        <f>IF(Source!BI350&lt;=1,I108-0, 0)</f>
        <v>0</v>
      </c>
      <c r="Y109">
        <f>IF(Source!BI350=2,I108-0, 0)</f>
        <v>2324.4</v>
      </c>
      <c r="Z109">
        <f>IF(Source!BI350=3,I108-0, 0)</f>
        <v>0</v>
      </c>
      <c r="AA109">
        <f>IF(Source!BI350=4,I108,0)</f>
        <v>0</v>
      </c>
    </row>
    <row r="111" spans="1:35" ht="57" x14ac:dyDescent="0.2">
      <c r="A111" s="29">
        <v>20</v>
      </c>
      <c r="B111" s="29" t="str">
        <f>Source!F352</f>
        <v>1.12-10-95</v>
      </c>
      <c r="C111" s="29" t="s">
        <v>174</v>
      </c>
      <c r="D111" s="30" t="str">
        <f>Source!DW352</f>
        <v>шт.</v>
      </c>
      <c r="E111" s="31">
        <f>Source!I352</f>
        <v>10</v>
      </c>
      <c r="F111" s="32">
        <f>Source!AL352</f>
        <v>19.36</v>
      </c>
      <c r="G111" s="33" t="str">
        <f>Source!DD352</f>
        <v/>
      </c>
      <c r="H111" s="31">
        <f>Source!AW352</f>
        <v>1</v>
      </c>
      <c r="I111" s="32">
        <f>ROUND((ROUND((Source!AC352*Source!AW352*Source!I352),2)),2)</f>
        <v>193.6</v>
      </c>
      <c r="J111" s="31">
        <f>IF(Source!BC352&lt;&gt; 0, Source!BC352, 1)</f>
        <v>9.0500000000000007</v>
      </c>
      <c r="K111" s="32">
        <f>Source!P352</f>
        <v>1752.08</v>
      </c>
      <c r="Q111">
        <f>ROUND((Source!DN352/100)*ROUND((ROUND((Source!AF352*Source!AV352*Source!I352),2)),2), 2)</f>
        <v>0</v>
      </c>
      <c r="R111">
        <f>Source!X352</f>
        <v>0</v>
      </c>
      <c r="S111">
        <f>ROUND((Source!DO352/100)*ROUND((ROUND((Source!AF352*Source!AV352*Source!I352),2)),2), 2)</f>
        <v>0</v>
      </c>
      <c r="T111">
        <f>Source!Y352</f>
        <v>0</v>
      </c>
      <c r="U111">
        <f>ROUND((175/100)*ROUND((ROUND((Source!AE352*Source!AV352*Source!I352),2)),2), 2)</f>
        <v>0</v>
      </c>
      <c r="V111">
        <f>ROUND((160/100)*ROUND(ROUND((ROUND((Source!AE352*Source!AV352*Source!I352),2)*Source!BS352),2), 2), 2)</f>
        <v>0</v>
      </c>
      <c r="AI111">
        <v>3</v>
      </c>
    </row>
    <row r="112" spans="1:35" ht="15" x14ac:dyDescent="0.25">
      <c r="C112" s="19" t="s">
        <v>872</v>
      </c>
      <c r="H112" s="69">
        <f>I111+0</f>
        <v>193.6</v>
      </c>
      <c r="I112" s="69"/>
      <c r="J112" s="69">
        <f>K111+0</f>
        <v>1752.08</v>
      </c>
      <c r="K112" s="69"/>
      <c r="O112" s="28">
        <f>I111+0</f>
        <v>193.6</v>
      </c>
      <c r="P112" s="28">
        <f>K111+0</f>
        <v>1752.08</v>
      </c>
      <c r="X112">
        <f>IF(Source!BI352&lt;=1,I111-0, 0)</f>
        <v>0</v>
      </c>
      <c r="Y112">
        <f>IF(Source!BI352=2,I111-0, 0)</f>
        <v>193.6</v>
      </c>
      <c r="Z112">
        <f>IF(Source!BI352=3,I111-0, 0)</f>
        <v>0</v>
      </c>
      <c r="AA112">
        <f>IF(Source!BI352=4,I111,0)</f>
        <v>0</v>
      </c>
    </row>
    <row r="114" spans="1:35" ht="85.5" x14ac:dyDescent="0.2">
      <c r="A114" s="29">
        <v>21</v>
      </c>
      <c r="B114" s="29" t="str">
        <f>Source!F354</f>
        <v>ТЦ_18.1.09.12_77_7713766866_10.02.2025_01_15.1.1</v>
      </c>
      <c r="C114" s="29" t="s">
        <v>890</v>
      </c>
      <c r="D114" s="30" t="str">
        <f>Source!DW354</f>
        <v>шт.</v>
      </c>
      <c r="E114" s="31">
        <f>Source!I354</f>
        <v>8</v>
      </c>
      <c r="F114" s="32">
        <f>Source!AL354</f>
        <v>310.05</v>
      </c>
      <c r="G114" s="33" t="str">
        <f>Source!DD354</f>
        <v/>
      </c>
      <c r="H114" s="31">
        <f>Source!AW354</f>
        <v>1</v>
      </c>
      <c r="I114" s="32">
        <f>ROUND((ROUND((Source!AC354*Source!AW354*Source!I354),2)),2)</f>
        <v>2480.4</v>
      </c>
      <c r="J114" s="31">
        <f>IF(Source!BC354&lt;&gt; 0, Source!BC354, 1)</f>
        <v>7.27</v>
      </c>
      <c r="K114" s="32">
        <f>Source!P354</f>
        <v>18032.509999999998</v>
      </c>
      <c r="Q114">
        <f>ROUND((Source!DN354/100)*ROUND((ROUND((Source!AF354*Source!AV354*Source!I354),2)),2), 2)</f>
        <v>0</v>
      </c>
      <c r="R114">
        <f>Source!X354</f>
        <v>0</v>
      </c>
      <c r="S114">
        <f>ROUND((Source!DO354/100)*ROUND((ROUND((Source!AF354*Source!AV354*Source!I354),2)),2), 2)</f>
        <v>0</v>
      </c>
      <c r="T114">
        <f>Source!Y354</f>
        <v>0</v>
      </c>
      <c r="U114">
        <f>ROUND((175/100)*ROUND((ROUND((Source!AE354*Source!AV354*Source!I354),2)),2), 2)</f>
        <v>0</v>
      </c>
      <c r="V114">
        <f>ROUND((160/100)*ROUND(ROUND((ROUND((Source!AE354*Source!AV354*Source!I354),2)*Source!BS354),2), 2), 2)</f>
        <v>0</v>
      </c>
      <c r="AI114">
        <v>3</v>
      </c>
    </row>
    <row r="115" spans="1:35" ht="15" x14ac:dyDescent="0.25">
      <c r="C115" s="19" t="s">
        <v>872</v>
      </c>
      <c r="H115" s="69">
        <f>I114+0</f>
        <v>2480.4</v>
      </c>
      <c r="I115" s="69"/>
      <c r="J115" s="69">
        <f>K114+0</f>
        <v>18032.509999999998</v>
      </c>
      <c r="K115" s="69"/>
      <c r="O115" s="28">
        <f>I114+0</f>
        <v>2480.4</v>
      </c>
      <c r="P115" s="28">
        <f>K114+0</f>
        <v>18032.509999999998</v>
      </c>
      <c r="X115">
        <f>IF(Source!BI354&lt;=1,I114-0, 0)</f>
        <v>2480.4</v>
      </c>
      <c r="Y115">
        <f>IF(Source!BI354=2,I114-0, 0)</f>
        <v>0</v>
      </c>
      <c r="Z115">
        <f>IF(Source!BI354=3,I114-0, 0)</f>
        <v>0</v>
      </c>
      <c r="AA115">
        <f>IF(Source!BI354=4,I114,0)</f>
        <v>0</v>
      </c>
    </row>
    <row r="117" spans="1:35" ht="28.5" x14ac:dyDescent="0.2">
      <c r="A117" s="23">
        <v>22</v>
      </c>
      <c r="B117" s="23" t="str">
        <f>Source!F356</f>
        <v>4.11-18-3</v>
      </c>
      <c r="C117" s="23" t="s">
        <v>160</v>
      </c>
      <c r="D117" s="24" t="str">
        <f>Source!DW356</f>
        <v>100 м</v>
      </c>
      <c r="E117" s="12">
        <f>Source!I356</f>
        <v>0.36</v>
      </c>
      <c r="F117" s="26"/>
      <c r="G117" s="25"/>
      <c r="H117" s="12"/>
      <c r="I117" s="26"/>
      <c r="J117" s="12"/>
      <c r="K117" s="26"/>
      <c r="Q117">
        <f>ROUND((Source!DN356/100)*ROUND((ROUND((Source!AF356*Source!AV356*Source!I356),2)),2), 2)</f>
        <v>238.21</v>
      </c>
      <c r="R117">
        <f>Source!X356</f>
        <v>9132.14</v>
      </c>
      <c r="S117">
        <f>ROUND((Source!DO356/100)*ROUND((ROUND((Source!AF356*Source!AV356*Source!I356),2)),2), 2)</f>
        <v>148.88</v>
      </c>
      <c r="T117">
        <f>Source!Y356</f>
        <v>4069.76</v>
      </c>
      <c r="U117">
        <f>ROUND((175/100)*ROUND((ROUND((Source!AE356*Source!AV356*Source!I356),2)),2), 2)</f>
        <v>0.82</v>
      </c>
      <c r="V117">
        <f>ROUND((160/100)*ROUND(ROUND((ROUND((Source!AE356*Source!AV356*Source!I356),2)*Source!BS356),2), 2), 2)</f>
        <v>35.090000000000003</v>
      </c>
      <c r="AI117">
        <v>0</v>
      </c>
    </row>
    <row r="118" spans="1:35" x14ac:dyDescent="0.2">
      <c r="C118" s="35" t="str">
        <f>"Объем: "&amp;Source!I356&amp;"=36/"&amp;"100"</f>
        <v>Объем: 0,36=36/100</v>
      </c>
    </row>
    <row r="119" spans="1:35" ht="14.25" x14ac:dyDescent="0.2">
      <c r="A119" s="23"/>
      <c r="B119" s="23"/>
      <c r="C119" s="23" t="s">
        <v>861</v>
      </c>
      <c r="D119" s="24"/>
      <c r="E119" s="12"/>
      <c r="F119" s="26">
        <f>Source!AO356</f>
        <v>590.80999999999995</v>
      </c>
      <c r="G119" s="25" t="str">
        <f>Source!DG356</f>
        <v/>
      </c>
      <c r="H119" s="12">
        <f>Source!AV356</f>
        <v>1</v>
      </c>
      <c r="I119" s="26">
        <f>ROUND((ROUND((Source!AF356*Source!AV356*Source!I356),2)),2)</f>
        <v>212.69</v>
      </c>
      <c r="J119" s="12">
        <f>IF(Source!BA356&lt;&gt; 0, Source!BA356, 1)</f>
        <v>46.67</v>
      </c>
      <c r="K119" s="26">
        <f>Source!S356</f>
        <v>9926.24</v>
      </c>
      <c r="W119">
        <f>I119</f>
        <v>212.69</v>
      </c>
    </row>
    <row r="120" spans="1:35" ht="14.25" x14ac:dyDescent="0.2">
      <c r="A120" s="23"/>
      <c r="B120" s="23"/>
      <c r="C120" s="23" t="s">
        <v>862</v>
      </c>
      <c r="D120" s="24"/>
      <c r="E120" s="12"/>
      <c r="F120" s="26">
        <f>Source!AM356</f>
        <v>43.83</v>
      </c>
      <c r="G120" s="25" t="str">
        <f>Source!DE356</f>
        <v/>
      </c>
      <c r="H120" s="12">
        <f>Source!AV356</f>
        <v>1</v>
      </c>
      <c r="I120" s="26">
        <f>(ROUND((ROUND(((Source!ET356)*Source!AV356*Source!I356),2)),2)+ROUND((ROUND(((Source!AE356-(Source!EU356))*Source!AV356*Source!I356),2)),2))</f>
        <v>15.78</v>
      </c>
      <c r="J120" s="12">
        <f>IF(Source!BB356&lt;&gt; 0, Source!BB356, 1)</f>
        <v>12.43</v>
      </c>
      <c r="K120" s="26">
        <f>Source!Q356</f>
        <v>196.15</v>
      </c>
    </row>
    <row r="121" spans="1:35" ht="14.25" x14ac:dyDescent="0.2">
      <c r="A121" s="23"/>
      <c r="B121" s="23"/>
      <c r="C121" s="23" t="s">
        <v>863</v>
      </c>
      <c r="D121" s="24"/>
      <c r="E121" s="12"/>
      <c r="F121" s="26">
        <f>Source!AN356</f>
        <v>1.3</v>
      </c>
      <c r="G121" s="25" t="str">
        <f>Source!DF356</f>
        <v/>
      </c>
      <c r="H121" s="12">
        <f>Source!AV356</f>
        <v>1</v>
      </c>
      <c r="I121" s="27">
        <f>ROUND((ROUND((Source!AE356*Source!AV356*Source!I356),2)),2)</f>
        <v>0.47</v>
      </c>
      <c r="J121" s="12">
        <f>IF(Source!BS356&lt;&gt; 0, Source!BS356, 1)</f>
        <v>46.67</v>
      </c>
      <c r="K121" s="27">
        <f>Source!R356</f>
        <v>21.93</v>
      </c>
      <c r="W121">
        <f>I121</f>
        <v>0.47</v>
      </c>
    </row>
    <row r="122" spans="1:35" ht="14.25" x14ac:dyDescent="0.2">
      <c r="A122" s="23"/>
      <c r="B122" s="23"/>
      <c r="C122" s="23" t="s">
        <v>888</v>
      </c>
      <c r="D122" s="24"/>
      <c r="E122" s="12"/>
      <c r="F122" s="26">
        <f>Source!AL356</f>
        <v>170.23</v>
      </c>
      <c r="G122" s="25" t="str">
        <f>Source!DD356</f>
        <v/>
      </c>
      <c r="H122" s="12">
        <f>Source!AW356</f>
        <v>1</v>
      </c>
      <c r="I122" s="26">
        <f>ROUND((ROUND((Source!AC356*Source!AW356*Source!I356),2)),2)</f>
        <v>61.28</v>
      </c>
      <c r="J122" s="12">
        <f>IF(Source!BC356&lt;&gt; 0, Source!BC356, 1)</f>
        <v>14.37</v>
      </c>
      <c r="K122" s="26">
        <f>Source!P356</f>
        <v>880.59</v>
      </c>
    </row>
    <row r="123" spans="1:35" ht="71.25" x14ac:dyDescent="0.2">
      <c r="A123" s="23" t="s">
        <v>182</v>
      </c>
      <c r="B123" s="23" t="str">
        <f>Source!F358</f>
        <v>1.12-7-190</v>
      </c>
      <c r="C123" s="23" t="s">
        <v>184</v>
      </c>
      <c r="D123" s="24" t="str">
        <f>Source!DW358</f>
        <v>м</v>
      </c>
      <c r="E123" s="12">
        <f>Source!I358</f>
        <v>0.37080000000000002</v>
      </c>
      <c r="F123" s="26">
        <f>Source!AK358</f>
        <v>26.84</v>
      </c>
      <c r="G123" s="48" t="s">
        <v>5</v>
      </c>
      <c r="H123" s="12">
        <f>Source!AW358</f>
        <v>1</v>
      </c>
      <c r="I123" s="26">
        <f>ROUND((ROUND((Source!AC358*Source!AW358*Source!I358),2)),2)+(ROUND((ROUND(((Source!ET358)*Source!AV358*Source!I358),2)),2)+ROUND((ROUND(((Source!AE358-(Source!EU358))*Source!AV358*Source!I358),2)),2))+ROUND((ROUND((Source!AF358*Source!AV358*Source!I358),2)),2)</f>
        <v>9.9499999999999993</v>
      </c>
      <c r="J123" s="12">
        <f>IF(Source!BC358&lt;&gt; 0, Source!BC358, 1)</f>
        <v>35.840000000000003</v>
      </c>
      <c r="K123" s="26">
        <f>Source!O358</f>
        <v>356.61</v>
      </c>
      <c r="Q123">
        <f>ROUND((Source!DN358/100)*ROUND((ROUND((Source!AF358*Source!AV358*Source!I358),2)),2), 2)</f>
        <v>0</v>
      </c>
      <c r="R123">
        <f>Source!X358</f>
        <v>0</v>
      </c>
      <c r="S123">
        <f>ROUND((Source!DO358/100)*ROUND((ROUND((Source!AF358*Source!AV358*Source!I358),2)),2), 2)</f>
        <v>0</v>
      </c>
      <c r="T123">
        <f>Source!Y358</f>
        <v>0</v>
      </c>
      <c r="U123">
        <f>ROUND((175/100)*ROUND((ROUND((Source!AE358*Source!AV358*Source!I358),2)),2), 2)</f>
        <v>0</v>
      </c>
      <c r="V123">
        <f>ROUND((160/100)*ROUND(ROUND((ROUND((Source!AE358*Source!AV358*Source!I358),2)*Source!BS358),2), 2), 2)</f>
        <v>0</v>
      </c>
      <c r="X123">
        <f>IF(Source!BI358&lt;=1,I123, 0)</f>
        <v>0</v>
      </c>
      <c r="Y123">
        <f>IF(Source!BI358=2,I123, 0)</f>
        <v>9.9499999999999993</v>
      </c>
      <c r="Z123">
        <f>IF(Source!BI358=3,I123, 0)</f>
        <v>0</v>
      </c>
      <c r="AA123">
        <f>IF(Source!BI358=4,I123, 0)</f>
        <v>0</v>
      </c>
      <c r="AI123">
        <v>3</v>
      </c>
    </row>
    <row r="124" spans="1:35" ht="14.25" x14ac:dyDescent="0.2">
      <c r="A124" s="23"/>
      <c r="B124" s="23"/>
      <c r="C124" s="23" t="s">
        <v>864</v>
      </c>
      <c r="D124" s="24" t="s">
        <v>865</v>
      </c>
      <c r="E124" s="12">
        <f>Source!DN356</f>
        <v>112</v>
      </c>
      <c r="F124" s="26"/>
      <c r="G124" s="25"/>
      <c r="H124" s="12"/>
      <c r="I124" s="26">
        <f>SUM(Q117:Q123)</f>
        <v>238.21</v>
      </c>
      <c r="J124" s="12">
        <f>Source!BZ356</f>
        <v>92</v>
      </c>
      <c r="K124" s="26">
        <f>SUM(R117:R123)</f>
        <v>9132.14</v>
      </c>
    </row>
    <row r="125" spans="1:35" ht="14.25" x14ac:dyDescent="0.2">
      <c r="A125" s="23"/>
      <c r="B125" s="23"/>
      <c r="C125" s="23" t="s">
        <v>866</v>
      </c>
      <c r="D125" s="24" t="s">
        <v>865</v>
      </c>
      <c r="E125" s="12">
        <f>Source!DO356</f>
        <v>70</v>
      </c>
      <c r="F125" s="26"/>
      <c r="G125" s="25"/>
      <c r="H125" s="12"/>
      <c r="I125" s="26">
        <f>SUM(S117:S124)</f>
        <v>148.88</v>
      </c>
      <c r="J125" s="12">
        <f>Source!CA356</f>
        <v>41</v>
      </c>
      <c r="K125" s="26">
        <f>SUM(T117:T124)</f>
        <v>4069.76</v>
      </c>
    </row>
    <row r="126" spans="1:35" ht="14.25" x14ac:dyDescent="0.2">
      <c r="A126" s="23"/>
      <c r="B126" s="23"/>
      <c r="C126" s="23" t="s">
        <v>867</v>
      </c>
      <c r="D126" s="24" t="s">
        <v>865</v>
      </c>
      <c r="E126" s="12">
        <f>175</f>
        <v>175</v>
      </c>
      <c r="F126" s="26"/>
      <c r="G126" s="25"/>
      <c r="H126" s="12"/>
      <c r="I126" s="26">
        <f>SUM(U117:U125)</f>
        <v>0.82</v>
      </c>
      <c r="J126" s="12">
        <f>160</f>
        <v>160</v>
      </c>
      <c r="K126" s="26">
        <f>SUM(V117:V125)</f>
        <v>35.090000000000003</v>
      </c>
    </row>
    <row r="127" spans="1:35" ht="14.25" x14ac:dyDescent="0.2">
      <c r="A127" s="29"/>
      <c r="B127" s="29"/>
      <c r="C127" s="29" t="s">
        <v>868</v>
      </c>
      <c r="D127" s="30" t="s">
        <v>869</v>
      </c>
      <c r="E127" s="31">
        <f>Source!AQ356</f>
        <v>41.2</v>
      </c>
      <c r="F127" s="32"/>
      <c r="G127" s="33" t="str">
        <f>Source!DI356</f>
        <v/>
      </c>
      <c r="H127" s="31">
        <f>Source!AV356</f>
        <v>1</v>
      </c>
      <c r="I127" s="32">
        <f>Source!U356</f>
        <v>14.832000000000001</v>
      </c>
      <c r="J127" s="31"/>
      <c r="K127" s="32"/>
      <c r="AB127" s="28">
        <f>I127</f>
        <v>14.832000000000001</v>
      </c>
    </row>
    <row r="128" spans="1:35" ht="15" x14ac:dyDescent="0.25">
      <c r="C128" s="19" t="s">
        <v>870</v>
      </c>
      <c r="H128" s="69">
        <f>I119+I120+I122+I124+I125+I126+SUM(I123:I123)-SUMIF(AI123:AI123, 5, I123:I123)-SUMIF(AI123:AI123, 6, I123:I123)</f>
        <v>687.61000000000013</v>
      </c>
      <c r="I128" s="69"/>
      <c r="J128" s="69">
        <f>K119+K120+K122+K124+K125+K126+SUM(K123:K123)-SUMIF(AI123:AI123, 5, K123:K123)-SUMIF(AI123:AI123, 6, K123:K123)</f>
        <v>24596.579999999998</v>
      </c>
      <c r="K128" s="69"/>
    </row>
    <row r="129" spans="1:35" ht="15" x14ac:dyDescent="0.25">
      <c r="C129" s="19" t="s">
        <v>871</v>
      </c>
      <c r="H129" s="68">
        <f>SUMIF(AI123:AI123, 5, I123:I123)+SUMIF(AI123:AI123, 6, I123:I123)</f>
        <v>0</v>
      </c>
      <c r="I129" s="68"/>
      <c r="J129" s="68">
        <f>SUMIF(AI123:AI123, 5, K123:K123)+SUMIF(AI123:AI123, 6, K123:K123)</f>
        <v>0</v>
      </c>
      <c r="K129" s="68"/>
    </row>
    <row r="130" spans="1:35" ht="15" x14ac:dyDescent="0.25">
      <c r="C130" s="19" t="s">
        <v>872</v>
      </c>
      <c r="H130" s="68">
        <f>I119+I120+I122+I124+I125+I126+SUM(I123:I123)</f>
        <v>687.61000000000013</v>
      </c>
      <c r="I130" s="68"/>
      <c r="J130" s="68">
        <f>K119+K120+K122+K124+K125+K126+SUM(K123:K123)</f>
        <v>24596.579999999998</v>
      </c>
      <c r="K130" s="68"/>
      <c r="O130" s="28">
        <f>I119+I120+I122+I124+I125+I126+SUM(I123:I123)</f>
        <v>687.61000000000013</v>
      </c>
      <c r="P130" s="28">
        <f>K119+K120+K122+K124+K125+K126+SUM(K123:K123)</f>
        <v>24596.579999999998</v>
      </c>
      <c r="X130">
        <f>IF(Source!BI356&lt;=1,I119+I120+I122+I124+I125+I126-0, 0)</f>
        <v>0</v>
      </c>
      <c r="Y130">
        <f>IF(Source!BI356=2,I119+I120+I122+I124+I125+I126-0, 0)</f>
        <v>677.66000000000008</v>
      </c>
      <c r="Z130">
        <f>IF(Source!BI356=3,I119+I120+I122+I124+I125+I126-0, 0)</f>
        <v>0</v>
      </c>
      <c r="AA130">
        <f>IF(Source!BI356=4,I119+I120+I122+I124+I125+I126,0)</f>
        <v>0</v>
      </c>
    </row>
    <row r="132" spans="1:35" ht="57" x14ac:dyDescent="0.2">
      <c r="A132" s="29">
        <v>23</v>
      </c>
      <c r="B132" s="29" t="str">
        <f>Source!F360</f>
        <v>1.12-10-77</v>
      </c>
      <c r="C132" s="29" t="s">
        <v>188</v>
      </c>
      <c r="D132" s="30" t="str">
        <f>Source!DW360</f>
        <v>шт.</v>
      </c>
      <c r="E132" s="31">
        <f>Source!I360</f>
        <v>20</v>
      </c>
      <c r="F132" s="32">
        <f>Source!AL360</f>
        <v>70.56</v>
      </c>
      <c r="G132" s="33" t="str">
        <f>Source!DD360</f>
        <v/>
      </c>
      <c r="H132" s="31">
        <f>Source!AW360</f>
        <v>1</v>
      </c>
      <c r="I132" s="32">
        <f>ROUND((ROUND((Source!AC360*Source!AW360*Source!I360),2)),2)</f>
        <v>1411.2</v>
      </c>
      <c r="J132" s="31">
        <f>IF(Source!BC360&lt;&gt; 0, Source!BC360, 1)</f>
        <v>7.45</v>
      </c>
      <c r="K132" s="32">
        <f>Source!P360</f>
        <v>10513.44</v>
      </c>
      <c r="Q132">
        <f>ROUND((Source!DN360/100)*ROUND((ROUND((Source!AF360*Source!AV360*Source!I360),2)),2), 2)</f>
        <v>0</v>
      </c>
      <c r="R132">
        <f>Source!X360</f>
        <v>0</v>
      </c>
      <c r="S132">
        <f>ROUND((Source!DO360/100)*ROUND((ROUND((Source!AF360*Source!AV360*Source!I360),2)),2), 2)</f>
        <v>0</v>
      </c>
      <c r="T132">
        <f>Source!Y360</f>
        <v>0</v>
      </c>
      <c r="U132">
        <f>ROUND((175/100)*ROUND((ROUND((Source!AE360*Source!AV360*Source!I360),2)),2), 2)</f>
        <v>0</v>
      </c>
      <c r="V132">
        <f>ROUND((160/100)*ROUND(ROUND((ROUND((Source!AE360*Source!AV360*Source!I360),2)*Source!BS360),2), 2), 2)</f>
        <v>0</v>
      </c>
      <c r="AI132">
        <v>3</v>
      </c>
    </row>
    <row r="133" spans="1:35" ht="15" x14ac:dyDescent="0.25">
      <c r="C133" s="19" t="s">
        <v>872</v>
      </c>
      <c r="H133" s="69">
        <f>I132+0</f>
        <v>1411.2</v>
      </c>
      <c r="I133" s="69"/>
      <c r="J133" s="69">
        <f>K132+0</f>
        <v>10513.44</v>
      </c>
      <c r="K133" s="69"/>
      <c r="O133" s="28">
        <f>I132+0</f>
        <v>1411.2</v>
      </c>
      <c r="P133" s="28">
        <f>K132+0</f>
        <v>10513.44</v>
      </c>
      <c r="X133">
        <f>IF(Source!BI360&lt;=1,I132-0, 0)</f>
        <v>0</v>
      </c>
      <c r="Y133">
        <f>IF(Source!BI360=2,I132-0, 0)</f>
        <v>1411.2</v>
      </c>
      <c r="Z133">
        <f>IF(Source!BI360=3,I132-0, 0)</f>
        <v>0</v>
      </c>
      <c r="AA133">
        <f>IF(Source!BI360=4,I132,0)</f>
        <v>0</v>
      </c>
    </row>
    <row r="135" spans="1:35" ht="71.25" x14ac:dyDescent="0.2">
      <c r="A135" s="29">
        <v>24</v>
      </c>
      <c r="B135" s="29" t="str">
        <f>Source!F362</f>
        <v>1.12-10-77</v>
      </c>
      <c r="C135" s="29" t="s">
        <v>191</v>
      </c>
      <c r="D135" s="30" t="str">
        <f>Source!DW362</f>
        <v>шт.</v>
      </c>
      <c r="E135" s="31">
        <f>Source!I362</f>
        <v>2</v>
      </c>
      <c r="F135" s="32">
        <f>Source!AL362</f>
        <v>70.56</v>
      </c>
      <c r="G135" s="33" t="str">
        <f>Source!DD362</f>
        <v/>
      </c>
      <c r="H135" s="31">
        <f>Source!AW362</f>
        <v>1</v>
      </c>
      <c r="I135" s="32">
        <f>ROUND((ROUND((Source!AC362*Source!AW362*Source!I362),2)),2)</f>
        <v>141.12</v>
      </c>
      <c r="J135" s="31">
        <f>IF(Source!BC362&lt;&gt; 0, Source!BC362, 1)</f>
        <v>7.45</v>
      </c>
      <c r="K135" s="32">
        <f>Source!P362</f>
        <v>1051.3399999999999</v>
      </c>
      <c r="Q135">
        <f>ROUND((Source!DN362/100)*ROUND((ROUND((Source!AF362*Source!AV362*Source!I362),2)),2), 2)</f>
        <v>0</v>
      </c>
      <c r="R135">
        <f>Source!X362</f>
        <v>0</v>
      </c>
      <c r="S135">
        <f>ROUND((Source!DO362/100)*ROUND((ROUND((Source!AF362*Source!AV362*Source!I362),2)),2), 2)</f>
        <v>0</v>
      </c>
      <c r="T135">
        <f>Source!Y362</f>
        <v>0</v>
      </c>
      <c r="U135">
        <f>ROUND((175/100)*ROUND((ROUND((Source!AE362*Source!AV362*Source!I362),2)),2), 2)</f>
        <v>0</v>
      </c>
      <c r="V135">
        <f>ROUND((160/100)*ROUND(ROUND((ROUND((Source!AE362*Source!AV362*Source!I362),2)*Source!BS362),2), 2), 2)</f>
        <v>0</v>
      </c>
      <c r="AI135">
        <v>3</v>
      </c>
    </row>
    <row r="136" spans="1:35" ht="15" x14ac:dyDescent="0.25">
      <c r="C136" s="19" t="s">
        <v>872</v>
      </c>
      <c r="H136" s="69">
        <f>I135+0</f>
        <v>141.12</v>
      </c>
      <c r="I136" s="69"/>
      <c r="J136" s="69">
        <f>K135+0</f>
        <v>1051.3399999999999</v>
      </c>
      <c r="K136" s="69"/>
      <c r="O136" s="28">
        <f>I135+0</f>
        <v>141.12</v>
      </c>
      <c r="P136" s="28">
        <f>K135+0</f>
        <v>1051.3399999999999</v>
      </c>
      <c r="X136">
        <f>IF(Source!BI362&lt;=1,I135-0, 0)</f>
        <v>0</v>
      </c>
      <c r="Y136">
        <f>IF(Source!BI362=2,I135-0, 0)</f>
        <v>141.12</v>
      </c>
      <c r="Z136">
        <f>IF(Source!BI362=3,I135-0, 0)</f>
        <v>0</v>
      </c>
      <c r="AA136">
        <f>IF(Source!BI362=4,I135,0)</f>
        <v>0</v>
      </c>
    </row>
    <row r="138" spans="1:35" ht="57" x14ac:dyDescent="0.2">
      <c r="A138" s="29">
        <v>25</v>
      </c>
      <c r="B138" s="29" t="str">
        <f>Source!F364</f>
        <v>1.12-10-91</v>
      </c>
      <c r="C138" s="29" t="s">
        <v>194</v>
      </c>
      <c r="D138" s="30" t="str">
        <f>Source!DW364</f>
        <v>шт.</v>
      </c>
      <c r="E138" s="31">
        <f>Source!I364</f>
        <v>10</v>
      </c>
      <c r="F138" s="32">
        <f>Source!AL364</f>
        <v>83.02</v>
      </c>
      <c r="G138" s="33" t="str">
        <f>Source!DD364</f>
        <v/>
      </c>
      <c r="H138" s="31">
        <f>Source!AW364</f>
        <v>1</v>
      </c>
      <c r="I138" s="32">
        <f>ROUND((ROUND((Source!AC364*Source!AW364*Source!I364),2)),2)</f>
        <v>830.2</v>
      </c>
      <c r="J138" s="31">
        <f>IF(Source!BC364&lt;&gt; 0, Source!BC364, 1)</f>
        <v>8</v>
      </c>
      <c r="K138" s="32">
        <f>Source!P364</f>
        <v>6641.6</v>
      </c>
      <c r="Q138">
        <f>ROUND((Source!DN364/100)*ROUND((ROUND((Source!AF364*Source!AV364*Source!I364),2)),2), 2)</f>
        <v>0</v>
      </c>
      <c r="R138">
        <f>Source!X364</f>
        <v>0</v>
      </c>
      <c r="S138">
        <f>ROUND((Source!DO364/100)*ROUND((ROUND((Source!AF364*Source!AV364*Source!I364),2)),2), 2)</f>
        <v>0</v>
      </c>
      <c r="T138">
        <f>Source!Y364</f>
        <v>0</v>
      </c>
      <c r="U138">
        <f>ROUND((175/100)*ROUND((ROUND((Source!AE364*Source!AV364*Source!I364),2)),2), 2)</f>
        <v>0</v>
      </c>
      <c r="V138">
        <f>ROUND((160/100)*ROUND(ROUND((ROUND((Source!AE364*Source!AV364*Source!I364),2)*Source!BS364),2), 2), 2)</f>
        <v>0</v>
      </c>
      <c r="AI138">
        <v>3</v>
      </c>
    </row>
    <row r="139" spans="1:35" ht="15" x14ac:dyDescent="0.25">
      <c r="C139" s="19" t="s">
        <v>872</v>
      </c>
      <c r="H139" s="69">
        <f>I138+0</f>
        <v>830.2</v>
      </c>
      <c r="I139" s="69"/>
      <c r="J139" s="69">
        <f>K138+0</f>
        <v>6641.6</v>
      </c>
      <c r="K139" s="69"/>
      <c r="O139" s="28">
        <f>I138+0</f>
        <v>830.2</v>
      </c>
      <c r="P139" s="28">
        <f>K138+0</f>
        <v>6641.6</v>
      </c>
      <c r="X139">
        <f>IF(Source!BI364&lt;=1,I138-0, 0)</f>
        <v>0</v>
      </c>
      <c r="Y139">
        <f>IF(Source!BI364=2,I138-0, 0)</f>
        <v>830.2</v>
      </c>
      <c r="Z139">
        <f>IF(Source!BI364=3,I138-0, 0)</f>
        <v>0</v>
      </c>
      <c r="AA139">
        <f>IF(Source!BI364=4,I138,0)</f>
        <v>0</v>
      </c>
    </row>
    <row r="141" spans="1:35" ht="57" x14ac:dyDescent="0.2">
      <c r="A141" s="29">
        <v>26</v>
      </c>
      <c r="B141" s="29" t="str">
        <f>Source!F366</f>
        <v>1.12-10-91</v>
      </c>
      <c r="C141" s="29" t="s">
        <v>197</v>
      </c>
      <c r="D141" s="30" t="str">
        <f>Source!DW366</f>
        <v>шт.</v>
      </c>
      <c r="E141" s="31">
        <f>Source!I366</f>
        <v>10</v>
      </c>
      <c r="F141" s="32">
        <f>Source!AL366</f>
        <v>83.02</v>
      </c>
      <c r="G141" s="33" t="str">
        <f>Source!DD366</f>
        <v/>
      </c>
      <c r="H141" s="31">
        <f>Source!AW366</f>
        <v>1</v>
      </c>
      <c r="I141" s="32">
        <f>ROUND((ROUND((Source!AC366*Source!AW366*Source!I366),2)),2)</f>
        <v>830.2</v>
      </c>
      <c r="J141" s="31">
        <f>IF(Source!BC366&lt;&gt; 0, Source!BC366, 1)</f>
        <v>8</v>
      </c>
      <c r="K141" s="32">
        <f>Source!P366</f>
        <v>6641.6</v>
      </c>
      <c r="Q141">
        <f>ROUND((Source!DN366/100)*ROUND((ROUND((Source!AF366*Source!AV366*Source!I366),2)),2), 2)</f>
        <v>0</v>
      </c>
      <c r="R141">
        <f>Source!X366</f>
        <v>0</v>
      </c>
      <c r="S141">
        <f>ROUND((Source!DO366/100)*ROUND((ROUND((Source!AF366*Source!AV366*Source!I366),2)),2), 2)</f>
        <v>0</v>
      </c>
      <c r="T141">
        <f>Source!Y366</f>
        <v>0</v>
      </c>
      <c r="U141">
        <f>ROUND((175/100)*ROUND((ROUND((Source!AE366*Source!AV366*Source!I366),2)),2), 2)</f>
        <v>0</v>
      </c>
      <c r="V141">
        <f>ROUND((160/100)*ROUND(ROUND((ROUND((Source!AE366*Source!AV366*Source!I366),2)*Source!BS366),2), 2), 2)</f>
        <v>0</v>
      </c>
      <c r="AI141">
        <v>3</v>
      </c>
    </row>
    <row r="142" spans="1:35" ht="15" x14ac:dyDescent="0.25">
      <c r="C142" s="19" t="s">
        <v>872</v>
      </c>
      <c r="H142" s="69">
        <f>I141+0</f>
        <v>830.2</v>
      </c>
      <c r="I142" s="69"/>
      <c r="J142" s="69">
        <f>K141+0</f>
        <v>6641.6</v>
      </c>
      <c r="K142" s="69"/>
      <c r="O142" s="28">
        <f>I141+0</f>
        <v>830.2</v>
      </c>
      <c r="P142" s="28">
        <f>K141+0</f>
        <v>6641.6</v>
      </c>
      <c r="X142">
        <f>IF(Source!BI366&lt;=1,I141-0, 0)</f>
        <v>0</v>
      </c>
      <c r="Y142">
        <f>IF(Source!BI366=2,I141-0, 0)</f>
        <v>830.2</v>
      </c>
      <c r="Z142">
        <f>IF(Source!BI366=3,I141-0, 0)</f>
        <v>0</v>
      </c>
      <c r="AA142">
        <f>IF(Source!BI366=4,I141,0)</f>
        <v>0</v>
      </c>
    </row>
    <row r="144" spans="1:35" ht="42.75" x14ac:dyDescent="0.2">
      <c r="A144" s="29">
        <v>27</v>
      </c>
      <c r="B144" s="29" t="str">
        <f>Source!F368</f>
        <v>1.12-10-96</v>
      </c>
      <c r="C144" s="29" t="s">
        <v>200</v>
      </c>
      <c r="D144" s="30" t="str">
        <f>Source!DW368</f>
        <v>шт.</v>
      </c>
      <c r="E144" s="31">
        <f>Source!I368</f>
        <v>2</v>
      </c>
      <c r="F144" s="32">
        <f>Source!AL368</f>
        <v>11.47</v>
      </c>
      <c r="G144" s="33" t="str">
        <f>Source!DD368</f>
        <v/>
      </c>
      <c r="H144" s="31">
        <f>Source!AW368</f>
        <v>1</v>
      </c>
      <c r="I144" s="32">
        <f>ROUND((ROUND((Source!AC368*Source!AW368*Source!I368),2)),2)</f>
        <v>22.94</v>
      </c>
      <c r="J144" s="31">
        <f>IF(Source!BC368&lt;&gt; 0, Source!BC368, 1)</f>
        <v>17.920000000000002</v>
      </c>
      <c r="K144" s="32">
        <f>Source!P368</f>
        <v>411.08</v>
      </c>
      <c r="Q144">
        <f>ROUND((Source!DN368/100)*ROUND((ROUND((Source!AF368*Source!AV368*Source!I368),2)),2), 2)</f>
        <v>0</v>
      </c>
      <c r="R144">
        <f>Source!X368</f>
        <v>0</v>
      </c>
      <c r="S144">
        <f>ROUND((Source!DO368/100)*ROUND((ROUND((Source!AF368*Source!AV368*Source!I368),2)),2), 2)</f>
        <v>0</v>
      </c>
      <c r="T144">
        <f>Source!Y368</f>
        <v>0</v>
      </c>
      <c r="U144">
        <f>ROUND((175/100)*ROUND((ROUND((Source!AE368*Source!AV368*Source!I368),2)),2), 2)</f>
        <v>0</v>
      </c>
      <c r="V144">
        <f>ROUND((160/100)*ROUND(ROUND((ROUND((Source!AE368*Source!AV368*Source!I368),2)*Source!BS368),2), 2), 2)</f>
        <v>0</v>
      </c>
      <c r="AI144">
        <v>3</v>
      </c>
    </row>
    <row r="145" spans="1:35" ht="15" x14ac:dyDescent="0.25">
      <c r="C145" s="19" t="s">
        <v>872</v>
      </c>
      <c r="H145" s="69">
        <f>I144+0</f>
        <v>22.94</v>
      </c>
      <c r="I145" s="69"/>
      <c r="J145" s="69">
        <f>K144+0</f>
        <v>411.08</v>
      </c>
      <c r="K145" s="69"/>
      <c r="O145" s="28">
        <f>I144+0</f>
        <v>22.94</v>
      </c>
      <c r="P145" s="28">
        <f>K144+0</f>
        <v>411.08</v>
      </c>
      <c r="X145">
        <f>IF(Source!BI368&lt;=1,I144-0, 0)</f>
        <v>0</v>
      </c>
      <c r="Y145">
        <f>IF(Source!BI368=2,I144-0, 0)</f>
        <v>22.94</v>
      </c>
      <c r="Z145">
        <f>IF(Source!BI368=3,I144-0, 0)</f>
        <v>0</v>
      </c>
      <c r="AA145">
        <f>IF(Source!BI368=4,I144,0)</f>
        <v>0</v>
      </c>
    </row>
    <row r="147" spans="1:35" ht="85.5" x14ac:dyDescent="0.2">
      <c r="A147" s="29">
        <v>28</v>
      </c>
      <c r="B147" s="29" t="str">
        <f>Source!F370</f>
        <v>ТЦ_18.1.09.12_77_7713766866_10.02.2025_01_14.1.1</v>
      </c>
      <c r="C147" s="29" t="s">
        <v>891</v>
      </c>
      <c r="D147" s="30" t="str">
        <f>Source!DW370</f>
        <v>шт.</v>
      </c>
      <c r="E147" s="31">
        <f>Source!I370</f>
        <v>8</v>
      </c>
      <c r="F147" s="32">
        <f>Source!AL370</f>
        <v>572.65</v>
      </c>
      <c r="G147" s="33" t="str">
        <f>Source!DD370</f>
        <v/>
      </c>
      <c r="H147" s="31">
        <f>Source!AW370</f>
        <v>1</v>
      </c>
      <c r="I147" s="32">
        <f>ROUND((ROUND((Source!AC370*Source!AW370*Source!I370),2)),2)</f>
        <v>4581.2</v>
      </c>
      <c r="J147" s="31">
        <f>IF(Source!BC370&lt;&gt; 0, Source!BC370, 1)</f>
        <v>7.27</v>
      </c>
      <c r="K147" s="32">
        <f>Source!P370</f>
        <v>33305.32</v>
      </c>
      <c r="Q147">
        <f>ROUND((Source!DN370/100)*ROUND((ROUND((Source!AF370*Source!AV370*Source!I370),2)),2), 2)</f>
        <v>0</v>
      </c>
      <c r="R147">
        <f>Source!X370</f>
        <v>0</v>
      </c>
      <c r="S147">
        <f>ROUND((Source!DO370/100)*ROUND((ROUND((Source!AF370*Source!AV370*Source!I370),2)),2), 2)</f>
        <v>0</v>
      </c>
      <c r="T147">
        <f>Source!Y370</f>
        <v>0</v>
      </c>
      <c r="U147">
        <f>ROUND((175/100)*ROUND((ROUND((Source!AE370*Source!AV370*Source!I370),2)),2), 2)</f>
        <v>0</v>
      </c>
      <c r="V147">
        <f>ROUND((160/100)*ROUND(ROUND((ROUND((Source!AE370*Source!AV370*Source!I370),2)*Source!BS370),2), 2), 2)</f>
        <v>0</v>
      </c>
      <c r="AI147">
        <v>3</v>
      </c>
    </row>
    <row r="148" spans="1:35" ht="15" x14ac:dyDescent="0.25">
      <c r="C148" s="19" t="s">
        <v>872</v>
      </c>
      <c r="H148" s="69">
        <f>I147+0</f>
        <v>4581.2</v>
      </c>
      <c r="I148" s="69"/>
      <c r="J148" s="69">
        <f>K147+0</f>
        <v>33305.32</v>
      </c>
      <c r="K148" s="69"/>
      <c r="O148" s="28">
        <f>I147+0</f>
        <v>4581.2</v>
      </c>
      <c r="P148" s="28">
        <f>K147+0</f>
        <v>33305.32</v>
      </c>
      <c r="X148">
        <f>IF(Source!BI370&lt;=1,I147-0, 0)</f>
        <v>4581.2</v>
      </c>
      <c r="Y148">
        <f>IF(Source!BI370=2,I147-0, 0)</f>
        <v>0</v>
      </c>
      <c r="Z148">
        <f>IF(Source!BI370=3,I147-0, 0)</f>
        <v>0</v>
      </c>
      <c r="AA148">
        <f>IF(Source!BI370=4,I147,0)</f>
        <v>0</v>
      </c>
    </row>
    <row r="150" spans="1:35" ht="85.5" x14ac:dyDescent="0.2">
      <c r="A150" s="29">
        <v>29</v>
      </c>
      <c r="B150" s="29" t="str">
        <f>Source!F372</f>
        <v>ТЦ_10.4.01.01_77_7713766866_10.02.2025_01_13.1.1</v>
      </c>
      <c r="C150" s="29" t="s">
        <v>892</v>
      </c>
      <c r="D150" s="30" t="str">
        <f>Source!DW372</f>
        <v>кг</v>
      </c>
      <c r="E150" s="31">
        <f>Source!I372</f>
        <v>3</v>
      </c>
      <c r="F150" s="32">
        <f>Source!AL372</f>
        <v>1017.4</v>
      </c>
      <c r="G150" s="33" t="str">
        <f>Source!DD372</f>
        <v/>
      </c>
      <c r="H150" s="31">
        <f>Source!AW372</f>
        <v>1</v>
      </c>
      <c r="I150" s="32">
        <f>ROUND((ROUND((Source!AC372*Source!AW372*Source!I372),2)),2)</f>
        <v>3052.2</v>
      </c>
      <c r="J150" s="31">
        <f>IF(Source!BC372&lt;&gt; 0, Source!BC372, 1)</f>
        <v>9.8000000000000007</v>
      </c>
      <c r="K150" s="32">
        <f>Source!P372</f>
        <v>29911.56</v>
      </c>
      <c r="Q150">
        <f>ROUND((Source!DN372/100)*ROUND((ROUND((Source!AF372*Source!AV372*Source!I372),2)),2), 2)</f>
        <v>0</v>
      </c>
      <c r="R150">
        <f>Source!X372</f>
        <v>0</v>
      </c>
      <c r="S150">
        <f>ROUND((Source!DO372/100)*ROUND((ROUND((Source!AF372*Source!AV372*Source!I372),2)),2), 2)</f>
        <v>0</v>
      </c>
      <c r="T150">
        <f>Source!Y372</f>
        <v>0</v>
      </c>
      <c r="U150">
        <f>ROUND((175/100)*ROUND((ROUND((Source!AE372*Source!AV372*Source!I372),2)),2), 2)</f>
        <v>0</v>
      </c>
      <c r="V150">
        <f>ROUND((160/100)*ROUND(ROUND((ROUND((Source!AE372*Source!AV372*Source!I372),2)*Source!BS372),2), 2), 2)</f>
        <v>0</v>
      </c>
      <c r="AI150">
        <v>3</v>
      </c>
    </row>
    <row r="151" spans="1:35" ht="15" x14ac:dyDescent="0.25">
      <c r="C151" s="19" t="s">
        <v>872</v>
      </c>
      <c r="H151" s="69">
        <f>I150+0</f>
        <v>3052.2</v>
      </c>
      <c r="I151" s="69"/>
      <c r="J151" s="69">
        <f>K150+0</f>
        <v>29911.56</v>
      </c>
      <c r="K151" s="69"/>
      <c r="O151" s="28">
        <f>I150+0</f>
        <v>3052.2</v>
      </c>
      <c r="P151" s="28">
        <f>K150+0</f>
        <v>29911.56</v>
      </c>
      <c r="X151">
        <f>IF(Source!BI372&lt;=1,I150-0, 0)</f>
        <v>3052.2</v>
      </c>
      <c r="Y151">
        <f>IF(Source!BI372=2,I150-0, 0)</f>
        <v>0</v>
      </c>
      <c r="Z151">
        <f>IF(Source!BI372=3,I150-0, 0)</f>
        <v>0</v>
      </c>
      <c r="AA151">
        <f>IF(Source!BI372=4,I150,0)</f>
        <v>0</v>
      </c>
    </row>
    <row r="153" spans="1:35" ht="14.25" x14ac:dyDescent="0.2">
      <c r="A153" s="23">
        <v>30</v>
      </c>
      <c r="B153" s="23" t="str">
        <f>Source!F374</f>
        <v>1.1-1-3984</v>
      </c>
      <c r="C153" s="23" t="s">
        <v>213</v>
      </c>
      <c r="D153" s="24" t="str">
        <f>Source!DW374</f>
        <v>кг</v>
      </c>
      <c r="E153" s="12">
        <f>Source!I374</f>
        <v>79.099999999999994</v>
      </c>
      <c r="F153" s="26">
        <f>Source!AL374</f>
        <v>40.299999999999997</v>
      </c>
      <c r="G153" s="25" t="str">
        <f>Source!DD374</f>
        <v/>
      </c>
      <c r="H153" s="12">
        <f>Source!AW374</f>
        <v>1</v>
      </c>
      <c r="I153" s="26">
        <f>ROUND((ROUND((Source!AC374*Source!AW374*Source!I374),2)),2)</f>
        <v>3187.73</v>
      </c>
      <c r="J153" s="12">
        <f>IF(Source!BC374&lt;&gt; 0, Source!BC374, 1)</f>
        <v>13.27</v>
      </c>
      <c r="K153" s="26">
        <f>Source!P374</f>
        <v>42301.18</v>
      </c>
      <c r="Q153">
        <f>ROUND((Source!DN374/100)*ROUND((ROUND((Source!AF374*Source!AV374*Source!I374),2)),2), 2)</f>
        <v>0</v>
      </c>
      <c r="R153">
        <f>Source!X374</f>
        <v>0</v>
      </c>
      <c r="S153">
        <f>ROUND((Source!DO374/100)*ROUND((ROUND((Source!AF374*Source!AV374*Source!I374),2)),2), 2)</f>
        <v>0</v>
      </c>
      <c r="T153">
        <f>Source!Y374</f>
        <v>0</v>
      </c>
      <c r="U153">
        <f>ROUND((175/100)*ROUND((ROUND((Source!AE374*Source!AV374*Source!I374),2)),2), 2)</f>
        <v>0</v>
      </c>
      <c r="V153">
        <f>ROUND((160/100)*ROUND(ROUND((ROUND((Source!AE374*Source!AV374*Source!I374),2)*Source!BS374),2), 2), 2)</f>
        <v>0</v>
      </c>
      <c r="AI153">
        <v>3</v>
      </c>
    </row>
    <row r="154" spans="1:35" x14ac:dyDescent="0.2">
      <c r="A154" s="49"/>
      <c r="B154" s="49"/>
      <c r="C154" s="50" t="str">
        <f>"Объем: "&amp;Source!I374&amp;"=11,3*"&amp;"7"</f>
        <v>Объем: 79,1=11,3*7</v>
      </c>
      <c r="D154" s="49"/>
      <c r="E154" s="49"/>
      <c r="F154" s="49"/>
      <c r="G154" s="49"/>
      <c r="H154" s="49"/>
      <c r="I154" s="49"/>
      <c r="J154" s="49"/>
      <c r="K154" s="49"/>
    </row>
    <row r="155" spans="1:35" ht="15" x14ac:dyDescent="0.25">
      <c r="C155" s="19" t="s">
        <v>872</v>
      </c>
      <c r="H155" s="69">
        <f>I153+0</f>
        <v>3187.73</v>
      </c>
      <c r="I155" s="69"/>
      <c r="J155" s="69">
        <f>K153+0</f>
        <v>42301.18</v>
      </c>
      <c r="K155" s="69"/>
      <c r="O155" s="28">
        <f>I153+0</f>
        <v>3187.73</v>
      </c>
      <c r="P155" s="28">
        <f>K153+0</f>
        <v>42301.18</v>
      </c>
      <c r="X155">
        <f>IF(Source!BI374&lt;=1,I153-0, 0)</f>
        <v>3187.73</v>
      </c>
      <c r="Y155">
        <f>IF(Source!BI374=2,I153-0, 0)</f>
        <v>0</v>
      </c>
      <c r="Z155">
        <f>IF(Source!BI374=3,I153-0, 0)</f>
        <v>0</v>
      </c>
      <c r="AA155">
        <f>IF(Source!BI374=4,I153,0)</f>
        <v>0</v>
      </c>
    </row>
    <row r="157" spans="1:35" ht="14.25" x14ac:dyDescent="0.2">
      <c r="A157" s="29">
        <v>31</v>
      </c>
      <c r="B157" s="29" t="str">
        <f>Source!F376</f>
        <v>1.1-1-7988</v>
      </c>
      <c r="C157" s="29" t="s">
        <v>217</v>
      </c>
      <c r="D157" s="30" t="str">
        <f>Source!DW376</f>
        <v>т</v>
      </c>
      <c r="E157" s="31">
        <f>Source!I376</f>
        <v>0.08</v>
      </c>
      <c r="F157" s="32">
        <f>Source!AL376</f>
        <v>3417.52</v>
      </c>
      <c r="G157" s="33" t="str">
        <f>Source!DD376</f>
        <v/>
      </c>
      <c r="H157" s="31">
        <f>Source!AW376</f>
        <v>1</v>
      </c>
      <c r="I157" s="32">
        <f>ROUND((ROUND((Source!AC376*Source!AW376*Source!I376),2)),2)</f>
        <v>273.39999999999998</v>
      </c>
      <c r="J157" s="31">
        <f>IF(Source!BC376&lt;&gt; 0, Source!BC376, 1)</f>
        <v>8.07</v>
      </c>
      <c r="K157" s="32">
        <f>Source!P376</f>
        <v>2206.34</v>
      </c>
      <c r="Q157">
        <f>ROUND((Source!DN376/100)*ROUND((ROUND((Source!AF376*Source!AV376*Source!I376),2)),2), 2)</f>
        <v>0</v>
      </c>
      <c r="R157">
        <f>Source!X376</f>
        <v>0</v>
      </c>
      <c r="S157">
        <f>ROUND((Source!DO376/100)*ROUND((ROUND((Source!AF376*Source!AV376*Source!I376),2)),2), 2)</f>
        <v>0</v>
      </c>
      <c r="T157">
        <f>Source!Y376</f>
        <v>0</v>
      </c>
      <c r="U157">
        <f>ROUND((175/100)*ROUND((ROUND((Source!AE376*Source!AV376*Source!I376),2)),2), 2)</f>
        <v>0</v>
      </c>
      <c r="V157">
        <f>ROUND((160/100)*ROUND(ROUND((ROUND((Source!AE376*Source!AV376*Source!I376),2)*Source!BS376),2), 2), 2)</f>
        <v>0</v>
      </c>
      <c r="AI157">
        <v>3</v>
      </c>
    </row>
    <row r="158" spans="1:35" ht="15" x14ac:dyDescent="0.25">
      <c r="C158" s="19" t="s">
        <v>872</v>
      </c>
      <c r="H158" s="69">
        <f>I157+0</f>
        <v>273.39999999999998</v>
      </c>
      <c r="I158" s="69"/>
      <c r="J158" s="69">
        <f>K157+0</f>
        <v>2206.34</v>
      </c>
      <c r="K158" s="69"/>
      <c r="O158" s="28">
        <f>I157+0</f>
        <v>273.39999999999998</v>
      </c>
      <c r="P158" s="28">
        <f>K157+0</f>
        <v>2206.34</v>
      </c>
      <c r="X158">
        <f>IF(Source!BI376&lt;=1,I157-0, 0)</f>
        <v>273.39999999999998</v>
      </c>
      <c r="Y158">
        <f>IF(Source!BI376=2,I157-0, 0)</f>
        <v>0</v>
      </c>
      <c r="Z158">
        <f>IF(Source!BI376=3,I157-0, 0)</f>
        <v>0</v>
      </c>
      <c r="AA158">
        <f>IF(Source!BI376=4,I157,0)</f>
        <v>0</v>
      </c>
    </row>
    <row r="160" spans="1:35" ht="42.75" x14ac:dyDescent="0.2">
      <c r="A160" s="23">
        <v>32</v>
      </c>
      <c r="B160" s="23" t="str">
        <f>Source!F378</f>
        <v>3.26-16-1</v>
      </c>
      <c r="C160" s="23" t="s">
        <v>221</v>
      </c>
      <c r="D160" s="24" t="str">
        <f>Source!DW378</f>
        <v>10 м изоляции</v>
      </c>
      <c r="E160" s="12">
        <f>Source!I378</f>
        <v>7.2</v>
      </c>
      <c r="F160" s="26"/>
      <c r="G160" s="25"/>
      <c r="H160" s="12"/>
      <c r="I160" s="26"/>
      <c r="J160" s="12"/>
      <c r="K160" s="26"/>
      <c r="Q160">
        <f>ROUND((Source!DN378/100)*ROUND((ROUND((Source!AF378*Source!AV378*Source!I378),2)),2), 2)</f>
        <v>201.8</v>
      </c>
      <c r="R160">
        <f>Source!X378</f>
        <v>7784.33</v>
      </c>
      <c r="S160">
        <f>ROUND((Source!DO378/100)*ROUND((ROUND((Source!AF378*Source!AV378*Source!I378),2)),2), 2)</f>
        <v>150.32</v>
      </c>
      <c r="T160">
        <f>Source!Y378</f>
        <v>3940.22</v>
      </c>
      <c r="U160">
        <f>ROUND((175/100)*ROUND((ROUND((Source!AE378*Source!AV378*Source!I378),2)),2), 2)</f>
        <v>1.38</v>
      </c>
      <c r="V160">
        <f>ROUND((160/100)*ROUND(ROUND((ROUND((Source!AE378*Source!AV378*Source!I378),2)*Source!BS378),2), 2), 2)</f>
        <v>58.99</v>
      </c>
      <c r="AI160">
        <v>0</v>
      </c>
    </row>
    <row r="161" spans="1:35" x14ac:dyDescent="0.2">
      <c r="C161" s="35" t="str">
        <f>"Объем: "&amp;Source!I378&amp;"=72/"&amp;"10"</f>
        <v>Объем: 7,2=72/10</v>
      </c>
    </row>
    <row r="162" spans="1:35" ht="14.25" x14ac:dyDescent="0.2">
      <c r="A162" s="23"/>
      <c r="B162" s="23"/>
      <c r="C162" s="23" t="s">
        <v>861</v>
      </c>
      <c r="D162" s="24"/>
      <c r="E162" s="12"/>
      <c r="F162" s="26">
        <f>Source!AO378</f>
        <v>28.6</v>
      </c>
      <c r="G162" s="25" t="str">
        <f>Source!DG378</f>
        <v/>
      </c>
      <c r="H162" s="12">
        <f>Source!AV378</f>
        <v>1</v>
      </c>
      <c r="I162" s="26">
        <f>ROUND((ROUND((Source!AF378*Source!AV378*Source!I378),2)),2)</f>
        <v>205.92</v>
      </c>
      <c r="J162" s="12">
        <f>IF(Source!BA378&lt;&gt; 0, Source!BA378, 1)</f>
        <v>46.67</v>
      </c>
      <c r="K162" s="26">
        <f>Source!S378</f>
        <v>9610.2900000000009</v>
      </c>
      <c r="W162">
        <f>I162</f>
        <v>205.92</v>
      </c>
    </row>
    <row r="163" spans="1:35" ht="14.25" x14ac:dyDescent="0.2">
      <c r="A163" s="23"/>
      <c r="B163" s="23"/>
      <c r="C163" s="23" t="s">
        <v>862</v>
      </c>
      <c r="D163" s="24"/>
      <c r="E163" s="12"/>
      <c r="F163" s="26">
        <f>Source!AM378</f>
        <v>0.75</v>
      </c>
      <c r="G163" s="25" t="str">
        <f>Source!DE378</f>
        <v/>
      </c>
      <c r="H163" s="12">
        <f>Source!AV378</f>
        <v>1</v>
      </c>
      <c r="I163" s="26">
        <f>(ROUND((ROUND(((Source!ET378)*Source!AV378*Source!I378),2)),2)+ROUND((ROUND(((Source!AE378-(Source!EU378))*Source!AV378*Source!I378),2)),2))</f>
        <v>5.4</v>
      </c>
      <c r="J163" s="12">
        <f>IF(Source!BB378&lt;&gt; 0, Source!BB378, 1)</f>
        <v>15</v>
      </c>
      <c r="K163" s="26">
        <f>Source!Q378</f>
        <v>81</v>
      </c>
    </row>
    <row r="164" spans="1:35" ht="14.25" x14ac:dyDescent="0.2">
      <c r="A164" s="23"/>
      <c r="B164" s="23"/>
      <c r="C164" s="23" t="s">
        <v>863</v>
      </c>
      <c r="D164" s="24"/>
      <c r="E164" s="12"/>
      <c r="F164" s="26">
        <f>Source!AN378</f>
        <v>0.11</v>
      </c>
      <c r="G164" s="25" t="str">
        <f>Source!DF378</f>
        <v/>
      </c>
      <c r="H164" s="12">
        <f>Source!AV378</f>
        <v>1</v>
      </c>
      <c r="I164" s="27">
        <f>ROUND((ROUND((Source!AE378*Source!AV378*Source!I378),2)),2)</f>
        <v>0.79</v>
      </c>
      <c r="J164" s="12">
        <f>IF(Source!BS378&lt;&gt; 0, Source!BS378, 1)</f>
        <v>46.67</v>
      </c>
      <c r="K164" s="27">
        <f>Source!R378</f>
        <v>36.869999999999997</v>
      </c>
      <c r="W164">
        <f>I164</f>
        <v>0.79</v>
      </c>
    </row>
    <row r="165" spans="1:35" ht="14.25" x14ac:dyDescent="0.2">
      <c r="A165" s="23"/>
      <c r="B165" s="23"/>
      <c r="C165" s="23" t="s">
        <v>888</v>
      </c>
      <c r="D165" s="24"/>
      <c r="E165" s="12"/>
      <c r="F165" s="26">
        <f>Source!AL378</f>
        <v>55.69</v>
      </c>
      <c r="G165" s="25" t="str">
        <f>Source!DD378</f>
        <v/>
      </c>
      <c r="H165" s="12">
        <f>Source!AW378</f>
        <v>1</v>
      </c>
      <c r="I165" s="26">
        <f>ROUND((ROUND((Source!AC378*Source!AW378*Source!I378),2)),2)</f>
        <v>400.97</v>
      </c>
      <c r="J165" s="12">
        <f>IF(Source!BC378&lt;&gt; 0, Source!BC378, 1)</f>
        <v>19.329999999999998</v>
      </c>
      <c r="K165" s="26">
        <f>Source!P378</f>
        <v>7750.75</v>
      </c>
    </row>
    <row r="166" spans="1:35" ht="71.25" x14ac:dyDescent="0.2">
      <c r="A166" s="23" t="s">
        <v>226</v>
      </c>
      <c r="B166" s="23" t="str">
        <f>Source!F380</f>
        <v>1.1-1-516</v>
      </c>
      <c r="C166" s="23" t="s">
        <v>228</v>
      </c>
      <c r="D166" s="24" t="str">
        <f>Source!DW380</f>
        <v>м</v>
      </c>
      <c r="E166" s="12">
        <f>Source!I380</f>
        <v>108</v>
      </c>
      <c r="F166" s="26">
        <f>Source!AK380</f>
        <v>6.29</v>
      </c>
      <c r="G166" s="48" t="s">
        <v>5</v>
      </c>
      <c r="H166" s="12">
        <f>Source!AW380</f>
        <v>1</v>
      </c>
      <c r="I166" s="26">
        <f>ROUND((ROUND((Source!AC380*Source!AW380*Source!I380),2)),2)+(ROUND((ROUND(((Source!ET380)*Source!AV380*Source!I380),2)),2)+ROUND((ROUND(((Source!AE380-(Source!EU380))*Source!AV380*Source!I380),2)),2))+ROUND((ROUND((Source!AF380*Source!AV380*Source!I380),2)),2)</f>
        <v>679.32</v>
      </c>
      <c r="J166" s="12">
        <f>IF(Source!BC380&lt;&gt; 0, Source!BC380, 1)</f>
        <v>10.61</v>
      </c>
      <c r="K166" s="26">
        <f>Source!O380</f>
        <v>7207.59</v>
      </c>
      <c r="Q166">
        <f>ROUND((Source!DN380/100)*ROUND((ROUND((Source!AF380*Source!AV380*Source!I380),2)),2), 2)</f>
        <v>0</v>
      </c>
      <c r="R166">
        <f>Source!X380</f>
        <v>0</v>
      </c>
      <c r="S166">
        <f>ROUND((Source!DO380/100)*ROUND((ROUND((Source!AF380*Source!AV380*Source!I380),2)),2), 2)</f>
        <v>0</v>
      </c>
      <c r="T166">
        <f>Source!Y380</f>
        <v>0</v>
      </c>
      <c r="U166">
        <f>ROUND((175/100)*ROUND((ROUND((Source!AE380*Source!AV380*Source!I380),2)),2), 2)</f>
        <v>0</v>
      </c>
      <c r="V166">
        <f>ROUND((160/100)*ROUND(ROUND((ROUND((Source!AE380*Source!AV380*Source!I380),2)*Source!BS380),2), 2), 2)</f>
        <v>0</v>
      </c>
      <c r="X166">
        <f>IF(Source!BI380&lt;=1,I166, 0)</f>
        <v>679.32</v>
      </c>
      <c r="Y166">
        <f>IF(Source!BI380=2,I166, 0)</f>
        <v>0</v>
      </c>
      <c r="Z166">
        <f>IF(Source!BI380=3,I166, 0)</f>
        <v>0</v>
      </c>
      <c r="AA166">
        <f>IF(Source!BI380=4,I166, 0)</f>
        <v>0</v>
      </c>
      <c r="AI166">
        <v>3</v>
      </c>
    </row>
    <row r="167" spans="1:35" ht="156.75" x14ac:dyDescent="0.2">
      <c r="A167" s="23" t="s">
        <v>230</v>
      </c>
      <c r="B167" s="23" t="str">
        <f>Source!F382</f>
        <v>1.1-1-1258</v>
      </c>
      <c r="C167" s="23" t="s">
        <v>829</v>
      </c>
      <c r="D167" s="24" t="str">
        <f>Source!DW382</f>
        <v>м2</v>
      </c>
      <c r="E167" s="12">
        <f>Source!I382</f>
        <v>1.8</v>
      </c>
      <c r="F167" s="26">
        <f>Source!AK382</f>
        <v>91.1</v>
      </c>
      <c r="G167" s="48" t="s">
        <v>5</v>
      </c>
      <c r="H167" s="12">
        <f>Source!AW382</f>
        <v>1</v>
      </c>
      <c r="I167" s="26">
        <f>ROUND((ROUND((Source!AC382*Source!AW382*Source!I382),2)),2)+(ROUND((ROUND(((Source!ET382)*Source!AV382*Source!I382),2)),2)+ROUND((ROUND(((Source!AE382-(Source!EU382))*Source!AV382*Source!I382),2)),2))+ROUND((ROUND((Source!AF382*Source!AV382*Source!I382),2)),2)</f>
        <v>163.98</v>
      </c>
      <c r="J167" s="12">
        <f>IF(Source!BC382&lt;&gt; 0, Source!BC382, 1)</f>
        <v>11.95</v>
      </c>
      <c r="K167" s="26">
        <f>Source!O382</f>
        <v>1959.56</v>
      </c>
      <c r="Q167">
        <f>ROUND((Source!DN382/100)*ROUND((ROUND((Source!AF382*Source!AV382*Source!I382),2)),2), 2)</f>
        <v>0</v>
      </c>
      <c r="R167">
        <f>Source!X382</f>
        <v>0</v>
      </c>
      <c r="S167">
        <f>ROUND((Source!DO382/100)*ROUND((ROUND((Source!AF382*Source!AV382*Source!I382),2)),2), 2)</f>
        <v>0</v>
      </c>
      <c r="T167">
        <f>Source!Y382</f>
        <v>0</v>
      </c>
      <c r="U167">
        <f>ROUND((175/100)*ROUND((ROUND((Source!AE382*Source!AV382*Source!I382),2)),2), 2)</f>
        <v>0</v>
      </c>
      <c r="V167">
        <f>ROUND((160/100)*ROUND(ROUND((ROUND((Source!AE382*Source!AV382*Source!I382),2)*Source!BS382),2), 2), 2)</f>
        <v>0</v>
      </c>
      <c r="X167">
        <f>IF(Source!BI382&lt;=1,I167, 0)</f>
        <v>163.98</v>
      </c>
      <c r="Y167">
        <f>IF(Source!BI382=2,I167, 0)</f>
        <v>0</v>
      </c>
      <c r="Z167">
        <f>IF(Source!BI382=3,I167, 0)</f>
        <v>0</v>
      </c>
      <c r="AA167">
        <f>IF(Source!BI382=4,I167, 0)</f>
        <v>0</v>
      </c>
      <c r="AI167">
        <v>3</v>
      </c>
    </row>
    <row r="168" spans="1:35" ht="128.25" x14ac:dyDescent="0.2">
      <c r="A168" s="23" t="s">
        <v>234</v>
      </c>
      <c r="B168" s="23" t="str">
        <f>Source!F384</f>
        <v>1.1-1-1289</v>
      </c>
      <c r="C168" s="23" t="s">
        <v>830</v>
      </c>
      <c r="D168" s="24" t="str">
        <f>Source!DW384</f>
        <v>м</v>
      </c>
      <c r="E168" s="12">
        <f>Source!I384</f>
        <v>37.799999999999997</v>
      </c>
      <c r="F168" s="26">
        <f>Source!AK384</f>
        <v>5.85</v>
      </c>
      <c r="G168" s="48" t="s">
        <v>5</v>
      </c>
      <c r="H168" s="12">
        <f>Source!AW384</f>
        <v>1</v>
      </c>
      <c r="I168" s="26">
        <f>ROUND((ROUND((Source!AC384*Source!AW384*Source!I384),2)),2)+(ROUND((ROUND(((Source!ET384)*Source!AV384*Source!I384),2)),2)+ROUND((ROUND(((Source!AE384-(Source!EU384))*Source!AV384*Source!I384),2)),2))+ROUND((ROUND((Source!AF384*Source!AV384*Source!I384),2)),2)</f>
        <v>221.13</v>
      </c>
      <c r="J168" s="12">
        <f>IF(Source!BC384&lt;&gt; 0, Source!BC384, 1)</f>
        <v>6.83</v>
      </c>
      <c r="K168" s="26">
        <f>Source!O384</f>
        <v>1510.32</v>
      </c>
      <c r="Q168">
        <f>ROUND((Source!DN384/100)*ROUND((ROUND((Source!AF384*Source!AV384*Source!I384),2)),2), 2)</f>
        <v>0</v>
      </c>
      <c r="R168">
        <f>Source!X384</f>
        <v>0</v>
      </c>
      <c r="S168">
        <f>ROUND((Source!DO384/100)*ROUND((ROUND((Source!AF384*Source!AV384*Source!I384),2)),2), 2)</f>
        <v>0</v>
      </c>
      <c r="T168">
        <f>Source!Y384</f>
        <v>0</v>
      </c>
      <c r="U168">
        <f>ROUND((175/100)*ROUND((ROUND((Source!AE384*Source!AV384*Source!I384),2)),2), 2)</f>
        <v>0</v>
      </c>
      <c r="V168">
        <f>ROUND((160/100)*ROUND(ROUND((ROUND((Source!AE384*Source!AV384*Source!I384),2)*Source!BS384),2), 2), 2)</f>
        <v>0</v>
      </c>
      <c r="X168">
        <f>IF(Source!BI384&lt;=1,I168, 0)</f>
        <v>221.13</v>
      </c>
      <c r="Y168">
        <f>IF(Source!BI384=2,I168, 0)</f>
        <v>0</v>
      </c>
      <c r="Z168">
        <f>IF(Source!BI384=3,I168, 0)</f>
        <v>0</v>
      </c>
      <c r="AA168">
        <f>IF(Source!BI384=4,I168, 0)</f>
        <v>0</v>
      </c>
      <c r="AI168">
        <v>3</v>
      </c>
    </row>
    <row r="169" spans="1:35" ht="128.25" x14ac:dyDescent="0.2">
      <c r="A169" s="23" t="s">
        <v>237</v>
      </c>
      <c r="B169" s="23" t="str">
        <f>Source!F386</f>
        <v>1.1-1-1291</v>
      </c>
      <c r="C169" s="23" t="s">
        <v>831</v>
      </c>
      <c r="D169" s="24" t="str">
        <f>Source!DW386</f>
        <v>м</v>
      </c>
      <c r="E169" s="12">
        <f>Source!I386</f>
        <v>37.799999999999997</v>
      </c>
      <c r="F169" s="26">
        <f>Source!AK386</f>
        <v>7.22</v>
      </c>
      <c r="G169" s="48" t="s">
        <v>5</v>
      </c>
      <c r="H169" s="12">
        <f>Source!AW386</f>
        <v>1</v>
      </c>
      <c r="I169" s="26">
        <f>ROUND((ROUND((Source!AC386*Source!AW386*Source!I386),2)),2)+(ROUND((ROUND(((Source!ET386)*Source!AV386*Source!I386),2)),2)+ROUND((ROUND(((Source!AE386-(Source!EU386))*Source!AV386*Source!I386),2)),2))+ROUND((ROUND((Source!AF386*Source!AV386*Source!I386),2)),2)</f>
        <v>272.92</v>
      </c>
      <c r="J169" s="12">
        <f>IF(Source!BC386&lt;&gt; 0, Source!BC386, 1)</f>
        <v>7.04</v>
      </c>
      <c r="K169" s="26">
        <f>Source!O386</f>
        <v>1921.36</v>
      </c>
      <c r="Q169">
        <f>ROUND((Source!DN386/100)*ROUND((ROUND((Source!AF386*Source!AV386*Source!I386),2)),2), 2)</f>
        <v>0</v>
      </c>
      <c r="R169">
        <f>Source!X386</f>
        <v>0</v>
      </c>
      <c r="S169">
        <f>ROUND((Source!DO386/100)*ROUND((ROUND((Source!AF386*Source!AV386*Source!I386),2)),2), 2)</f>
        <v>0</v>
      </c>
      <c r="T169">
        <f>Source!Y386</f>
        <v>0</v>
      </c>
      <c r="U169">
        <f>ROUND((175/100)*ROUND((ROUND((Source!AE386*Source!AV386*Source!I386),2)),2), 2)</f>
        <v>0</v>
      </c>
      <c r="V169">
        <f>ROUND((160/100)*ROUND(ROUND((ROUND((Source!AE386*Source!AV386*Source!I386),2)*Source!BS386),2), 2), 2)</f>
        <v>0</v>
      </c>
      <c r="X169">
        <f>IF(Source!BI386&lt;=1,I169, 0)</f>
        <v>272.92</v>
      </c>
      <c r="Y169">
        <f>IF(Source!BI386=2,I169, 0)</f>
        <v>0</v>
      </c>
      <c r="Z169">
        <f>IF(Source!BI386=3,I169, 0)</f>
        <v>0</v>
      </c>
      <c r="AA169">
        <f>IF(Source!BI386=4,I169, 0)</f>
        <v>0</v>
      </c>
      <c r="AI169">
        <v>3</v>
      </c>
    </row>
    <row r="170" spans="1:35" ht="85.5" x14ac:dyDescent="0.2">
      <c r="A170" s="23" t="s">
        <v>240</v>
      </c>
      <c r="B170" s="23" t="str">
        <f>Source!F388</f>
        <v>1.1-1-2544</v>
      </c>
      <c r="C170" s="23" t="s">
        <v>242</v>
      </c>
      <c r="D170" s="24" t="str">
        <f>Source!DW388</f>
        <v>л</v>
      </c>
      <c r="E170" s="12">
        <f>Source!I388</f>
        <v>0.9</v>
      </c>
      <c r="F170" s="26">
        <f>Source!AK388</f>
        <v>231.64</v>
      </c>
      <c r="G170" s="48" t="s">
        <v>5</v>
      </c>
      <c r="H170" s="12">
        <f>Source!AW388</f>
        <v>1</v>
      </c>
      <c r="I170" s="26">
        <f>ROUND((ROUND((Source!AC388*Source!AW388*Source!I388),2)),2)+(ROUND((ROUND(((Source!ET388)*Source!AV388*Source!I388),2)),2)+ROUND((ROUND(((Source!AE388-(Source!EU388))*Source!AV388*Source!I388),2)),2))+ROUND((ROUND((Source!AF388*Source!AV388*Source!I388),2)),2)</f>
        <v>208.48</v>
      </c>
      <c r="J170" s="12">
        <f>IF(Source!BC388&lt;&gt; 0, Source!BC388, 1)</f>
        <v>4.24</v>
      </c>
      <c r="K170" s="26">
        <f>Source!O388</f>
        <v>883.96</v>
      </c>
      <c r="Q170">
        <f>ROUND((Source!DN388/100)*ROUND((ROUND((Source!AF388*Source!AV388*Source!I388),2)),2), 2)</f>
        <v>0</v>
      </c>
      <c r="R170">
        <f>Source!X388</f>
        <v>0</v>
      </c>
      <c r="S170">
        <f>ROUND((Source!DO388/100)*ROUND((ROUND((Source!AF388*Source!AV388*Source!I388),2)),2), 2)</f>
        <v>0</v>
      </c>
      <c r="T170">
        <f>Source!Y388</f>
        <v>0</v>
      </c>
      <c r="U170">
        <f>ROUND((175/100)*ROUND((ROUND((Source!AE388*Source!AV388*Source!I388),2)),2), 2)</f>
        <v>0</v>
      </c>
      <c r="V170">
        <f>ROUND((160/100)*ROUND(ROUND((ROUND((Source!AE388*Source!AV388*Source!I388),2)*Source!BS388),2), 2), 2)</f>
        <v>0</v>
      </c>
      <c r="X170">
        <f>IF(Source!BI388&lt;=1,I170, 0)</f>
        <v>208.48</v>
      </c>
      <c r="Y170">
        <f>IF(Source!BI388=2,I170, 0)</f>
        <v>0</v>
      </c>
      <c r="Z170">
        <f>IF(Source!BI388=3,I170, 0)</f>
        <v>0</v>
      </c>
      <c r="AA170">
        <f>IF(Source!BI388=4,I170, 0)</f>
        <v>0</v>
      </c>
      <c r="AI170">
        <v>3</v>
      </c>
    </row>
    <row r="171" spans="1:35" ht="14.25" x14ac:dyDescent="0.2">
      <c r="A171" s="23"/>
      <c r="B171" s="23"/>
      <c r="C171" s="23" t="s">
        <v>864</v>
      </c>
      <c r="D171" s="24" t="s">
        <v>865</v>
      </c>
      <c r="E171" s="12">
        <f>Source!DN378</f>
        <v>98</v>
      </c>
      <c r="F171" s="26"/>
      <c r="G171" s="25"/>
      <c r="H171" s="12"/>
      <c r="I171" s="26">
        <f>SUM(Q160:Q170)</f>
        <v>201.8</v>
      </c>
      <c r="J171" s="12">
        <f>Source!BZ378</f>
        <v>81</v>
      </c>
      <c r="K171" s="26">
        <f>SUM(R160:R170)</f>
        <v>7784.33</v>
      </c>
    </row>
    <row r="172" spans="1:35" ht="14.25" x14ac:dyDescent="0.2">
      <c r="A172" s="23"/>
      <c r="B172" s="23"/>
      <c r="C172" s="23" t="s">
        <v>866</v>
      </c>
      <c r="D172" s="24" t="s">
        <v>865</v>
      </c>
      <c r="E172" s="12">
        <f>Source!DO378</f>
        <v>73</v>
      </c>
      <c r="F172" s="26"/>
      <c r="G172" s="25"/>
      <c r="H172" s="12"/>
      <c r="I172" s="26">
        <f>SUM(S160:S171)</f>
        <v>150.32</v>
      </c>
      <c r="J172" s="12">
        <f>Source!CA378</f>
        <v>41</v>
      </c>
      <c r="K172" s="26">
        <f>SUM(T160:T171)</f>
        <v>3940.22</v>
      </c>
    </row>
    <row r="173" spans="1:35" ht="14.25" x14ac:dyDescent="0.2">
      <c r="A173" s="23"/>
      <c r="B173" s="23"/>
      <c r="C173" s="23" t="s">
        <v>867</v>
      </c>
      <c r="D173" s="24" t="s">
        <v>865</v>
      </c>
      <c r="E173" s="12">
        <f>175</f>
        <v>175</v>
      </c>
      <c r="F173" s="26"/>
      <c r="G173" s="25"/>
      <c r="H173" s="12"/>
      <c r="I173" s="26">
        <f>SUM(U160:U172)</f>
        <v>1.38</v>
      </c>
      <c r="J173" s="12">
        <f>160</f>
        <v>160</v>
      </c>
      <c r="K173" s="26">
        <f>SUM(V160:V172)</f>
        <v>58.99</v>
      </c>
    </row>
    <row r="174" spans="1:35" ht="14.25" x14ac:dyDescent="0.2">
      <c r="A174" s="29"/>
      <c r="B174" s="29"/>
      <c r="C174" s="29" t="s">
        <v>868</v>
      </c>
      <c r="D174" s="30" t="s">
        <v>869</v>
      </c>
      <c r="E174" s="31">
        <f>Source!AQ378</f>
        <v>2.2000000000000002</v>
      </c>
      <c r="F174" s="32"/>
      <c r="G174" s="33" t="str">
        <f>Source!DI378</f>
        <v/>
      </c>
      <c r="H174" s="31">
        <f>Source!AV378</f>
        <v>1</v>
      </c>
      <c r="I174" s="32">
        <f>Source!U378</f>
        <v>15.840000000000002</v>
      </c>
      <c r="J174" s="31"/>
      <c r="K174" s="32"/>
      <c r="AB174" s="28">
        <f>I174</f>
        <v>15.840000000000002</v>
      </c>
    </row>
    <row r="175" spans="1:35" ht="15" x14ac:dyDescent="0.25">
      <c r="C175" s="19" t="s">
        <v>870</v>
      </c>
      <c r="H175" s="69">
        <f>I162+I163+I165+I171+I172+I173+SUM(I166:I170)-SUMIF(AI166:AI170, 5, I166:I170)-SUMIF(AI166:AI170, 6, I166:I170)</f>
        <v>2511.62</v>
      </c>
      <c r="I175" s="69"/>
      <c r="J175" s="69">
        <f>K162+K163+K165+K171+K172+K173+SUM(K166:K170)-SUMIF(AI166:AI170, 5, K166:K170)-SUMIF(AI166:AI170, 6, K166:K170)</f>
        <v>42708.37000000001</v>
      </c>
      <c r="K175" s="69"/>
    </row>
    <row r="176" spans="1:35" ht="15" x14ac:dyDescent="0.25">
      <c r="C176" s="19" t="s">
        <v>871</v>
      </c>
      <c r="H176" s="68">
        <f>SUMIF(AI166:AI170, 5, I166:I170)+SUMIF(AI166:AI170, 6, I166:I170)</f>
        <v>0</v>
      </c>
      <c r="I176" s="68"/>
      <c r="J176" s="68">
        <f>SUMIF(AI166:AI170, 5, K166:K170)+SUMIF(AI166:AI170, 6, K166:K170)</f>
        <v>0</v>
      </c>
      <c r="K176" s="68"/>
    </row>
    <row r="177" spans="1:35" ht="15" x14ac:dyDescent="0.25">
      <c r="C177" s="19" t="s">
        <v>872</v>
      </c>
      <c r="H177" s="68">
        <f>I162+I163+I165+I171+I172+I173+SUM(I166:I170)</f>
        <v>2511.62</v>
      </c>
      <c r="I177" s="68"/>
      <c r="J177" s="68">
        <f>K162+K163+K165+K171+K172+K173+SUM(K166:K170)</f>
        <v>42708.37000000001</v>
      </c>
      <c r="K177" s="68"/>
      <c r="O177" s="28">
        <f>I162+I163+I165+I171+I172+I173+SUM(I166:I170)</f>
        <v>2511.62</v>
      </c>
      <c r="P177" s="28">
        <f>K162+K163+K165+K171+K172+K173+SUM(K166:K170)</f>
        <v>42708.37000000001</v>
      </c>
      <c r="X177">
        <f>IF(Source!BI378&lt;=1,I162+I163+I165+I171+I172+I173-0, 0)</f>
        <v>965.78999999999985</v>
      </c>
      <c r="Y177">
        <f>IF(Source!BI378=2,I162+I163+I165+I171+I172+I173-0, 0)</f>
        <v>0</v>
      </c>
      <c r="Z177">
        <f>IF(Source!BI378=3,I162+I163+I165+I171+I172+I173-0, 0)</f>
        <v>0</v>
      </c>
      <c r="AA177">
        <f>IF(Source!BI378=4,I162+I163+I165+I171+I172+I173,0)</f>
        <v>0</v>
      </c>
    </row>
    <row r="179" spans="1:35" ht="71.25" x14ac:dyDescent="0.2">
      <c r="A179" s="23">
        <v>33</v>
      </c>
      <c r="B179" s="23" t="str">
        <f>Source!F390</f>
        <v>4.8-288-4</v>
      </c>
      <c r="C179" s="23" t="s">
        <v>247</v>
      </c>
      <c r="D179" s="24" t="str">
        <f>Source!DW390</f>
        <v>100 м</v>
      </c>
      <c r="E179" s="12">
        <f>Source!I390</f>
        <v>0.4</v>
      </c>
      <c r="F179" s="26"/>
      <c r="G179" s="25"/>
      <c r="H179" s="12"/>
      <c r="I179" s="26"/>
      <c r="J179" s="12"/>
      <c r="K179" s="26"/>
      <c r="Q179">
        <f>ROUND((Source!DN390/100)*ROUND((ROUND((Source!AF390*Source!AV390*Source!I390),2)),2), 2)</f>
        <v>99.36</v>
      </c>
      <c r="R179">
        <f>Source!X390</f>
        <v>3808.89</v>
      </c>
      <c r="S179">
        <f>ROUND((Source!DO390/100)*ROUND((ROUND((Source!AF390*Source!AV390*Source!I390),2)),2), 2)</f>
        <v>62.1</v>
      </c>
      <c r="T179">
        <f>Source!Y390</f>
        <v>1780.24</v>
      </c>
      <c r="U179">
        <f>ROUND((175/100)*ROUND((ROUND((Source!AE390*Source!AV390*Source!I390),2)),2), 2)</f>
        <v>6.32</v>
      </c>
      <c r="V179">
        <f>ROUND((160/100)*ROUND(ROUND((ROUND((Source!AE390*Source!AV390*Source!I390),2)*Source!BS390),2), 2), 2)</f>
        <v>269.57</v>
      </c>
      <c r="AI179">
        <v>0</v>
      </c>
    </row>
    <row r="180" spans="1:35" x14ac:dyDescent="0.2">
      <c r="C180" s="35" t="str">
        <f>"Объем: "&amp;Source!I390&amp;"=40/"&amp;"100"</f>
        <v>Объем: 0,4=40/100</v>
      </c>
    </row>
    <row r="181" spans="1:35" ht="14.25" x14ac:dyDescent="0.2">
      <c r="A181" s="23"/>
      <c r="B181" s="23"/>
      <c r="C181" s="23" t="s">
        <v>861</v>
      </c>
      <c r="D181" s="24"/>
      <c r="E181" s="12"/>
      <c r="F181" s="26">
        <f>Source!AO390</f>
        <v>221.78</v>
      </c>
      <c r="G181" s="25" t="str">
        <f>Source!DG390</f>
        <v/>
      </c>
      <c r="H181" s="12">
        <f>Source!AV390</f>
        <v>1</v>
      </c>
      <c r="I181" s="26">
        <f>ROUND((ROUND((Source!AF390*Source!AV390*Source!I390),2)),2)</f>
        <v>88.71</v>
      </c>
      <c r="J181" s="12">
        <f>IF(Source!BA390&lt;&gt; 0, Source!BA390, 1)</f>
        <v>46.67</v>
      </c>
      <c r="K181" s="26">
        <f>Source!S390</f>
        <v>4140.1000000000004</v>
      </c>
      <c r="W181">
        <f>I181</f>
        <v>88.71</v>
      </c>
    </row>
    <row r="182" spans="1:35" ht="14.25" x14ac:dyDescent="0.2">
      <c r="A182" s="23"/>
      <c r="B182" s="23"/>
      <c r="C182" s="23" t="s">
        <v>862</v>
      </c>
      <c r="D182" s="24"/>
      <c r="E182" s="12"/>
      <c r="F182" s="26">
        <f>Source!AM390</f>
        <v>44.93</v>
      </c>
      <c r="G182" s="25" t="str">
        <f>Source!DE390</f>
        <v/>
      </c>
      <c r="H182" s="12">
        <f>Source!AV390</f>
        <v>1</v>
      </c>
      <c r="I182" s="26">
        <f>(ROUND((ROUND(((Source!ET390)*Source!AV390*Source!I390),2)),2)+ROUND((ROUND(((Source!AE390-(Source!EU390))*Source!AV390*Source!I390),2)),2))</f>
        <v>17.97</v>
      </c>
      <c r="J182" s="12">
        <f>IF(Source!BB390&lt;&gt; 0, Source!BB390, 1)</f>
        <v>17.39</v>
      </c>
      <c r="K182" s="26">
        <f>Source!Q390</f>
        <v>312.5</v>
      </c>
    </row>
    <row r="183" spans="1:35" ht="14.25" x14ac:dyDescent="0.2">
      <c r="A183" s="23"/>
      <c r="B183" s="23"/>
      <c r="C183" s="23" t="s">
        <v>863</v>
      </c>
      <c r="D183" s="24"/>
      <c r="E183" s="12"/>
      <c r="F183" s="26">
        <f>Source!AN390</f>
        <v>9.0299999999999994</v>
      </c>
      <c r="G183" s="25" t="str">
        <f>Source!DF390</f>
        <v/>
      </c>
      <c r="H183" s="12">
        <f>Source!AV390</f>
        <v>1</v>
      </c>
      <c r="I183" s="27">
        <f>ROUND((ROUND((Source!AE390*Source!AV390*Source!I390),2)),2)</f>
        <v>3.61</v>
      </c>
      <c r="J183" s="12">
        <f>IF(Source!BS390&lt;&gt; 0, Source!BS390, 1)</f>
        <v>46.67</v>
      </c>
      <c r="K183" s="27">
        <f>Source!R390</f>
        <v>168.48</v>
      </c>
      <c r="W183">
        <f>I183</f>
        <v>3.61</v>
      </c>
    </row>
    <row r="184" spans="1:35" ht="14.25" x14ac:dyDescent="0.2">
      <c r="A184" s="23"/>
      <c r="B184" s="23"/>
      <c r="C184" s="23" t="s">
        <v>888</v>
      </c>
      <c r="D184" s="24"/>
      <c r="E184" s="12"/>
      <c r="F184" s="26">
        <f>Source!AL390</f>
        <v>238.26</v>
      </c>
      <c r="G184" s="25" t="str">
        <f>Source!DD390</f>
        <v/>
      </c>
      <c r="H184" s="12">
        <f>Source!AW390</f>
        <v>1</v>
      </c>
      <c r="I184" s="26">
        <f>ROUND((ROUND((Source!AC390*Source!AW390*Source!I390),2)),2)</f>
        <v>95.3</v>
      </c>
      <c r="J184" s="12">
        <f>IF(Source!BC390&lt;&gt; 0, Source!BC390, 1)</f>
        <v>9.8000000000000007</v>
      </c>
      <c r="K184" s="26">
        <f>Source!P390</f>
        <v>933.94</v>
      </c>
    </row>
    <row r="185" spans="1:35" ht="42.75" x14ac:dyDescent="0.2">
      <c r="A185" s="23" t="s">
        <v>251</v>
      </c>
      <c r="B185" s="23" t="str">
        <f>Source!F392</f>
        <v>1.12-5-374</v>
      </c>
      <c r="C185" s="23" t="s">
        <v>253</v>
      </c>
      <c r="D185" s="24" t="str">
        <f>Source!DW392</f>
        <v>м</v>
      </c>
      <c r="E185" s="12">
        <f>Source!I392</f>
        <v>40.799999999999997</v>
      </c>
      <c r="F185" s="26">
        <f>Source!AK392</f>
        <v>7.28</v>
      </c>
      <c r="G185" s="48" t="s">
        <v>5</v>
      </c>
      <c r="H185" s="12">
        <f>Source!AW392</f>
        <v>1</v>
      </c>
      <c r="I185" s="26">
        <f>ROUND((ROUND((Source!AC392*Source!AW392*Source!I392),2)),2)+(ROUND((ROUND(((Source!ET392)*Source!AV392*Source!I392),2)),2)+ROUND((ROUND(((Source!AE392-(Source!EU392))*Source!AV392*Source!I392),2)),2))+ROUND((ROUND((Source!AF392*Source!AV392*Source!I392),2)),2)</f>
        <v>297.02</v>
      </c>
      <c r="J185" s="12">
        <f>IF(Source!BC392&lt;&gt; 0, Source!BC392, 1)</f>
        <v>5.08</v>
      </c>
      <c r="K185" s="26">
        <f>Source!O392</f>
        <v>1508.86</v>
      </c>
      <c r="Q185">
        <f>ROUND((Source!DN392/100)*ROUND((ROUND((Source!AF392*Source!AV392*Source!I392),2)),2), 2)</f>
        <v>0</v>
      </c>
      <c r="R185">
        <f>Source!X392</f>
        <v>0</v>
      </c>
      <c r="S185">
        <f>ROUND((Source!DO392/100)*ROUND((ROUND((Source!AF392*Source!AV392*Source!I392),2)),2), 2)</f>
        <v>0</v>
      </c>
      <c r="T185">
        <f>Source!Y392</f>
        <v>0</v>
      </c>
      <c r="U185">
        <f>ROUND((175/100)*ROUND((ROUND((Source!AE392*Source!AV392*Source!I392),2)),2), 2)</f>
        <v>0</v>
      </c>
      <c r="V185">
        <f>ROUND((160/100)*ROUND(ROUND((ROUND((Source!AE392*Source!AV392*Source!I392),2)*Source!BS392),2), 2), 2)</f>
        <v>0</v>
      </c>
      <c r="X185">
        <f>IF(Source!BI392&lt;=1,I185, 0)</f>
        <v>0</v>
      </c>
      <c r="Y185">
        <f>IF(Source!BI392=2,I185, 0)</f>
        <v>297.02</v>
      </c>
      <c r="Z185">
        <f>IF(Source!BI392=3,I185, 0)</f>
        <v>0</v>
      </c>
      <c r="AA185">
        <f>IF(Source!BI392=4,I185, 0)</f>
        <v>0</v>
      </c>
      <c r="AI185">
        <v>3</v>
      </c>
    </row>
    <row r="186" spans="1:35" ht="42.75" x14ac:dyDescent="0.2">
      <c r="A186" s="23" t="s">
        <v>255</v>
      </c>
      <c r="B186" s="23" t="str">
        <f>Source!F394</f>
        <v>1.21-5-1138</v>
      </c>
      <c r="C186" s="23" t="s">
        <v>257</v>
      </c>
      <c r="D186" s="24" t="str">
        <f>Source!DW394</f>
        <v>100 шт.</v>
      </c>
      <c r="E186" s="12">
        <f>Source!I394</f>
        <v>0.4</v>
      </c>
      <c r="F186" s="26">
        <f>Source!AK394</f>
        <v>254.81</v>
      </c>
      <c r="G186" s="48" t="s">
        <v>5</v>
      </c>
      <c r="H186" s="12">
        <f>Source!AW394</f>
        <v>1</v>
      </c>
      <c r="I186" s="26">
        <f>ROUND((ROUND((Source!AC394*Source!AW394*Source!I394),2)),2)+(ROUND((ROUND(((Source!ET394)*Source!AV394*Source!I394),2)),2)+ROUND((ROUND(((Source!AE394-(Source!EU394))*Source!AV394*Source!I394),2)),2))+ROUND((ROUND((Source!AF394*Source!AV394*Source!I394),2)),2)</f>
        <v>101.92</v>
      </c>
      <c r="J186" s="12">
        <f>IF(Source!BC394&lt;&gt; 0, Source!BC394, 1)</f>
        <v>2</v>
      </c>
      <c r="K186" s="26">
        <f>Source!O394</f>
        <v>203.84</v>
      </c>
      <c r="Q186">
        <f>ROUND((Source!DN394/100)*ROUND((ROUND((Source!AF394*Source!AV394*Source!I394),2)),2), 2)</f>
        <v>0</v>
      </c>
      <c r="R186">
        <f>Source!X394</f>
        <v>0</v>
      </c>
      <c r="S186">
        <f>ROUND((Source!DO394/100)*ROUND((ROUND((Source!AF394*Source!AV394*Source!I394),2)),2), 2)</f>
        <v>0</v>
      </c>
      <c r="T186">
        <f>Source!Y394</f>
        <v>0</v>
      </c>
      <c r="U186">
        <f>ROUND((175/100)*ROUND((ROUND((Source!AE394*Source!AV394*Source!I394),2)),2), 2)</f>
        <v>0</v>
      </c>
      <c r="V186">
        <f>ROUND((160/100)*ROUND(ROUND((ROUND((Source!AE394*Source!AV394*Source!I394),2)*Source!BS394),2), 2), 2)</f>
        <v>0</v>
      </c>
      <c r="X186">
        <f>IF(Source!BI394&lt;=1,I186, 0)</f>
        <v>0</v>
      </c>
      <c r="Y186">
        <f>IF(Source!BI394=2,I186, 0)</f>
        <v>101.92</v>
      </c>
      <c r="Z186">
        <f>IF(Source!BI394=3,I186, 0)</f>
        <v>0</v>
      </c>
      <c r="AA186">
        <f>IF(Source!BI394=4,I186, 0)</f>
        <v>0</v>
      </c>
      <c r="AI186">
        <v>3</v>
      </c>
    </row>
    <row r="187" spans="1:35" ht="14.25" x14ac:dyDescent="0.2">
      <c r="A187" s="23"/>
      <c r="B187" s="23"/>
      <c r="C187" s="23" t="s">
        <v>864</v>
      </c>
      <c r="D187" s="24" t="s">
        <v>865</v>
      </c>
      <c r="E187" s="12">
        <f>Source!DN390</f>
        <v>112</v>
      </c>
      <c r="F187" s="26"/>
      <c r="G187" s="25"/>
      <c r="H187" s="12"/>
      <c r="I187" s="26">
        <f>SUM(Q179:Q186)</f>
        <v>99.36</v>
      </c>
      <c r="J187" s="12">
        <f>Source!BZ390</f>
        <v>92</v>
      </c>
      <c r="K187" s="26">
        <f>SUM(R179:R186)</f>
        <v>3808.89</v>
      </c>
    </row>
    <row r="188" spans="1:35" ht="14.25" x14ac:dyDescent="0.2">
      <c r="A188" s="23"/>
      <c r="B188" s="23"/>
      <c r="C188" s="23" t="s">
        <v>866</v>
      </c>
      <c r="D188" s="24" t="s">
        <v>865</v>
      </c>
      <c r="E188" s="12">
        <f>Source!DO390</f>
        <v>70</v>
      </c>
      <c r="F188" s="26"/>
      <c r="G188" s="25"/>
      <c r="H188" s="12"/>
      <c r="I188" s="26">
        <f>SUM(S179:S187)</f>
        <v>62.1</v>
      </c>
      <c r="J188" s="12">
        <f>Source!CA390</f>
        <v>43</v>
      </c>
      <c r="K188" s="26">
        <f>SUM(T179:T187)</f>
        <v>1780.24</v>
      </c>
    </row>
    <row r="189" spans="1:35" ht="14.25" x14ac:dyDescent="0.2">
      <c r="A189" s="23"/>
      <c r="B189" s="23"/>
      <c r="C189" s="23" t="s">
        <v>867</v>
      </c>
      <c r="D189" s="24" t="s">
        <v>865</v>
      </c>
      <c r="E189" s="12">
        <f>175</f>
        <v>175</v>
      </c>
      <c r="F189" s="26"/>
      <c r="G189" s="25"/>
      <c r="H189" s="12"/>
      <c r="I189" s="26">
        <f>SUM(U179:U188)</f>
        <v>6.32</v>
      </c>
      <c r="J189" s="12">
        <f>160</f>
        <v>160</v>
      </c>
      <c r="K189" s="26">
        <f>SUM(V179:V188)</f>
        <v>269.57</v>
      </c>
    </row>
    <row r="190" spans="1:35" ht="14.25" x14ac:dyDescent="0.2">
      <c r="A190" s="29"/>
      <c r="B190" s="29"/>
      <c r="C190" s="29" t="s">
        <v>868</v>
      </c>
      <c r="D190" s="30" t="s">
        <v>869</v>
      </c>
      <c r="E190" s="31">
        <f>Source!AQ390</f>
        <v>17.52</v>
      </c>
      <c r="F190" s="32"/>
      <c r="G190" s="33" t="str">
        <f>Source!DI390</f>
        <v/>
      </c>
      <c r="H190" s="31">
        <f>Source!AV390</f>
        <v>1</v>
      </c>
      <c r="I190" s="32">
        <f>Source!U390</f>
        <v>7.008</v>
      </c>
      <c r="J190" s="31"/>
      <c r="K190" s="32"/>
      <c r="AB190" s="28">
        <f>I190</f>
        <v>7.008</v>
      </c>
    </row>
    <row r="191" spans="1:35" ht="15" x14ac:dyDescent="0.25">
      <c r="C191" s="19" t="s">
        <v>870</v>
      </c>
      <c r="H191" s="69">
        <f>I181+I182+I184+I187+I188+I189+SUM(I185:I186)-SUMIF(AI185:AI186, 5, I185:I186)-SUMIF(AI185:AI186, 6, I185:I186)</f>
        <v>768.7</v>
      </c>
      <c r="I191" s="69"/>
      <c r="J191" s="69">
        <f>K181+K182+K184+K187+K188+K189+SUM(K185:K186)-SUMIF(AI185:AI186, 5, K185:K186)-SUMIF(AI185:AI186, 6, K185:K186)</f>
        <v>12957.939999999999</v>
      </c>
      <c r="K191" s="69"/>
    </row>
    <row r="192" spans="1:35" ht="15" x14ac:dyDescent="0.25">
      <c r="C192" s="19" t="s">
        <v>871</v>
      </c>
      <c r="H192" s="68">
        <f>SUMIF(AI185:AI186, 5, I185:I186)+SUMIF(AI185:AI186, 6, I185:I186)</f>
        <v>0</v>
      </c>
      <c r="I192" s="68"/>
      <c r="J192" s="68">
        <f>SUMIF(AI185:AI186, 5, K185:K186)+SUMIF(AI185:AI186, 6, K185:K186)</f>
        <v>0</v>
      </c>
      <c r="K192" s="68"/>
    </row>
    <row r="193" spans="1:35" ht="15" x14ac:dyDescent="0.25">
      <c r="C193" s="19" t="s">
        <v>872</v>
      </c>
      <c r="H193" s="68">
        <f>I181+I182+I184+I187+I188+I189+SUM(I185:I186)</f>
        <v>768.7</v>
      </c>
      <c r="I193" s="68"/>
      <c r="J193" s="68">
        <f>K181+K182+K184+K187+K188+K189+SUM(K185:K186)</f>
        <v>12957.939999999999</v>
      </c>
      <c r="K193" s="68"/>
      <c r="O193" s="28">
        <f>I181+I182+I184+I187+I188+I189+SUM(I185:I186)</f>
        <v>768.7</v>
      </c>
      <c r="P193" s="28">
        <f>K181+K182+K184+K187+K188+K189+SUM(K185:K186)</f>
        <v>12957.939999999999</v>
      </c>
      <c r="X193">
        <f>IF(Source!BI390&lt;=1,I181+I182+I184+I187+I188+I189-0, 0)</f>
        <v>0</v>
      </c>
      <c r="Y193">
        <f>IF(Source!BI390=2,I181+I182+I184+I187+I188+I189-0, 0)</f>
        <v>369.76</v>
      </c>
      <c r="Z193">
        <f>IF(Source!BI390=3,I181+I182+I184+I187+I188+I189-0, 0)</f>
        <v>0</v>
      </c>
      <c r="AA193">
        <f>IF(Source!BI390=4,I181+I182+I184+I187+I188+I189,0)</f>
        <v>0</v>
      </c>
    </row>
    <row r="195" spans="1:35" ht="71.25" x14ac:dyDescent="0.2">
      <c r="A195" s="23">
        <v>34</v>
      </c>
      <c r="B195" s="23" t="str">
        <f>Source!F396</f>
        <v>4.8-288-6</v>
      </c>
      <c r="C195" s="23" t="s">
        <v>262</v>
      </c>
      <c r="D195" s="24" t="str">
        <f>Source!DW396</f>
        <v>100 м</v>
      </c>
      <c r="E195" s="12">
        <f>Source!I396</f>
        <v>0.25</v>
      </c>
      <c r="F195" s="26"/>
      <c r="G195" s="25"/>
      <c r="H195" s="12"/>
      <c r="I195" s="26"/>
      <c r="J195" s="12"/>
      <c r="K195" s="26"/>
      <c r="Q195">
        <f>ROUND((Source!DN396/100)*ROUND((ROUND((Source!AF396*Source!AV396*Source!I396),2)),2), 2)</f>
        <v>76.56</v>
      </c>
      <c r="R195">
        <f>Source!X396</f>
        <v>2935.13</v>
      </c>
      <c r="S195">
        <f>ROUND((Source!DO396/100)*ROUND((ROUND((Source!AF396*Source!AV396*Source!I396),2)),2), 2)</f>
        <v>47.85</v>
      </c>
      <c r="T195">
        <f>Source!Y396</f>
        <v>1371.85</v>
      </c>
      <c r="U195">
        <f>ROUND((175/100)*ROUND((ROUND((Source!AE396*Source!AV396*Source!I396),2)),2), 2)</f>
        <v>6.97</v>
      </c>
      <c r="V195">
        <f>ROUND((160/100)*ROUND(ROUND((ROUND((Source!AE396*Source!AV396*Source!I396),2)*Source!BS396),2), 2), 2)</f>
        <v>297.2</v>
      </c>
      <c r="AI195">
        <v>0</v>
      </c>
    </row>
    <row r="196" spans="1:35" x14ac:dyDescent="0.2">
      <c r="C196" s="35" t="str">
        <f>"Объем: "&amp;Source!I396&amp;"=25/"&amp;"100"</f>
        <v>Объем: 0,25=25/100</v>
      </c>
    </row>
    <row r="197" spans="1:35" ht="14.25" x14ac:dyDescent="0.2">
      <c r="A197" s="23"/>
      <c r="B197" s="23"/>
      <c r="C197" s="23" t="s">
        <v>861</v>
      </c>
      <c r="D197" s="24"/>
      <c r="E197" s="12"/>
      <c r="F197" s="26">
        <f>Source!AO396</f>
        <v>273.44</v>
      </c>
      <c r="G197" s="25" t="str">
        <f>Source!DG396</f>
        <v/>
      </c>
      <c r="H197" s="12">
        <f>Source!AV396</f>
        <v>1</v>
      </c>
      <c r="I197" s="26">
        <f>ROUND((ROUND((Source!AF396*Source!AV396*Source!I396),2)),2)</f>
        <v>68.36</v>
      </c>
      <c r="J197" s="12">
        <f>IF(Source!BA396&lt;&gt; 0, Source!BA396, 1)</f>
        <v>46.67</v>
      </c>
      <c r="K197" s="26">
        <f>Source!S396</f>
        <v>3190.36</v>
      </c>
      <c r="W197">
        <f>I197</f>
        <v>68.36</v>
      </c>
    </row>
    <row r="198" spans="1:35" ht="14.25" x14ac:dyDescent="0.2">
      <c r="A198" s="23"/>
      <c r="B198" s="23"/>
      <c r="C198" s="23" t="s">
        <v>862</v>
      </c>
      <c r="D198" s="24"/>
      <c r="E198" s="12"/>
      <c r="F198" s="26">
        <f>Source!AM396</f>
        <v>73.239999999999995</v>
      </c>
      <c r="G198" s="25" t="str">
        <f>Source!DE396</f>
        <v/>
      </c>
      <c r="H198" s="12">
        <f>Source!AV396</f>
        <v>1</v>
      </c>
      <c r="I198" s="26">
        <f>(ROUND((ROUND(((Source!ET396)*Source!AV396*Source!I396),2)),2)+ROUND((ROUND(((Source!AE396-(Source!EU396))*Source!AV396*Source!I396),2)),2))</f>
        <v>18.309999999999999</v>
      </c>
      <c r="J198" s="12">
        <f>IF(Source!BB396&lt;&gt; 0, Source!BB396, 1)</f>
        <v>17.989999999999998</v>
      </c>
      <c r="K198" s="26">
        <f>Source!Q396</f>
        <v>329.4</v>
      </c>
    </row>
    <row r="199" spans="1:35" ht="14.25" x14ac:dyDescent="0.2">
      <c r="A199" s="23"/>
      <c r="B199" s="23"/>
      <c r="C199" s="23" t="s">
        <v>863</v>
      </c>
      <c r="D199" s="24"/>
      <c r="E199" s="12"/>
      <c r="F199" s="26">
        <f>Source!AN396</f>
        <v>15.93</v>
      </c>
      <c r="G199" s="25" t="str">
        <f>Source!DF396</f>
        <v/>
      </c>
      <c r="H199" s="12">
        <f>Source!AV396</f>
        <v>1</v>
      </c>
      <c r="I199" s="27">
        <f>ROUND((ROUND((Source!AE396*Source!AV396*Source!I396),2)),2)</f>
        <v>3.98</v>
      </c>
      <c r="J199" s="12">
        <f>IF(Source!BS396&lt;&gt; 0, Source!BS396, 1)</f>
        <v>46.67</v>
      </c>
      <c r="K199" s="27">
        <f>Source!R396</f>
        <v>185.75</v>
      </c>
      <c r="W199">
        <f>I199</f>
        <v>3.98</v>
      </c>
    </row>
    <row r="200" spans="1:35" ht="14.25" x14ac:dyDescent="0.2">
      <c r="A200" s="23"/>
      <c r="B200" s="23"/>
      <c r="C200" s="23" t="s">
        <v>888</v>
      </c>
      <c r="D200" s="24"/>
      <c r="E200" s="12"/>
      <c r="F200" s="26">
        <f>Source!AL396</f>
        <v>206.95</v>
      </c>
      <c r="G200" s="25" t="str">
        <f>Source!DD396</f>
        <v/>
      </c>
      <c r="H200" s="12">
        <f>Source!AW396</f>
        <v>1</v>
      </c>
      <c r="I200" s="26">
        <f>ROUND((ROUND((Source!AC396*Source!AW396*Source!I396),2)),2)</f>
        <v>51.74</v>
      </c>
      <c r="J200" s="12">
        <f>IF(Source!BC396&lt;&gt; 0, Source!BC396, 1)</f>
        <v>9.8000000000000007</v>
      </c>
      <c r="K200" s="26">
        <f>Source!P396</f>
        <v>507.05</v>
      </c>
    </row>
    <row r="201" spans="1:35" ht="42.75" x14ac:dyDescent="0.2">
      <c r="A201" s="23" t="s">
        <v>264</v>
      </c>
      <c r="B201" s="23" t="str">
        <f>Source!F398</f>
        <v>1.12-5-376</v>
      </c>
      <c r="C201" s="23" t="s">
        <v>266</v>
      </c>
      <c r="D201" s="24" t="str">
        <f>Source!DW398</f>
        <v>м</v>
      </c>
      <c r="E201" s="12">
        <f>Source!I398</f>
        <v>25.5</v>
      </c>
      <c r="F201" s="26">
        <f>Source!AK398</f>
        <v>16.5</v>
      </c>
      <c r="G201" s="48" t="s">
        <v>5</v>
      </c>
      <c r="H201" s="12">
        <f>Source!AW398</f>
        <v>1</v>
      </c>
      <c r="I201" s="26">
        <f>ROUND((ROUND((Source!AC398*Source!AW398*Source!I398),2)),2)+(ROUND((ROUND(((Source!ET398)*Source!AV398*Source!I398),2)),2)+ROUND((ROUND(((Source!AE398-(Source!EU398))*Source!AV398*Source!I398),2)),2))+ROUND((ROUND((Source!AF398*Source!AV398*Source!I398),2)),2)</f>
        <v>420.75</v>
      </c>
      <c r="J201" s="12">
        <f>IF(Source!BC398&lt;&gt; 0, Source!BC398, 1)</f>
        <v>4.47</v>
      </c>
      <c r="K201" s="26">
        <f>Source!O398</f>
        <v>1880.75</v>
      </c>
      <c r="Q201">
        <f>ROUND((Source!DN398/100)*ROUND((ROUND((Source!AF398*Source!AV398*Source!I398),2)),2), 2)</f>
        <v>0</v>
      </c>
      <c r="R201">
        <f>Source!X398</f>
        <v>0</v>
      </c>
      <c r="S201">
        <f>ROUND((Source!DO398/100)*ROUND((ROUND((Source!AF398*Source!AV398*Source!I398),2)),2), 2)</f>
        <v>0</v>
      </c>
      <c r="T201">
        <f>Source!Y398</f>
        <v>0</v>
      </c>
      <c r="U201">
        <f>ROUND((175/100)*ROUND((ROUND((Source!AE398*Source!AV398*Source!I398),2)),2), 2)</f>
        <v>0</v>
      </c>
      <c r="V201">
        <f>ROUND((160/100)*ROUND(ROUND((ROUND((Source!AE398*Source!AV398*Source!I398),2)*Source!BS398),2), 2), 2)</f>
        <v>0</v>
      </c>
      <c r="X201">
        <f>IF(Source!BI398&lt;=1,I201, 0)</f>
        <v>0</v>
      </c>
      <c r="Y201">
        <f>IF(Source!BI398=2,I201, 0)</f>
        <v>420.75</v>
      </c>
      <c r="Z201">
        <f>IF(Source!BI398=3,I201, 0)</f>
        <v>0</v>
      </c>
      <c r="AA201">
        <f>IF(Source!BI398=4,I201, 0)</f>
        <v>0</v>
      </c>
      <c r="AI201">
        <v>3</v>
      </c>
    </row>
    <row r="202" spans="1:35" ht="42.75" x14ac:dyDescent="0.2">
      <c r="A202" s="23" t="s">
        <v>268</v>
      </c>
      <c r="B202" s="23" t="str">
        <f>Source!F400</f>
        <v>1.21-5-1140</v>
      </c>
      <c r="C202" s="23" t="s">
        <v>270</v>
      </c>
      <c r="D202" s="24" t="str">
        <f>Source!DW400</f>
        <v>100 шт.</v>
      </c>
      <c r="E202" s="12">
        <f>Source!I400</f>
        <v>0.25</v>
      </c>
      <c r="F202" s="26">
        <f>Source!AK400</f>
        <v>512</v>
      </c>
      <c r="G202" s="48" t="s">
        <v>5</v>
      </c>
      <c r="H202" s="12">
        <f>Source!AW400</f>
        <v>1</v>
      </c>
      <c r="I202" s="26">
        <f>ROUND((ROUND((Source!AC400*Source!AW400*Source!I400),2)),2)+(ROUND((ROUND(((Source!ET400)*Source!AV400*Source!I400),2)),2)+ROUND((ROUND(((Source!AE400-(Source!EU400))*Source!AV400*Source!I400),2)),2))+ROUND((ROUND((Source!AF400*Source!AV400*Source!I400),2)),2)</f>
        <v>128</v>
      </c>
      <c r="J202" s="12">
        <f>IF(Source!BC400&lt;&gt; 0, Source!BC400, 1)</f>
        <v>4.59</v>
      </c>
      <c r="K202" s="26">
        <f>Source!O400</f>
        <v>587.52</v>
      </c>
      <c r="Q202">
        <f>ROUND((Source!DN400/100)*ROUND((ROUND((Source!AF400*Source!AV400*Source!I400),2)),2), 2)</f>
        <v>0</v>
      </c>
      <c r="R202">
        <f>Source!X400</f>
        <v>0</v>
      </c>
      <c r="S202">
        <f>ROUND((Source!DO400/100)*ROUND((ROUND((Source!AF400*Source!AV400*Source!I400),2)),2), 2)</f>
        <v>0</v>
      </c>
      <c r="T202">
        <f>Source!Y400</f>
        <v>0</v>
      </c>
      <c r="U202">
        <f>ROUND((175/100)*ROUND((ROUND((Source!AE400*Source!AV400*Source!I400),2)),2), 2)</f>
        <v>0</v>
      </c>
      <c r="V202">
        <f>ROUND((160/100)*ROUND(ROUND((ROUND((Source!AE400*Source!AV400*Source!I400),2)*Source!BS400),2), 2), 2)</f>
        <v>0</v>
      </c>
      <c r="X202">
        <f>IF(Source!BI400&lt;=1,I202, 0)</f>
        <v>0</v>
      </c>
      <c r="Y202">
        <f>IF(Source!BI400=2,I202, 0)</f>
        <v>128</v>
      </c>
      <c r="Z202">
        <f>IF(Source!BI400=3,I202, 0)</f>
        <v>0</v>
      </c>
      <c r="AA202">
        <f>IF(Source!BI400=4,I202, 0)</f>
        <v>0</v>
      </c>
      <c r="AI202">
        <v>3</v>
      </c>
    </row>
    <row r="203" spans="1:35" ht="14.25" x14ac:dyDescent="0.2">
      <c r="A203" s="23"/>
      <c r="B203" s="23"/>
      <c r="C203" s="23" t="s">
        <v>864</v>
      </c>
      <c r="D203" s="24" t="s">
        <v>865</v>
      </c>
      <c r="E203" s="12">
        <f>Source!DN396</f>
        <v>112</v>
      </c>
      <c r="F203" s="26"/>
      <c r="G203" s="25"/>
      <c r="H203" s="12"/>
      <c r="I203" s="26">
        <f>SUM(Q195:Q202)</f>
        <v>76.56</v>
      </c>
      <c r="J203" s="12">
        <f>Source!BZ396</f>
        <v>92</v>
      </c>
      <c r="K203" s="26">
        <f>SUM(R195:R202)</f>
        <v>2935.13</v>
      </c>
    </row>
    <row r="204" spans="1:35" ht="14.25" x14ac:dyDescent="0.2">
      <c r="A204" s="23"/>
      <c r="B204" s="23"/>
      <c r="C204" s="23" t="s">
        <v>866</v>
      </c>
      <c r="D204" s="24" t="s">
        <v>865</v>
      </c>
      <c r="E204" s="12">
        <f>Source!DO396</f>
        <v>70</v>
      </c>
      <c r="F204" s="26"/>
      <c r="G204" s="25"/>
      <c r="H204" s="12"/>
      <c r="I204" s="26">
        <f>SUM(S195:S203)</f>
        <v>47.85</v>
      </c>
      <c r="J204" s="12">
        <f>Source!CA396</f>
        <v>43</v>
      </c>
      <c r="K204" s="26">
        <f>SUM(T195:T203)</f>
        <v>1371.85</v>
      </c>
    </row>
    <row r="205" spans="1:35" ht="14.25" x14ac:dyDescent="0.2">
      <c r="A205" s="23"/>
      <c r="B205" s="23"/>
      <c r="C205" s="23" t="s">
        <v>867</v>
      </c>
      <c r="D205" s="24" t="s">
        <v>865</v>
      </c>
      <c r="E205" s="12">
        <f>175</f>
        <v>175</v>
      </c>
      <c r="F205" s="26"/>
      <c r="G205" s="25"/>
      <c r="H205" s="12"/>
      <c r="I205" s="26">
        <f>SUM(U195:U204)</f>
        <v>6.97</v>
      </c>
      <c r="J205" s="12">
        <f>160</f>
        <v>160</v>
      </c>
      <c r="K205" s="26">
        <f>SUM(V195:V204)</f>
        <v>297.2</v>
      </c>
    </row>
    <row r="206" spans="1:35" ht="14.25" x14ac:dyDescent="0.2">
      <c r="A206" s="29"/>
      <c r="B206" s="29"/>
      <c r="C206" s="29" t="s">
        <v>868</v>
      </c>
      <c r="D206" s="30" t="s">
        <v>869</v>
      </c>
      <c r="E206" s="31">
        <f>Source!AQ396</f>
        <v>21.79</v>
      </c>
      <c r="F206" s="32"/>
      <c r="G206" s="33" t="str">
        <f>Source!DI396</f>
        <v/>
      </c>
      <c r="H206" s="31">
        <f>Source!AV396</f>
        <v>1</v>
      </c>
      <c r="I206" s="32">
        <f>Source!U396</f>
        <v>5.4474999999999998</v>
      </c>
      <c r="J206" s="31"/>
      <c r="K206" s="32"/>
      <c r="AB206" s="28">
        <f>I206</f>
        <v>5.4474999999999998</v>
      </c>
    </row>
    <row r="207" spans="1:35" ht="15" x14ac:dyDescent="0.25">
      <c r="C207" s="19" t="s">
        <v>870</v>
      </c>
      <c r="H207" s="69">
        <f>I197+I198+I200+I203+I204+I205+SUM(I201:I202)-SUMIF(AI201:AI202, 5, I201:I202)-SUMIF(AI201:AI202, 6, I201:I202)</f>
        <v>818.54</v>
      </c>
      <c r="I207" s="69"/>
      <c r="J207" s="69">
        <f>K197+K198+K200+K203+K204+K205+SUM(K201:K202)-SUMIF(AI201:AI202, 5, K201:K202)-SUMIF(AI201:AI202, 6, K201:K202)</f>
        <v>11099.260000000002</v>
      </c>
      <c r="K207" s="69"/>
    </row>
    <row r="208" spans="1:35" ht="15" x14ac:dyDescent="0.25">
      <c r="C208" s="19" t="s">
        <v>871</v>
      </c>
      <c r="H208" s="68">
        <f>SUMIF(AI201:AI202, 5, I201:I202)+SUMIF(AI201:AI202, 6, I201:I202)</f>
        <v>0</v>
      </c>
      <c r="I208" s="68"/>
      <c r="J208" s="68">
        <f>SUMIF(AI201:AI202, 5, K201:K202)+SUMIF(AI201:AI202, 6, K201:K202)</f>
        <v>0</v>
      </c>
      <c r="K208" s="68"/>
    </row>
    <row r="209" spans="1:35" ht="15" x14ac:dyDescent="0.25">
      <c r="C209" s="19" t="s">
        <v>872</v>
      </c>
      <c r="H209" s="68">
        <f>I197+I198+I200+I203+I204+I205+SUM(I201:I202)</f>
        <v>818.54</v>
      </c>
      <c r="I209" s="68"/>
      <c r="J209" s="68">
        <f>K197+K198+K200+K203+K204+K205+SUM(K201:K202)</f>
        <v>11099.260000000002</v>
      </c>
      <c r="K209" s="68"/>
      <c r="O209" s="28">
        <f>I197+I198+I200+I203+I204+I205+SUM(I201:I202)</f>
        <v>818.54</v>
      </c>
      <c r="P209" s="28">
        <f>K197+K198+K200+K203+K204+K205+SUM(K201:K202)</f>
        <v>11099.260000000002</v>
      </c>
      <c r="X209">
        <f>IF(Source!BI396&lt;=1,I197+I198+I200+I203+I204+I205-0, 0)</f>
        <v>0</v>
      </c>
      <c r="Y209">
        <f>IF(Source!BI396=2,I197+I198+I200+I203+I204+I205-0, 0)</f>
        <v>269.79000000000002</v>
      </c>
      <c r="Z209">
        <f>IF(Source!BI396=3,I197+I198+I200+I203+I204+I205-0, 0)</f>
        <v>0</v>
      </c>
      <c r="AA209">
        <f>IF(Source!BI396=4,I197+I198+I200+I203+I204+I205,0)</f>
        <v>0</v>
      </c>
    </row>
    <row r="211" spans="1:35" ht="71.25" x14ac:dyDescent="0.2">
      <c r="A211" s="23">
        <v>35</v>
      </c>
      <c r="B211" s="23" t="str">
        <f>Source!F402</f>
        <v>4.8-175-3</v>
      </c>
      <c r="C211" s="23" t="s">
        <v>274</v>
      </c>
      <c r="D211" s="24" t="str">
        <f>Source!DW402</f>
        <v>100 м</v>
      </c>
      <c r="E211" s="12">
        <f>Source!I402</f>
        <v>0.4</v>
      </c>
      <c r="F211" s="26"/>
      <c r="G211" s="25"/>
      <c r="H211" s="12"/>
      <c r="I211" s="26"/>
      <c r="J211" s="12"/>
      <c r="K211" s="26"/>
      <c r="Q211">
        <f>ROUND((Source!DN402/100)*ROUND((ROUND((Source!AF402*Source!AV402*Source!I402),2)),2), 2)</f>
        <v>34.659999999999997</v>
      </c>
      <c r="R211">
        <f>Source!X402</f>
        <v>1328.88</v>
      </c>
      <c r="S211">
        <f>ROUND((Source!DO402/100)*ROUND((ROUND((Source!AF402*Source!AV402*Source!I402),2)),2), 2)</f>
        <v>21.67</v>
      </c>
      <c r="T211">
        <f>Source!Y402</f>
        <v>621.11</v>
      </c>
      <c r="U211">
        <f>ROUND((175/100)*ROUND((ROUND((Source!AE402*Source!AV402*Source!I402),2)),2), 2)</f>
        <v>0.63</v>
      </c>
      <c r="V211">
        <f>ROUND((160/100)*ROUND(ROUND((ROUND((Source!AE402*Source!AV402*Source!I402),2)*Source!BS402),2), 2), 2)</f>
        <v>26.88</v>
      </c>
      <c r="AI211">
        <v>0</v>
      </c>
    </row>
    <row r="212" spans="1:35" x14ac:dyDescent="0.2">
      <c r="C212" s="35" t="str">
        <f>"Объем: "&amp;Source!I402&amp;"=40/"&amp;"100"</f>
        <v>Объем: 0,4=40/100</v>
      </c>
    </row>
    <row r="213" spans="1:35" ht="14.25" x14ac:dyDescent="0.2">
      <c r="A213" s="23"/>
      <c r="B213" s="23"/>
      <c r="C213" s="23" t="s">
        <v>861</v>
      </c>
      <c r="D213" s="24"/>
      <c r="E213" s="12"/>
      <c r="F213" s="26">
        <f>Source!AO402</f>
        <v>77.37</v>
      </c>
      <c r="G213" s="25" t="str">
        <f>Source!DG402</f>
        <v/>
      </c>
      <c r="H213" s="12">
        <f>Source!AV402</f>
        <v>1</v>
      </c>
      <c r="I213" s="26">
        <f>ROUND((ROUND((Source!AF402*Source!AV402*Source!I402),2)),2)</f>
        <v>30.95</v>
      </c>
      <c r="J213" s="12">
        <f>IF(Source!BA402&lt;&gt; 0, Source!BA402, 1)</f>
        <v>46.67</v>
      </c>
      <c r="K213" s="26">
        <f>Source!S402</f>
        <v>1444.44</v>
      </c>
      <c r="W213">
        <f>I213</f>
        <v>30.95</v>
      </c>
    </row>
    <row r="214" spans="1:35" ht="14.25" x14ac:dyDescent="0.2">
      <c r="A214" s="23"/>
      <c r="B214" s="23"/>
      <c r="C214" s="23" t="s">
        <v>862</v>
      </c>
      <c r="D214" s="24"/>
      <c r="E214" s="12"/>
      <c r="F214" s="26">
        <f>Source!AM402</f>
        <v>7.87</v>
      </c>
      <c r="G214" s="25" t="str">
        <f>Source!DE402</f>
        <v/>
      </c>
      <c r="H214" s="12">
        <f>Source!AV402</f>
        <v>1</v>
      </c>
      <c r="I214" s="26">
        <f>(ROUND((ROUND(((Source!ET402)*Source!AV402*Source!I402),2)),2)+ROUND((ROUND(((Source!AE402-(Source!EU402))*Source!AV402*Source!I402),2)),2))</f>
        <v>3.15</v>
      </c>
      <c r="J214" s="12">
        <f>IF(Source!BB402&lt;&gt; 0, Source!BB402, 1)</f>
        <v>13.61</v>
      </c>
      <c r="K214" s="26">
        <f>Source!Q402</f>
        <v>42.87</v>
      </c>
    </row>
    <row r="215" spans="1:35" ht="14.25" x14ac:dyDescent="0.2">
      <c r="A215" s="23"/>
      <c r="B215" s="23"/>
      <c r="C215" s="23" t="s">
        <v>863</v>
      </c>
      <c r="D215" s="24"/>
      <c r="E215" s="12"/>
      <c r="F215" s="26">
        <f>Source!AN402</f>
        <v>0.89</v>
      </c>
      <c r="G215" s="25" t="str">
        <f>Source!DF402</f>
        <v/>
      </c>
      <c r="H215" s="12">
        <f>Source!AV402</f>
        <v>1</v>
      </c>
      <c r="I215" s="27">
        <f>ROUND((ROUND((Source!AE402*Source!AV402*Source!I402),2)),2)</f>
        <v>0.36</v>
      </c>
      <c r="J215" s="12">
        <f>IF(Source!BS402&lt;&gt; 0, Source!BS402, 1)</f>
        <v>46.67</v>
      </c>
      <c r="K215" s="27">
        <f>Source!R402</f>
        <v>16.8</v>
      </c>
      <c r="W215">
        <f>I215</f>
        <v>0.36</v>
      </c>
    </row>
    <row r="216" spans="1:35" ht="14.25" x14ac:dyDescent="0.2">
      <c r="A216" s="23"/>
      <c r="B216" s="23"/>
      <c r="C216" s="23" t="s">
        <v>888</v>
      </c>
      <c r="D216" s="24"/>
      <c r="E216" s="12"/>
      <c r="F216" s="26">
        <f>Source!AL402</f>
        <v>90.6</v>
      </c>
      <c r="G216" s="25" t="str">
        <f>Source!DD402</f>
        <v/>
      </c>
      <c r="H216" s="12">
        <f>Source!AW402</f>
        <v>1</v>
      </c>
      <c r="I216" s="26">
        <f>ROUND((ROUND((Source!AC402*Source!AW402*Source!I402),2)),2)</f>
        <v>36.24</v>
      </c>
      <c r="J216" s="12">
        <f>IF(Source!BC402&lt;&gt; 0, Source!BC402, 1)</f>
        <v>3.74</v>
      </c>
      <c r="K216" s="26">
        <f>Source!P402</f>
        <v>135.54</v>
      </c>
    </row>
    <row r="217" spans="1:35" ht="99.75" x14ac:dyDescent="0.2">
      <c r="A217" s="23" t="s">
        <v>278</v>
      </c>
      <c r="B217" s="23" t="str">
        <f>Source!F404</f>
        <v>1.23-8-408</v>
      </c>
      <c r="C217" s="23" t="s">
        <v>280</v>
      </c>
      <c r="D217" s="24" t="str">
        <f>Source!DW404</f>
        <v>км</v>
      </c>
      <c r="E217" s="12">
        <f>Source!I404</f>
        <v>4.0800000000000003E-2</v>
      </c>
      <c r="F217" s="26">
        <f>Source!AK404</f>
        <v>17651.580000000002</v>
      </c>
      <c r="G217" s="48" t="s">
        <v>5</v>
      </c>
      <c r="H217" s="12">
        <f>Source!AW404</f>
        <v>1</v>
      </c>
      <c r="I217" s="26">
        <f>ROUND((ROUND((Source!AC404*Source!AW404*Source!I404),2)),2)+(ROUND((ROUND(((Source!ET404)*Source!AV404*Source!I404),2)),2)+ROUND((ROUND(((Source!AE404-(Source!EU404))*Source!AV404*Source!I404),2)),2))+ROUND((ROUND((Source!AF404*Source!AV404*Source!I404),2)),2)</f>
        <v>720.18</v>
      </c>
      <c r="J217" s="12">
        <f>IF(Source!BC404&lt;&gt; 0, Source!BC404, 1)</f>
        <v>7.07</v>
      </c>
      <c r="K217" s="26">
        <f>Source!O404</f>
        <v>5091.67</v>
      </c>
      <c r="Q217">
        <f>ROUND((Source!DN404/100)*ROUND((ROUND((Source!AF404*Source!AV404*Source!I404),2)),2), 2)</f>
        <v>0</v>
      </c>
      <c r="R217">
        <f>Source!X404</f>
        <v>0</v>
      </c>
      <c r="S217">
        <f>ROUND((Source!DO404/100)*ROUND((ROUND((Source!AF404*Source!AV404*Source!I404),2)),2), 2)</f>
        <v>0</v>
      </c>
      <c r="T217">
        <f>Source!Y404</f>
        <v>0</v>
      </c>
      <c r="U217">
        <f>ROUND((175/100)*ROUND((ROUND((Source!AE404*Source!AV404*Source!I404),2)),2), 2)</f>
        <v>0</v>
      </c>
      <c r="V217">
        <f>ROUND((160/100)*ROUND(ROUND((ROUND((Source!AE404*Source!AV404*Source!I404),2)*Source!BS404),2), 2), 2)</f>
        <v>0</v>
      </c>
      <c r="X217">
        <f>IF(Source!BI404&lt;=1,I217, 0)</f>
        <v>0</v>
      </c>
      <c r="Y217">
        <f>IF(Source!BI404=2,I217, 0)</f>
        <v>720.18</v>
      </c>
      <c r="Z217">
        <f>IF(Source!BI404=3,I217, 0)</f>
        <v>0</v>
      </c>
      <c r="AA217">
        <f>IF(Source!BI404=4,I217, 0)</f>
        <v>0</v>
      </c>
      <c r="AI217">
        <v>3</v>
      </c>
    </row>
    <row r="218" spans="1:35" ht="14.25" x14ac:dyDescent="0.2">
      <c r="A218" s="23"/>
      <c r="B218" s="23"/>
      <c r="C218" s="23" t="s">
        <v>864</v>
      </c>
      <c r="D218" s="24" t="s">
        <v>865</v>
      </c>
      <c r="E218" s="12">
        <f>Source!DN402</f>
        <v>112</v>
      </c>
      <c r="F218" s="26"/>
      <c r="G218" s="25"/>
      <c r="H218" s="12"/>
      <c r="I218" s="26">
        <f>SUM(Q211:Q217)</f>
        <v>34.659999999999997</v>
      </c>
      <c r="J218" s="12">
        <f>Source!BZ402</f>
        <v>92</v>
      </c>
      <c r="K218" s="26">
        <f>SUM(R211:R217)</f>
        <v>1328.88</v>
      </c>
    </row>
    <row r="219" spans="1:35" ht="14.25" x14ac:dyDescent="0.2">
      <c r="A219" s="23"/>
      <c r="B219" s="23"/>
      <c r="C219" s="23" t="s">
        <v>866</v>
      </c>
      <c r="D219" s="24" t="s">
        <v>865</v>
      </c>
      <c r="E219" s="12">
        <f>Source!DO402</f>
        <v>70</v>
      </c>
      <c r="F219" s="26"/>
      <c r="G219" s="25"/>
      <c r="H219" s="12"/>
      <c r="I219" s="26">
        <f>SUM(S211:S218)</f>
        <v>21.67</v>
      </c>
      <c r="J219" s="12">
        <f>Source!CA402</f>
        <v>43</v>
      </c>
      <c r="K219" s="26">
        <f>SUM(T211:T218)</f>
        <v>621.11</v>
      </c>
    </row>
    <row r="220" spans="1:35" ht="14.25" x14ac:dyDescent="0.2">
      <c r="A220" s="23"/>
      <c r="B220" s="23"/>
      <c r="C220" s="23" t="s">
        <v>867</v>
      </c>
      <c r="D220" s="24" t="s">
        <v>865</v>
      </c>
      <c r="E220" s="12">
        <f>175</f>
        <v>175</v>
      </c>
      <c r="F220" s="26"/>
      <c r="G220" s="25"/>
      <c r="H220" s="12"/>
      <c r="I220" s="26">
        <f>SUM(U211:U219)</f>
        <v>0.63</v>
      </c>
      <c r="J220" s="12">
        <f>160</f>
        <v>160</v>
      </c>
      <c r="K220" s="26">
        <f>SUM(V211:V219)</f>
        <v>26.88</v>
      </c>
    </row>
    <row r="221" spans="1:35" ht="14.25" x14ac:dyDescent="0.2">
      <c r="A221" s="29"/>
      <c r="B221" s="29"/>
      <c r="C221" s="29" t="s">
        <v>868</v>
      </c>
      <c r="D221" s="30" t="s">
        <v>869</v>
      </c>
      <c r="E221" s="31">
        <f>Source!AQ402</f>
        <v>6.29</v>
      </c>
      <c r="F221" s="32"/>
      <c r="G221" s="33" t="str">
        <f>Source!DI402</f>
        <v/>
      </c>
      <c r="H221" s="31">
        <f>Source!AV402</f>
        <v>1</v>
      </c>
      <c r="I221" s="32">
        <f>Source!U402</f>
        <v>2.516</v>
      </c>
      <c r="J221" s="31"/>
      <c r="K221" s="32"/>
      <c r="AB221" s="28">
        <f>I221</f>
        <v>2.516</v>
      </c>
    </row>
    <row r="222" spans="1:35" ht="15" x14ac:dyDescent="0.25">
      <c r="C222" s="19" t="s">
        <v>870</v>
      </c>
      <c r="H222" s="69">
        <f>I213+I214+I216+I218+I219+I220+SUM(I217:I217)-SUMIF(AI217:AI217, 5, I217:I217)-SUMIF(AI217:AI217, 6, I217:I217)</f>
        <v>847.4799999999999</v>
      </c>
      <c r="I222" s="69"/>
      <c r="J222" s="69">
        <f>K213+K214+K216+K218+K219+K220+SUM(K217:K217)-SUMIF(AI217:AI217, 5, K217:K217)-SUMIF(AI217:AI217, 6, K217:K217)</f>
        <v>8691.39</v>
      </c>
      <c r="K222" s="69"/>
    </row>
    <row r="223" spans="1:35" ht="15" x14ac:dyDescent="0.25">
      <c r="C223" s="19" t="s">
        <v>871</v>
      </c>
      <c r="H223" s="68">
        <f>SUMIF(AI217:AI217, 5, I217:I217)+SUMIF(AI217:AI217, 6, I217:I217)</f>
        <v>0</v>
      </c>
      <c r="I223" s="68"/>
      <c r="J223" s="68">
        <f>SUMIF(AI217:AI217, 5, K217:K217)+SUMIF(AI217:AI217, 6, K217:K217)</f>
        <v>0</v>
      </c>
      <c r="K223" s="68"/>
    </row>
    <row r="224" spans="1:35" ht="15" x14ac:dyDescent="0.25">
      <c r="C224" s="19" t="s">
        <v>872</v>
      </c>
      <c r="H224" s="68">
        <f>I213+I214+I216+I218+I219+I220+SUM(I217:I217)</f>
        <v>847.4799999999999</v>
      </c>
      <c r="I224" s="68"/>
      <c r="J224" s="68">
        <f>K213+K214+K216+K218+K219+K220+SUM(K217:K217)</f>
        <v>8691.39</v>
      </c>
      <c r="K224" s="68"/>
      <c r="O224" s="28">
        <f>I213+I214+I216+I218+I219+I220+SUM(I217:I217)</f>
        <v>847.4799999999999</v>
      </c>
      <c r="P224" s="28">
        <f>K213+K214+K216+K218+K219+K220+SUM(K217:K217)</f>
        <v>8691.39</v>
      </c>
      <c r="X224">
        <f>IF(Source!BI402&lt;=1,I213+I214+I216+I218+I219+I220-0, 0)</f>
        <v>0</v>
      </c>
      <c r="Y224">
        <f>IF(Source!BI402=2,I213+I214+I216+I218+I219+I220-0, 0)</f>
        <v>127.3</v>
      </c>
      <c r="Z224">
        <f>IF(Source!BI402=3,I213+I214+I216+I218+I219+I220-0, 0)</f>
        <v>0</v>
      </c>
      <c r="AA224">
        <f>IF(Source!BI402=4,I213+I214+I216+I218+I219+I220,0)</f>
        <v>0</v>
      </c>
    </row>
    <row r="226" spans="1:35" ht="71.25" x14ac:dyDescent="0.2">
      <c r="A226" s="23">
        <v>36</v>
      </c>
      <c r="B226" s="23" t="str">
        <f>Source!F406</f>
        <v>4.8-175-5</v>
      </c>
      <c r="C226" s="23" t="s">
        <v>285</v>
      </c>
      <c r="D226" s="24" t="str">
        <f>Source!DW406</f>
        <v>100 м</v>
      </c>
      <c r="E226" s="12">
        <f>Source!I406</f>
        <v>0.25</v>
      </c>
      <c r="F226" s="26"/>
      <c r="G226" s="25"/>
      <c r="H226" s="12"/>
      <c r="I226" s="26"/>
      <c r="J226" s="12"/>
      <c r="K226" s="26"/>
      <c r="Q226">
        <f>ROUND((Source!DN406/100)*ROUND((ROUND((Source!AF406*Source!AV406*Source!I406),2)),2), 2)</f>
        <v>40.229999999999997</v>
      </c>
      <c r="R226">
        <f>Source!X406</f>
        <v>1542.28</v>
      </c>
      <c r="S226">
        <f>ROUND((Source!DO406/100)*ROUND((ROUND((Source!AF406*Source!AV406*Source!I406),2)),2), 2)</f>
        <v>25.14</v>
      </c>
      <c r="T226">
        <f>Source!Y406</f>
        <v>720.85</v>
      </c>
      <c r="U226">
        <f>ROUND((175/100)*ROUND((ROUND((Source!AE406*Source!AV406*Source!I406),2)),2), 2)</f>
        <v>1.42</v>
      </c>
      <c r="V226">
        <f>ROUND((160/100)*ROUND(ROUND((ROUND((Source!AE406*Source!AV406*Source!I406),2)*Source!BS406),2), 2), 2)</f>
        <v>60.48</v>
      </c>
      <c r="AI226">
        <v>0</v>
      </c>
    </row>
    <row r="227" spans="1:35" x14ac:dyDescent="0.2">
      <c r="C227" s="35" t="str">
        <f>"Объем: "&amp;Source!I406&amp;"=25/"&amp;"100"</f>
        <v>Объем: 0,25=25/100</v>
      </c>
    </row>
    <row r="228" spans="1:35" ht="14.25" x14ac:dyDescent="0.2">
      <c r="A228" s="23"/>
      <c r="B228" s="23"/>
      <c r="C228" s="23" t="s">
        <v>861</v>
      </c>
      <c r="D228" s="24"/>
      <c r="E228" s="12"/>
      <c r="F228" s="26">
        <f>Source!AO406</f>
        <v>143.66</v>
      </c>
      <c r="G228" s="25" t="str">
        <f>Source!DG406</f>
        <v/>
      </c>
      <c r="H228" s="12">
        <f>Source!AV406</f>
        <v>1</v>
      </c>
      <c r="I228" s="26">
        <f>ROUND((ROUND((Source!AF406*Source!AV406*Source!I406),2)),2)</f>
        <v>35.92</v>
      </c>
      <c r="J228" s="12">
        <f>IF(Source!BA406&lt;&gt; 0, Source!BA406, 1)</f>
        <v>46.67</v>
      </c>
      <c r="K228" s="26">
        <f>Source!S406</f>
        <v>1676.39</v>
      </c>
      <c r="W228">
        <f>I228</f>
        <v>35.92</v>
      </c>
    </row>
    <row r="229" spans="1:35" ht="14.25" x14ac:dyDescent="0.2">
      <c r="A229" s="23"/>
      <c r="B229" s="23"/>
      <c r="C229" s="23" t="s">
        <v>862</v>
      </c>
      <c r="D229" s="24"/>
      <c r="E229" s="12"/>
      <c r="F229" s="26">
        <f>Source!AM406</f>
        <v>28.85</v>
      </c>
      <c r="G229" s="25" t="str">
        <f>Source!DE406</f>
        <v/>
      </c>
      <c r="H229" s="12">
        <f>Source!AV406</f>
        <v>1</v>
      </c>
      <c r="I229" s="26">
        <f>(ROUND((ROUND(((Source!ET406)*Source!AV406*Source!I406),2)),2)+ROUND((ROUND(((Source!AE406-(Source!EU406))*Source!AV406*Source!I406),2)),2))</f>
        <v>7.21</v>
      </c>
      <c r="J229" s="12">
        <f>IF(Source!BB406&lt;&gt; 0, Source!BB406, 1)</f>
        <v>13.61</v>
      </c>
      <c r="K229" s="26">
        <f>Source!Q406</f>
        <v>98.13</v>
      </c>
    </row>
    <row r="230" spans="1:35" ht="14.25" x14ac:dyDescent="0.2">
      <c r="A230" s="23"/>
      <c r="B230" s="23"/>
      <c r="C230" s="23" t="s">
        <v>863</v>
      </c>
      <c r="D230" s="24"/>
      <c r="E230" s="12"/>
      <c r="F230" s="26">
        <f>Source!AN406</f>
        <v>3.25</v>
      </c>
      <c r="G230" s="25" t="str">
        <f>Source!DF406</f>
        <v/>
      </c>
      <c r="H230" s="12">
        <f>Source!AV406</f>
        <v>1</v>
      </c>
      <c r="I230" s="27">
        <f>ROUND((ROUND((Source!AE406*Source!AV406*Source!I406),2)),2)</f>
        <v>0.81</v>
      </c>
      <c r="J230" s="12">
        <f>IF(Source!BS406&lt;&gt; 0, Source!BS406, 1)</f>
        <v>46.67</v>
      </c>
      <c r="K230" s="27">
        <f>Source!R406</f>
        <v>37.799999999999997</v>
      </c>
      <c r="W230">
        <f>I230</f>
        <v>0.81</v>
      </c>
    </row>
    <row r="231" spans="1:35" ht="14.25" x14ac:dyDescent="0.2">
      <c r="A231" s="23"/>
      <c r="B231" s="23"/>
      <c r="C231" s="23" t="s">
        <v>888</v>
      </c>
      <c r="D231" s="24"/>
      <c r="E231" s="12"/>
      <c r="F231" s="26">
        <f>Source!AL406</f>
        <v>142.28</v>
      </c>
      <c r="G231" s="25" t="str">
        <f>Source!DD406</f>
        <v/>
      </c>
      <c r="H231" s="12">
        <f>Source!AW406</f>
        <v>1</v>
      </c>
      <c r="I231" s="26">
        <f>ROUND((ROUND((Source!AC406*Source!AW406*Source!I406),2)),2)</f>
        <v>35.57</v>
      </c>
      <c r="J231" s="12">
        <f>IF(Source!BC406&lt;&gt; 0, Source!BC406, 1)</f>
        <v>5.58</v>
      </c>
      <c r="K231" s="26">
        <f>Source!P406</f>
        <v>198.48</v>
      </c>
    </row>
    <row r="232" spans="1:35" ht="99.75" x14ac:dyDescent="0.2">
      <c r="A232" s="23" t="s">
        <v>287</v>
      </c>
      <c r="B232" s="23" t="str">
        <f>Source!F408</f>
        <v>1.23-8-411</v>
      </c>
      <c r="C232" s="23" t="s">
        <v>289</v>
      </c>
      <c r="D232" s="24" t="str">
        <f>Source!DW408</f>
        <v>км</v>
      </c>
      <c r="E232" s="12">
        <f>Source!I408</f>
        <v>2.5499999999999998E-2</v>
      </c>
      <c r="F232" s="26">
        <f>Source!AK408</f>
        <v>56120.26</v>
      </c>
      <c r="G232" s="48" t="s">
        <v>5</v>
      </c>
      <c r="H232" s="12">
        <f>Source!AW408</f>
        <v>1</v>
      </c>
      <c r="I232" s="26">
        <f>ROUND((ROUND((Source!AC408*Source!AW408*Source!I408),2)),2)+(ROUND((ROUND(((Source!ET408)*Source!AV408*Source!I408),2)),2)+ROUND((ROUND(((Source!AE408-(Source!EU408))*Source!AV408*Source!I408),2)),2))+ROUND((ROUND((Source!AF408*Source!AV408*Source!I408),2)),2)</f>
        <v>1431.07</v>
      </c>
      <c r="J232" s="12">
        <f>IF(Source!BC408&lt;&gt; 0, Source!BC408, 1)</f>
        <v>8.6300000000000008</v>
      </c>
      <c r="K232" s="26">
        <f>Source!O408</f>
        <v>12350.13</v>
      </c>
      <c r="Q232">
        <f>ROUND((Source!DN408/100)*ROUND((ROUND((Source!AF408*Source!AV408*Source!I408),2)),2), 2)</f>
        <v>0</v>
      </c>
      <c r="R232">
        <f>Source!X408</f>
        <v>0</v>
      </c>
      <c r="S232">
        <f>ROUND((Source!DO408/100)*ROUND((ROUND((Source!AF408*Source!AV408*Source!I408),2)),2), 2)</f>
        <v>0</v>
      </c>
      <c r="T232">
        <f>Source!Y408</f>
        <v>0</v>
      </c>
      <c r="U232">
        <f>ROUND((175/100)*ROUND((ROUND((Source!AE408*Source!AV408*Source!I408),2)),2), 2)</f>
        <v>0</v>
      </c>
      <c r="V232">
        <f>ROUND((160/100)*ROUND(ROUND((ROUND((Source!AE408*Source!AV408*Source!I408),2)*Source!BS408),2), 2), 2)</f>
        <v>0</v>
      </c>
      <c r="X232">
        <f>IF(Source!BI408&lt;=1,I232, 0)</f>
        <v>0</v>
      </c>
      <c r="Y232">
        <f>IF(Source!BI408=2,I232, 0)</f>
        <v>1431.07</v>
      </c>
      <c r="Z232">
        <f>IF(Source!BI408=3,I232, 0)</f>
        <v>0</v>
      </c>
      <c r="AA232">
        <f>IF(Source!BI408=4,I232, 0)</f>
        <v>0</v>
      </c>
      <c r="AI232">
        <v>3</v>
      </c>
    </row>
    <row r="233" spans="1:35" ht="14.25" x14ac:dyDescent="0.2">
      <c r="A233" s="23"/>
      <c r="B233" s="23"/>
      <c r="C233" s="23" t="s">
        <v>864</v>
      </c>
      <c r="D233" s="24" t="s">
        <v>865</v>
      </c>
      <c r="E233" s="12">
        <f>Source!DN406</f>
        <v>112</v>
      </c>
      <c r="F233" s="26"/>
      <c r="G233" s="25"/>
      <c r="H233" s="12"/>
      <c r="I233" s="26">
        <f>SUM(Q226:Q232)</f>
        <v>40.229999999999997</v>
      </c>
      <c r="J233" s="12">
        <f>Source!BZ406</f>
        <v>92</v>
      </c>
      <c r="K233" s="26">
        <f>SUM(R226:R232)</f>
        <v>1542.28</v>
      </c>
    </row>
    <row r="234" spans="1:35" ht="14.25" x14ac:dyDescent="0.2">
      <c r="A234" s="23"/>
      <c r="B234" s="23"/>
      <c r="C234" s="23" t="s">
        <v>866</v>
      </c>
      <c r="D234" s="24" t="s">
        <v>865</v>
      </c>
      <c r="E234" s="12">
        <f>Source!DO406</f>
        <v>70</v>
      </c>
      <c r="F234" s="26"/>
      <c r="G234" s="25"/>
      <c r="H234" s="12"/>
      <c r="I234" s="26">
        <f>SUM(S226:S233)</f>
        <v>25.14</v>
      </c>
      <c r="J234" s="12">
        <f>Source!CA406</f>
        <v>43</v>
      </c>
      <c r="K234" s="26">
        <f>SUM(T226:T233)</f>
        <v>720.85</v>
      </c>
    </row>
    <row r="235" spans="1:35" ht="14.25" x14ac:dyDescent="0.2">
      <c r="A235" s="23"/>
      <c r="B235" s="23"/>
      <c r="C235" s="23" t="s">
        <v>867</v>
      </c>
      <c r="D235" s="24" t="s">
        <v>865</v>
      </c>
      <c r="E235" s="12">
        <f>175</f>
        <v>175</v>
      </c>
      <c r="F235" s="26"/>
      <c r="G235" s="25"/>
      <c r="H235" s="12"/>
      <c r="I235" s="26">
        <f>SUM(U226:U234)</f>
        <v>1.42</v>
      </c>
      <c r="J235" s="12">
        <f>160</f>
        <v>160</v>
      </c>
      <c r="K235" s="26">
        <f>SUM(V226:V234)</f>
        <v>60.48</v>
      </c>
    </row>
    <row r="236" spans="1:35" ht="14.25" x14ac:dyDescent="0.2">
      <c r="A236" s="29"/>
      <c r="B236" s="29"/>
      <c r="C236" s="29" t="s">
        <v>868</v>
      </c>
      <c r="D236" s="30" t="s">
        <v>869</v>
      </c>
      <c r="E236" s="31">
        <f>Source!AQ406</f>
        <v>11.68</v>
      </c>
      <c r="F236" s="32"/>
      <c r="G236" s="33" t="str">
        <f>Source!DI406</f>
        <v/>
      </c>
      <c r="H236" s="31">
        <f>Source!AV406</f>
        <v>1</v>
      </c>
      <c r="I236" s="32">
        <f>Source!U406</f>
        <v>2.92</v>
      </c>
      <c r="J236" s="31"/>
      <c r="K236" s="32"/>
      <c r="AB236" s="28">
        <f>I236</f>
        <v>2.92</v>
      </c>
    </row>
    <row r="237" spans="1:35" ht="15" x14ac:dyDescent="0.25">
      <c r="C237" s="19" t="s">
        <v>870</v>
      </c>
      <c r="H237" s="69">
        <f>I228+I229+I231+I233+I234+I235+SUM(I232:I232)-SUMIF(AI232:AI232, 5, I232:I232)-SUMIF(AI232:AI232, 6, I232:I232)</f>
        <v>1576.56</v>
      </c>
      <c r="I237" s="69"/>
      <c r="J237" s="69">
        <f>K228+K229+K231+K233+K234+K235+SUM(K232:K232)-SUMIF(AI232:AI232, 5, K232:K232)-SUMIF(AI232:AI232, 6, K232:K232)</f>
        <v>16646.739999999998</v>
      </c>
      <c r="K237" s="69"/>
    </row>
    <row r="238" spans="1:35" ht="15" x14ac:dyDescent="0.25">
      <c r="C238" s="19" t="s">
        <v>871</v>
      </c>
      <c r="H238" s="68">
        <f>SUMIF(AI232:AI232, 5, I232:I232)+SUMIF(AI232:AI232, 6, I232:I232)</f>
        <v>0</v>
      </c>
      <c r="I238" s="68"/>
      <c r="J238" s="68">
        <f>SUMIF(AI232:AI232, 5, K232:K232)+SUMIF(AI232:AI232, 6, K232:K232)</f>
        <v>0</v>
      </c>
      <c r="K238" s="68"/>
    </row>
    <row r="239" spans="1:35" ht="15" x14ac:dyDescent="0.25">
      <c r="C239" s="19" t="s">
        <v>872</v>
      </c>
      <c r="H239" s="68">
        <f>I228+I229+I231+I233+I234+I235+SUM(I232:I232)</f>
        <v>1576.56</v>
      </c>
      <c r="I239" s="68"/>
      <c r="J239" s="68">
        <f>K228+K229+K231+K233+K234+K235+SUM(K232:K232)</f>
        <v>16646.739999999998</v>
      </c>
      <c r="K239" s="68"/>
      <c r="O239" s="28">
        <f>I228+I229+I231+I233+I234+I235+SUM(I232:I232)</f>
        <v>1576.56</v>
      </c>
      <c r="P239" s="28">
        <f>K228+K229+K231+K233+K234+K235+SUM(K232:K232)</f>
        <v>16646.739999999998</v>
      </c>
      <c r="X239">
        <f>IF(Source!BI406&lt;=1,I228+I229+I231+I233+I234+I235-0, 0)</f>
        <v>0</v>
      </c>
      <c r="Y239">
        <f>IF(Source!BI406=2,I228+I229+I231+I233+I234+I235-0, 0)</f>
        <v>145.48999999999998</v>
      </c>
      <c r="Z239">
        <f>IF(Source!BI406=3,I228+I229+I231+I233+I234+I235-0, 0)</f>
        <v>0</v>
      </c>
      <c r="AA239">
        <f>IF(Source!BI406=4,I228+I229+I231+I233+I234+I235,0)</f>
        <v>0</v>
      </c>
    </row>
    <row r="241" spans="1:35" ht="85.5" x14ac:dyDescent="0.2">
      <c r="A241" s="23">
        <v>37</v>
      </c>
      <c r="B241" s="23" t="str">
        <f>Source!F410</f>
        <v>3.16-40-2</v>
      </c>
      <c r="C241" s="23" t="s">
        <v>293</v>
      </c>
      <c r="D241" s="24" t="str">
        <f>Source!DW410</f>
        <v>100 м</v>
      </c>
      <c r="E241" s="12">
        <f>Source!I410</f>
        <v>0.03</v>
      </c>
      <c r="F241" s="26"/>
      <c r="G241" s="25"/>
      <c r="H241" s="12"/>
      <c r="I241" s="26"/>
      <c r="J241" s="12"/>
      <c r="K241" s="26"/>
      <c r="Q241">
        <f>ROUND((Source!DN410/100)*ROUND((ROUND((Source!AF410*Source!AV410*Source!I410),2)),2), 2)</f>
        <v>6.53</v>
      </c>
      <c r="R241">
        <f>Source!X410</f>
        <v>250.93</v>
      </c>
      <c r="S241">
        <f>ROUND((Source!DO410/100)*ROUND((ROUND((Source!AF410*Source!AV410*Source!I410),2)),2), 2)</f>
        <v>4.91</v>
      </c>
      <c r="T241">
        <f>Source!Y410</f>
        <v>112.07</v>
      </c>
      <c r="U241">
        <f>ROUND((175/100)*ROUND((ROUND((Source!AE410*Source!AV410*Source!I410),2)),2), 2)</f>
        <v>0.04</v>
      </c>
      <c r="V241">
        <f>ROUND((160/100)*ROUND(ROUND((ROUND((Source!AE410*Source!AV410*Source!I410),2)*Source!BS410),2), 2), 2)</f>
        <v>1.49</v>
      </c>
      <c r="AI241">
        <v>0</v>
      </c>
    </row>
    <row r="242" spans="1:35" x14ac:dyDescent="0.2">
      <c r="C242" s="35" t="str">
        <f>"Объем: "&amp;Source!I410&amp;"=3/"&amp;"100"</f>
        <v>Объем: 0,03=3/100</v>
      </c>
    </row>
    <row r="243" spans="1:35" ht="14.25" x14ac:dyDescent="0.2">
      <c r="A243" s="23"/>
      <c r="B243" s="23"/>
      <c r="C243" s="23" t="s">
        <v>861</v>
      </c>
      <c r="D243" s="24"/>
      <c r="E243" s="12"/>
      <c r="F243" s="26">
        <f>Source!AO410</f>
        <v>174.07</v>
      </c>
      <c r="G243" s="25" t="str">
        <f>Source!DG410</f>
        <v/>
      </c>
      <c r="H243" s="12">
        <f>Source!AV410</f>
        <v>1</v>
      </c>
      <c r="I243" s="26">
        <f>ROUND((ROUND((Source!AF410*Source!AV410*Source!I410),2)),2)</f>
        <v>5.22</v>
      </c>
      <c r="J243" s="12">
        <f>IF(Source!BA410&lt;&gt; 0, Source!BA410, 1)</f>
        <v>46.67</v>
      </c>
      <c r="K243" s="26">
        <f>Source!S410</f>
        <v>243.62</v>
      </c>
      <c r="W243">
        <f>I243</f>
        <v>5.22</v>
      </c>
    </row>
    <row r="244" spans="1:35" ht="14.25" x14ac:dyDescent="0.2">
      <c r="A244" s="23"/>
      <c r="B244" s="23"/>
      <c r="C244" s="23" t="s">
        <v>862</v>
      </c>
      <c r="D244" s="24"/>
      <c r="E244" s="12"/>
      <c r="F244" s="26">
        <f>Source!AM410</f>
        <v>19.670000000000002</v>
      </c>
      <c r="G244" s="25" t="str">
        <f>Source!DE410</f>
        <v/>
      </c>
      <c r="H244" s="12">
        <f>Source!AV410</f>
        <v>1</v>
      </c>
      <c r="I244" s="26">
        <f>(ROUND((ROUND(((Source!ET410)*Source!AV410*Source!I410),2)),2)+ROUND((ROUND(((Source!AE410-(Source!EU410))*Source!AV410*Source!I410),2)),2))</f>
        <v>0.59</v>
      </c>
      <c r="J244" s="12">
        <f>IF(Source!BB410&lt;&gt; 0, Source!BB410, 1)</f>
        <v>11.4</v>
      </c>
      <c r="K244" s="26">
        <f>Source!Q410</f>
        <v>6.73</v>
      </c>
    </row>
    <row r="245" spans="1:35" ht="14.25" x14ac:dyDescent="0.2">
      <c r="A245" s="23"/>
      <c r="B245" s="23"/>
      <c r="C245" s="23" t="s">
        <v>863</v>
      </c>
      <c r="D245" s="24"/>
      <c r="E245" s="12"/>
      <c r="F245" s="26">
        <f>Source!AN410</f>
        <v>0.76</v>
      </c>
      <c r="G245" s="25" t="str">
        <f>Source!DF410</f>
        <v/>
      </c>
      <c r="H245" s="12">
        <f>Source!AV410</f>
        <v>1</v>
      </c>
      <c r="I245" s="27">
        <f>ROUND((ROUND((Source!AE410*Source!AV410*Source!I410),2)),2)</f>
        <v>0.02</v>
      </c>
      <c r="J245" s="12">
        <f>IF(Source!BS410&lt;&gt; 0, Source!BS410, 1)</f>
        <v>46.67</v>
      </c>
      <c r="K245" s="27">
        <f>Source!R410</f>
        <v>0.93</v>
      </c>
      <c r="W245">
        <f>I245</f>
        <v>0.02</v>
      </c>
    </row>
    <row r="246" spans="1:35" ht="14.25" x14ac:dyDescent="0.2">
      <c r="A246" s="23"/>
      <c r="B246" s="23"/>
      <c r="C246" s="23" t="s">
        <v>888</v>
      </c>
      <c r="D246" s="24"/>
      <c r="E246" s="12"/>
      <c r="F246" s="26">
        <f>Source!AL410</f>
        <v>134.72999999999999</v>
      </c>
      <c r="G246" s="25" t="str">
        <f>Source!DD410</f>
        <v/>
      </c>
      <c r="H246" s="12">
        <f>Source!AW410</f>
        <v>1</v>
      </c>
      <c r="I246" s="26">
        <f>ROUND((ROUND((Source!AC410*Source!AW410*Source!I410),2)),2)</f>
        <v>4.04</v>
      </c>
      <c r="J246" s="12">
        <f>IF(Source!BC410&lt;&gt; 0, Source!BC410, 1)</f>
        <v>2.98</v>
      </c>
      <c r="K246" s="26">
        <f>Source!P410</f>
        <v>12.04</v>
      </c>
    </row>
    <row r="247" spans="1:35" ht="71.25" x14ac:dyDescent="0.2">
      <c r="A247" s="23" t="s">
        <v>297</v>
      </c>
      <c r="B247" s="23" t="str">
        <f>Source!F412</f>
        <v>1.12-2-1164</v>
      </c>
      <c r="C247" s="23" t="s">
        <v>299</v>
      </c>
      <c r="D247" s="24" t="str">
        <f>Source!DW412</f>
        <v>шт.</v>
      </c>
      <c r="E247" s="12">
        <f>Source!I412</f>
        <v>3</v>
      </c>
      <c r="F247" s="26">
        <f>Source!AK412</f>
        <v>19.61</v>
      </c>
      <c r="G247" s="48" t="s">
        <v>5</v>
      </c>
      <c r="H247" s="12">
        <f>Source!AW412</f>
        <v>1</v>
      </c>
      <c r="I247" s="26">
        <f>ROUND((ROUND((Source!AC412*Source!AW412*Source!I412),2)),2)+(ROUND((ROUND(((Source!ET412)*Source!AV412*Source!I412),2)),2)+ROUND((ROUND(((Source!AE412-(Source!EU412))*Source!AV412*Source!I412),2)),2))+ROUND((ROUND((Source!AF412*Source!AV412*Source!I412),2)),2)</f>
        <v>58.83</v>
      </c>
      <c r="J247" s="12">
        <f>IF(Source!BC412&lt;&gt; 0, Source!BC412, 1)</f>
        <v>0.91</v>
      </c>
      <c r="K247" s="26">
        <f>Source!O412</f>
        <v>53.54</v>
      </c>
      <c r="Q247">
        <f>ROUND((Source!DN412/100)*ROUND((ROUND((Source!AF412*Source!AV412*Source!I412),2)),2), 2)</f>
        <v>0</v>
      </c>
      <c r="R247">
        <f>Source!X412</f>
        <v>0</v>
      </c>
      <c r="S247">
        <f>ROUND((Source!DO412/100)*ROUND((ROUND((Source!AF412*Source!AV412*Source!I412),2)),2), 2)</f>
        <v>0</v>
      </c>
      <c r="T247">
        <f>Source!Y412</f>
        <v>0</v>
      </c>
      <c r="U247">
        <f>ROUND((175/100)*ROUND((ROUND((Source!AE412*Source!AV412*Source!I412),2)),2), 2)</f>
        <v>0</v>
      </c>
      <c r="V247">
        <f>ROUND((160/100)*ROUND(ROUND((ROUND((Source!AE412*Source!AV412*Source!I412),2)*Source!BS412),2), 2), 2)</f>
        <v>0</v>
      </c>
      <c r="X247">
        <f>IF(Source!BI412&lt;=1,I247, 0)</f>
        <v>58.83</v>
      </c>
      <c r="Y247">
        <f>IF(Source!BI412=2,I247, 0)</f>
        <v>0</v>
      </c>
      <c r="Z247">
        <f>IF(Source!BI412=3,I247, 0)</f>
        <v>0</v>
      </c>
      <c r="AA247">
        <f>IF(Source!BI412=4,I247, 0)</f>
        <v>0</v>
      </c>
      <c r="AI247">
        <v>3</v>
      </c>
    </row>
    <row r="248" spans="1:35" ht="128.25" x14ac:dyDescent="0.2">
      <c r="A248" s="23" t="s">
        <v>301</v>
      </c>
      <c r="B248" s="23" t="str">
        <f>Source!F414</f>
        <v>1.12-5-988</v>
      </c>
      <c r="C248" s="23" t="s">
        <v>832</v>
      </c>
      <c r="D248" s="24" t="str">
        <f>Source!DW414</f>
        <v>м</v>
      </c>
      <c r="E248" s="12">
        <f>Source!I414</f>
        <v>3.0750000000000002</v>
      </c>
      <c r="F248" s="26">
        <f>Source!AK414</f>
        <v>42.32</v>
      </c>
      <c r="G248" s="48" t="s">
        <v>5</v>
      </c>
      <c r="H248" s="12">
        <f>Source!AW414</f>
        <v>1</v>
      </c>
      <c r="I248" s="26">
        <f>ROUND((ROUND((Source!AC414*Source!AW414*Source!I414),2)),2)+(ROUND((ROUND(((Source!ET414)*Source!AV414*Source!I414),2)),2)+ROUND((ROUND(((Source!AE414-(Source!EU414))*Source!AV414*Source!I414),2)),2))+ROUND((ROUND((Source!AF414*Source!AV414*Source!I414),2)),2)</f>
        <v>130.13</v>
      </c>
      <c r="J248" s="12">
        <f>IF(Source!BC414&lt;&gt; 0, Source!BC414, 1)</f>
        <v>8.0399999999999991</v>
      </c>
      <c r="K248" s="26">
        <f>Source!O414</f>
        <v>1046.25</v>
      </c>
      <c r="Q248">
        <f>ROUND((Source!DN414/100)*ROUND((ROUND((Source!AF414*Source!AV414*Source!I414),2)),2), 2)</f>
        <v>0</v>
      </c>
      <c r="R248">
        <f>Source!X414</f>
        <v>0</v>
      </c>
      <c r="S248">
        <f>ROUND((Source!DO414/100)*ROUND((ROUND((Source!AF414*Source!AV414*Source!I414),2)),2), 2)</f>
        <v>0</v>
      </c>
      <c r="T248">
        <f>Source!Y414</f>
        <v>0</v>
      </c>
      <c r="U248">
        <f>ROUND((175/100)*ROUND((ROUND((Source!AE414*Source!AV414*Source!I414),2)),2), 2)</f>
        <v>0</v>
      </c>
      <c r="V248">
        <f>ROUND((160/100)*ROUND(ROUND((ROUND((Source!AE414*Source!AV414*Source!I414),2)*Source!BS414),2), 2), 2)</f>
        <v>0</v>
      </c>
      <c r="X248">
        <f>IF(Source!BI414&lt;=1,I248, 0)</f>
        <v>130.13</v>
      </c>
      <c r="Y248">
        <f>IF(Source!BI414=2,I248, 0)</f>
        <v>0</v>
      </c>
      <c r="Z248">
        <f>IF(Source!BI414=3,I248, 0)</f>
        <v>0</v>
      </c>
      <c r="AA248">
        <f>IF(Source!BI414=4,I248, 0)</f>
        <v>0</v>
      </c>
      <c r="AI248">
        <v>3</v>
      </c>
    </row>
    <row r="249" spans="1:35" ht="28.5" x14ac:dyDescent="0.2">
      <c r="A249" s="23" t="s">
        <v>304</v>
      </c>
      <c r="B249" s="23" t="str">
        <f>Source!F416</f>
        <v>1.7-3-8</v>
      </c>
      <c r="C249" s="23" t="s">
        <v>306</v>
      </c>
      <c r="D249" s="24" t="str">
        <f>Source!DW416</f>
        <v>шт.</v>
      </c>
      <c r="E249" s="12">
        <f>Source!I416</f>
        <v>2.7E-2</v>
      </c>
      <c r="F249" s="26">
        <f>Source!AK416</f>
        <v>11.82</v>
      </c>
      <c r="G249" s="48" t="s">
        <v>5</v>
      </c>
      <c r="H249" s="12">
        <f>Source!AW416</f>
        <v>1</v>
      </c>
      <c r="I249" s="26">
        <f>ROUND((ROUND((Source!AC416*Source!AW416*Source!I416),2)),2)+(ROUND((ROUND(((Source!ET416)*Source!AV416*Source!I416),2)),2)+ROUND((ROUND(((Source!AE416-(Source!EU416))*Source!AV416*Source!I416),2)),2))+ROUND((ROUND((Source!AF416*Source!AV416*Source!I416),2)),2)</f>
        <v>0.32</v>
      </c>
      <c r="J249" s="12">
        <f>IF(Source!BC416&lt;&gt; 0, Source!BC416, 1)</f>
        <v>7.21</v>
      </c>
      <c r="K249" s="26">
        <f>Source!O416</f>
        <v>2.31</v>
      </c>
      <c r="Q249">
        <f>ROUND((Source!DN416/100)*ROUND((ROUND((Source!AF416*Source!AV416*Source!I416),2)),2), 2)</f>
        <v>0</v>
      </c>
      <c r="R249">
        <f>Source!X416</f>
        <v>0</v>
      </c>
      <c r="S249">
        <f>ROUND((Source!DO416/100)*ROUND((ROUND((Source!AF416*Source!AV416*Source!I416),2)),2), 2)</f>
        <v>0</v>
      </c>
      <c r="T249">
        <f>Source!Y416</f>
        <v>0</v>
      </c>
      <c r="U249">
        <f>ROUND((175/100)*ROUND((ROUND((Source!AE416*Source!AV416*Source!I416),2)),2), 2)</f>
        <v>0</v>
      </c>
      <c r="V249">
        <f>ROUND((160/100)*ROUND(ROUND((ROUND((Source!AE416*Source!AV416*Source!I416),2)*Source!BS416),2), 2), 2)</f>
        <v>0</v>
      </c>
      <c r="X249">
        <f>IF(Source!BI416&lt;=1,I249, 0)</f>
        <v>0.32</v>
      </c>
      <c r="Y249">
        <f>IF(Source!BI416=2,I249, 0)</f>
        <v>0</v>
      </c>
      <c r="Z249">
        <f>IF(Source!BI416=3,I249, 0)</f>
        <v>0</v>
      </c>
      <c r="AA249">
        <f>IF(Source!BI416=4,I249, 0)</f>
        <v>0</v>
      </c>
      <c r="AI249">
        <v>3</v>
      </c>
    </row>
    <row r="250" spans="1:35" ht="14.25" x14ac:dyDescent="0.2">
      <c r="A250" s="23"/>
      <c r="B250" s="23"/>
      <c r="C250" s="23" t="s">
        <v>864</v>
      </c>
      <c r="D250" s="24" t="s">
        <v>865</v>
      </c>
      <c r="E250" s="12">
        <f>Source!DN410</f>
        <v>125</v>
      </c>
      <c r="F250" s="26"/>
      <c r="G250" s="25"/>
      <c r="H250" s="12"/>
      <c r="I250" s="26">
        <f>SUM(Q241:Q249)</f>
        <v>6.53</v>
      </c>
      <c r="J250" s="12">
        <f>Source!BZ410</f>
        <v>103</v>
      </c>
      <c r="K250" s="26">
        <f>SUM(R241:R249)</f>
        <v>250.93</v>
      </c>
    </row>
    <row r="251" spans="1:35" ht="14.25" x14ac:dyDescent="0.2">
      <c r="A251" s="23"/>
      <c r="B251" s="23"/>
      <c r="C251" s="23" t="s">
        <v>866</v>
      </c>
      <c r="D251" s="24" t="s">
        <v>865</v>
      </c>
      <c r="E251" s="12">
        <f>Source!DO410</f>
        <v>94</v>
      </c>
      <c r="F251" s="26"/>
      <c r="G251" s="25"/>
      <c r="H251" s="12"/>
      <c r="I251" s="26">
        <f>SUM(S241:S250)</f>
        <v>4.91</v>
      </c>
      <c r="J251" s="12">
        <f>Source!CA410</f>
        <v>46</v>
      </c>
      <c r="K251" s="26">
        <f>SUM(T241:T250)</f>
        <v>112.07</v>
      </c>
    </row>
    <row r="252" spans="1:35" ht="14.25" x14ac:dyDescent="0.2">
      <c r="A252" s="23"/>
      <c r="B252" s="23"/>
      <c r="C252" s="23" t="s">
        <v>867</v>
      </c>
      <c r="D252" s="24" t="s">
        <v>865</v>
      </c>
      <c r="E252" s="12">
        <f>175</f>
        <v>175</v>
      </c>
      <c r="F252" s="26"/>
      <c r="G252" s="25"/>
      <c r="H252" s="12"/>
      <c r="I252" s="26">
        <f>SUM(U241:U251)</f>
        <v>0.04</v>
      </c>
      <c r="J252" s="12">
        <f>160</f>
        <v>160</v>
      </c>
      <c r="K252" s="26">
        <f>SUM(V241:V251)</f>
        <v>1.49</v>
      </c>
    </row>
    <row r="253" spans="1:35" ht="14.25" x14ac:dyDescent="0.2">
      <c r="A253" s="29"/>
      <c r="B253" s="29"/>
      <c r="C253" s="29" t="s">
        <v>868</v>
      </c>
      <c r="D253" s="30" t="s">
        <v>869</v>
      </c>
      <c r="E253" s="31">
        <f>Source!AQ410</f>
        <v>14.08</v>
      </c>
      <c r="F253" s="32"/>
      <c r="G253" s="33" t="str">
        <f>Source!DI410</f>
        <v/>
      </c>
      <c r="H253" s="31">
        <f>Source!AV410</f>
        <v>1</v>
      </c>
      <c r="I253" s="32">
        <f>Source!U410</f>
        <v>0.4224</v>
      </c>
      <c r="J253" s="31"/>
      <c r="K253" s="32"/>
      <c r="AB253" s="28">
        <f>I253</f>
        <v>0.4224</v>
      </c>
    </row>
    <row r="254" spans="1:35" ht="15" x14ac:dyDescent="0.25">
      <c r="C254" s="19" t="s">
        <v>870</v>
      </c>
      <c r="H254" s="69">
        <f>I243+I244+I246+I250+I251+I252+SUM(I247:I249)-SUMIF(AI247:AI249, 5, I247:I249)-SUMIF(AI247:AI249, 6, I247:I249)</f>
        <v>210.60999999999996</v>
      </c>
      <c r="I254" s="69"/>
      <c r="J254" s="69">
        <f>K243+K244+K246+K250+K251+K252+SUM(K247:K249)-SUMIF(AI247:AI249, 5, K247:K249)-SUMIF(AI247:AI249, 6, K247:K249)</f>
        <v>1728.9799999999998</v>
      </c>
      <c r="K254" s="69"/>
    </row>
    <row r="255" spans="1:35" ht="15" x14ac:dyDescent="0.25">
      <c r="C255" s="19" t="s">
        <v>871</v>
      </c>
      <c r="H255" s="68">
        <f>SUMIF(AI247:AI249, 5, I247:I249)+SUMIF(AI247:AI249, 6, I247:I249)</f>
        <v>0</v>
      </c>
      <c r="I255" s="68"/>
      <c r="J255" s="68">
        <f>SUMIF(AI247:AI249, 5, K247:K249)+SUMIF(AI247:AI249, 6, K247:K249)</f>
        <v>0</v>
      </c>
      <c r="K255" s="68"/>
    </row>
    <row r="256" spans="1:35" ht="15" x14ac:dyDescent="0.25">
      <c r="C256" s="19" t="s">
        <v>872</v>
      </c>
      <c r="H256" s="68">
        <f>I243+I244+I246+I250+I251+I252+SUM(I247:I249)</f>
        <v>210.60999999999996</v>
      </c>
      <c r="I256" s="68"/>
      <c r="J256" s="68">
        <f>K243+K244+K246+K250+K251+K252+SUM(K247:K249)</f>
        <v>1728.9799999999998</v>
      </c>
      <c r="K256" s="68"/>
      <c r="O256" s="28">
        <f>I243+I244+I246+I250+I251+I252+SUM(I247:I249)</f>
        <v>210.60999999999996</v>
      </c>
      <c r="P256" s="28">
        <f>K243+K244+K246+K250+K251+K252+SUM(K247:K249)</f>
        <v>1728.9799999999998</v>
      </c>
      <c r="X256">
        <f>IF(Source!BI410&lt;=1,I243+I244+I246+I250+I251+I252-0, 0)</f>
        <v>21.33</v>
      </c>
      <c r="Y256">
        <f>IF(Source!BI410=2,I243+I244+I246+I250+I251+I252-0, 0)</f>
        <v>0</v>
      </c>
      <c r="Z256">
        <f>IF(Source!BI410=3,I243+I244+I246+I250+I251+I252-0, 0)</f>
        <v>0</v>
      </c>
      <c r="AA256">
        <f>IF(Source!BI410=4,I243+I244+I246+I250+I251+I252,0)</f>
        <v>0</v>
      </c>
    </row>
    <row r="258" spans="1:35" ht="42.75" x14ac:dyDescent="0.2">
      <c r="A258" s="23">
        <v>38</v>
      </c>
      <c r="B258" s="23" t="str">
        <f>Source!F418</f>
        <v>3.20-39-5</v>
      </c>
      <c r="C258" s="23" t="s">
        <v>310</v>
      </c>
      <c r="D258" s="24" t="str">
        <f>Source!DW418</f>
        <v>10 виброизоляторов</v>
      </c>
      <c r="E258" s="12">
        <f>Source!I418</f>
        <v>1.2</v>
      </c>
      <c r="F258" s="26"/>
      <c r="G258" s="25"/>
      <c r="H258" s="12"/>
      <c r="I258" s="26"/>
      <c r="J258" s="12"/>
      <c r="K258" s="26"/>
      <c r="Q258">
        <f>ROUND((Source!DN418/100)*ROUND((ROUND((Source!AF418*Source!AV418*Source!I418),2)),2), 2)</f>
        <v>119.04</v>
      </c>
      <c r="R258">
        <f>Source!X418</f>
        <v>4577.71</v>
      </c>
      <c r="S258">
        <f>ROUND((Source!DO418/100)*ROUND((ROUND((Source!AF418*Source!AV418*Source!I418),2)),2), 2)</f>
        <v>89.52</v>
      </c>
      <c r="T258">
        <f>Source!Y418</f>
        <v>2044.41</v>
      </c>
      <c r="U258">
        <f>ROUND((175/100)*ROUND((ROUND((Source!AE418*Source!AV418*Source!I418),2)),2), 2)</f>
        <v>0.81</v>
      </c>
      <c r="V258">
        <f>ROUND((160/100)*ROUND(ROUND((ROUND((Source!AE418*Source!AV418*Source!I418),2)*Source!BS418),2), 2), 2)</f>
        <v>34.35</v>
      </c>
      <c r="AI258">
        <v>0</v>
      </c>
    </row>
    <row r="259" spans="1:35" x14ac:dyDescent="0.2">
      <c r="C259" s="35" t="str">
        <f>"Объем: "&amp;Source!I418&amp;"=12/"&amp;"10"</f>
        <v>Объем: 1,2=12/10</v>
      </c>
    </row>
    <row r="260" spans="1:35" ht="14.25" x14ac:dyDescent="0.2">
      <c r="A260" s="23"/>
      <c r="B260" s="23"/>
      <c r="C260" s="23" t="s">
        <v>861</v>
      </c>
      <c r="D260" s="24"/>
      <c r="E260" s="12"/>
      <c r="F260" s="26">
        <f>Source!AO418</f>
        <v>79.36</v>
      </c>
      <c r="G260" s="25" t="str">
        <f>Source!DG418</f>
        <v/>
      </c>
      <c r="H260" s="12">
        <f>Source!AV418</f>
        <v>1</v>
      </c>
      <c r="I260" s="26">
        <f>ROUND((ROUND((Source!AF418*Source!AV418*Source!I418),2)),2)</f>
        <v>95.23</v>
      </c>
      <c r="J260" s="12">
        <f>IF(Source!BA418&lt;&gt; 0, Source!BA418, 1)</f>
        <v>46.67</v>
      </c>
      <c r="K260" s="26">
        <f>Source!S418</f>
        <v>4444.38</v>
      </c>
      <c r="W260">
        <f>I260</f>
        <v>95.23</v>
      </c>
    </row>
    <row r="261" spans="1:35" ht="14.25" x14ac:dyDescent="0.2">
      <c r="A261" s="23"/>
      <c r="B261" s="23"/>
      <c r="C261" s="23" t="s">
        <v>862</v>
      </c>
      <c r="D261" s="24"/>
      <c r="E261" s="12"/>
      <c r="F261" s="26">
        <f>Source!AM418</f>
        <v>2.4900000000000002</v>
      </c>
      <c r="G261" s="25" t="str">
        <f>Source!DE418</f>
        <v/>
      </c>
      <c r="H261" s="12">
        <f>Source!AV418</f>
        <v>1</v>
      </c>
      <c r="I261" s="26">
        <f>(ROUND((ROUND(((Source!ET418)*Source!AV418*Source!I418),2)),2)+ROUND((ROUND(((Source!AE418-(Source!EU418))*Source!AV418*Source!I418),2)),2))</f>
        <v>2.99</v>
      </c>
      <c r="J261" s="12">
        <f>IF(Source!BB418&lt;&gt; 0, Source!BB418, 1)</f>
        <v>15.06</v>
      </c>
      <c r="K261" s="26">
        <f>Source!Q418</f>
        <v>45.03</v>
      </c>
    </row>
    <row r="262" spans="1:35" ht="14.25" x14ac:dyDescent="0.2">
      <c r="A262" s="23"/>
      <c r="B262" s="23"/>
      <c r="C262" s="23" t="s">
        <v>863</v>
      </c>
      <c r="D262" s="24"/>
      <c r="E262" s="12"/>
      <c r="F262" s="26">
        <f>Source!AN418</f>
        <v>0.38</v>
      </c>
      <c r="G262" s="25" t="str">
        <f>Source!DF418</f>
        <v/>
      </c>
      <c r="H262" s="12">
        <f>Source!AV418</f>
        <v>1</v>
      </c>
      <c r="I262" s="27">
        <f>ROUND((ROUND((Source!AE418*Source!AV418*Source!I418),2)),2)</f>
        <v>0.46</v>
      </c>
      <c r="J262" s="12">
        <f>IF(Source!BS418&lt;&gt; 0, Source!BS418, 1)</f>
        <v>46.67</v>
      </c>
      <c r="K262" s="27">
        <f>Source!R418</f>
        <v>21.47</v>
      </c>
      <c r="W262">
        <f>I262</f>
        <v>0.46</v>
      </c>
    </row>
    <row r="263" spans="1:35" ht="14.25" x14ac:dyDescent="0.2">
      <c r="A263" s="23"/>
      <c r="B263" s="23"/>
      <c r="C263" s="23" t="s">
        <v>888</v>
      </c>
      <c r="D263" s="24"/>
      <c r="E263" s="12"/>
      <c r="F263" s="26">
        <f>Source!AL418</f>
        <v>117.08</v>
      </c>
      <c r="G263" s="25" t="str">
        <f>Source!DD418</f>
        <v/>
      </c>
      <c r="H263" s="12">
        <f>Source!AW418</f>
        <v>1</v>
      </c>
      <c r="I263" s="26">
        <f>ROUND((ROUND((Source!AC418*Source!AW418*Source!I418),2)),2)</f>
        <v>140.5</v>
      </c>
      <c r="J263" s="12">
        <f>IF(Source!BC418&lt;&gt; 0, Source!BC418, 1)</f>
        <v>5.37</v>
      </c>
      <c r="K263" s="26">
        <f>Source!P418</f>
        <v>754.49</v>
      </c>
    </row>
    <row r="264" spans="1:35" ht="71.25" x14ac:dyDescent="0.2">
      <c r="A264" s="23" t="s">
        <v>313</v>
      </c>
      <c r="B264" s="23" t="str">
        <f>Source!F420</f>
        <v>ТЦ_19.2.01.01_77_7713766866_10.02.2025_01_6.1.1</v>
      </c>
      <c r="C264" s="23" t="s">
        <v>893</v>
      </c>
      <c r="D264" s="24" t="str">
        <f>Source!DW420</f>
        <v>шт.</v>
      </c>
      <c r="E264" s="12">
        <f>Source!I420</f>
        <v>12</v>
      </c>
      <c r="F264" s="26">
        <f>Source!AK420</f>
        <v>425.58</v>
      </c>
      <c r="G264" s="48" t="s">
        <v>5</v>
      </c>
      <c r="H264" s="12">
        <f>Source!AW420</f>
        <v>1</v>
      </c>
      <c r="I264" s="26">
        <f>ROUND((ROUND((Source!AC420*Source!AW420*Source!I420),2)),2)+(ROUND((ROUND(((Source!ET420)*Source!AV420*Source!I420),2)),2)+ROUND((ROUND(((Source!AE420-(Source!EU420))*Source!AV420*Source!I420),2)),2))+ROUND((ROUND((Source!AF420*Source!AV420*Source!I420),2)),2)</f>
        <v>5106.96</v>
      </c>
      <c r="J264" s="12">
        <f>IF(Source!BC420&lt;&gt; 0, Source!BC420, 1)</f>
        <v>7.27</v>
      </c>
      <c r="K264" s="26">
        <f>Source!O420</f>
        <v>37127.599999999999</v>
      </c>
      <c r="Q264">
        <f>ROUND((Source!DN420/100)*ROUND((ROUND((Source!AF420*Source!AV420*Source!I420),2)),2), 2)</f>
        <v>0</v>
      </c>
      <c r="R264">
        <f>Source!X420</f>
        <v>0</v>
      </c>
      <c r="S264">
        <f>ROUND((Source!DO420/100)*ROUND((ROUND((Source!AF420*Source!AV420*Source!I420),2)),2), 2)</f>
        <v>0</v>
      </c>
      <c r="T264">
        <f>Source!Y420</f>
        <v>0</v>
      </c>
      <c r="U264">
        <f>ROUND((175/100)*ROUND((ROUND((Source!AE420*Source!AV420*Source!I420),2)),2), 2)</f>
        <v>0</v>
      </c>
      <c r="V264">
        <f>ROUND((160/100)*ROUND(ROUND((ROUND((Source!AE420*Source!AV420*Source!I420),2)*Source!BS420),2), 2), 2)</f>
        <v>0</v>
      </c>
      <c r="X264">
        <f>IF(Source!BI420&lt;=1,I264, 0)</f>
        <v>5106.96</v>
      </c>
      <c r="Y264">
        <f>IF(Source!BI420=2,I264, 0)</f>
        <v>0</v>
      </c>
      <c r="Z264">
        <f>IF(Source!BI420=3,I264, 0)</f>
        <v>0</v>
      </c>
      <c r="AA264">
        <f>IF(Source!BI420=4,I264, 0)</f>
        <v>0</v>
      </c>
      <c r="AI264">
        <v>3</v>
      </c>
    </row>
    <row r="265" spans="1:35" ht="14.25" x14ac:dyDescent="0.2">
      <c r="A265" s="23"/>
      <c r="B265" s="23"/>
      <c r="C265" s="23" t="s">
        <v>864</v>
      </c>
      <c r="D265" s="24" t="s">
        <v>865</v>
      </c>
      <c r="E265" s="12">
        <f>Source!DN418</f>
        <v>125</v>
      </c>
      <c r="F265" s="26"/>
      <c r="G265" s="25"/>
      <c r="H265" s="12"/>
      <c r="I265" s="26">
        <f>SUM(Q258:Q264)</f>
        <v>119.04</v>
      </c>
      <c r="J265" s="12">
        <f>Source!BZ418</f>
        <v>103</v>
      </c>
      <c r="K265" s="26">
        <f>SUM(R258:R264)</f>
        <v>4577.71</v>
      </c>
    </row>
    <row r="266" spans="1:35" ht="14.25" x14ac:dyDescent="0.2">
      <c r="A266" s="23"/>
      <c r="B266" s="23"/>
      <c r="C266" s="23" t="s">
        <v>866</v>
      </c>
      <c r="D266" s="24" t="s">
        <v>865</v>
      </c>
      <c r="E266" s="12">
        <f>Source!DO418</f>
        <v>94</v>
      </c>
      <c r="F266" s="26"/>
      <c r="G266" s="25"/>
      <c r="H266" s="12"/>
      <c r="I266" s="26">
        <f>SUM(S258:S265)</f>
        <v>89.52</v>
      </c>
      <c r="J266" s="12">
        <f>Source!CA418</f>
        <v>46</v>
      </c>
      <c r="K266" s="26">
        <f>SUM(T258:T265)</f>
        <v>2044.41</v>
      </c>
    </row>
    <row r="267" spans="1:35" ht="14.25" x14ac:dyDescent="0.2">
      <c r="A267" s="23"/>
      <c r="B267" s="23"/>
      <c r="C267" s="23" t="s">
        <v>867</v>
      </c>
      <c r="D267" s="24" t="s">
        <v>865</v>
      </c>
      <c r="E267" s="12">
        <f>175</f>
        <v>175</v>
      </c>
      <c r="F267" s="26"/>
      <c r="G267" s="25"/>
      <c r="H267" s="12"/>
      <c r="I267" s="26">
        <f>SUM(U258:U266)</f>
        <v>0.81</v>
      </c>
      <c r="J267" s="12">
        <f>160</f>
        <v>160</v>
      </c>
      <c r="K267" s="26">
        <f>SUM(V258:V266)</f>
        <v>34.35</v>
      </c>
    </row>
    <row r="268" spans="1:35" ht="14.25" x14ac:dyDescent="0.2">
      <c r="A268" s="29"/>
      <c r="B268" s="29"/>
      <c r="C268" s="29" t="s">
        <v>868</v>
      </c>
      <c r="D268" s="30" t="s">
        <v>869</v>
      </c>
      <c r="E268" s="31">
        <f>Source!AQ418</f>
        <v>6.2</v>
      </c>
      <c r="F268" s="32"/>
      <c r="G268" s="33" t="str">
        <f>Source!DI418</f>
        <v/>
      </c>
      <c r="H268" s="31">
        <f>Source!AV418</f>
        <v>1</v>
      </c>
      <c r="I268" s="32">
        <f>Source!U418</f>
        <v>7.4399999999999995</v>
      </c>
      <c r="J268" s="31"/>
      <c r="K268" s="32"/>
      <c r="AB268" s="28">
        <f>I268</f>
        <v>7.4399999999999995</v>
      </c>
    </row>
    <row r="269" spans="1:35" ht="15" x14ac:dyDescent="0.25">
      <c r="C269" s="19" t="s">
        <v>870</v>
      </c>
      <c r="H269" s="69">
        <f>I260+I261+I263+I265+I266+I267+SUM(I264:I264)-SUMIF(AI264:AI264, 5, I264:I264)-SUMIF(AI264:AI264, 6, I264:I264)</f>
        <v>5555.05</v>
      </c>
      <c r="I269" s="69"/>
      <c r="J269" s="69">
        <f>K260+K261+K263+K265+K266+K267+SUM(K264:K264)-SUMIF(AI264:AI264, 5, K264:K264)-SUMIF(AI264:AI264, 6, K264:K264)</f>
        <v>49027.97</v>
      </c>
      <c r="K269" s="69"/>
    </row>
    <row r="270" spans="1:35" ht="15" x14ac:dyDescent="0.25">
      <c r="C270" s="19" t="s">
        <v>871</v>
      </c>
      <c r="H270" s="68">
        <f>SUMIF(AI264:AI264, 5, I264:I264)+SUMIF(AI264:AI264, 6, I264:I264)</f>
        <v>0</v>
      </c>
      <c r="I270" s="68"/>
      <c r="J270" s="68">
        <f>SUMIF(AI264:AI264, 5, K264:K264)+SUMIF(AI264:AI264, 6, K264:K264)</f>
        <v>0</v>
      </c>
      <c r="K270" s="68"/>
    </row>
    <row r="271" spans="1:35" ht="15" x14ac:dyDescent="0.25">
      <c r="C271" s="19" t="s">
        <v>872</v>
      </c>
      <c r="H271" s="68">
        <f>I260+I261+I263+I265+I266+I267+SUM(I264:I264)</f>
        <v>5555.05</v>
      </c>
      <c r="I271" s="68"/>
      <c r="J271" s="68">
        <f>K260+K261+K263+K265+K266+K267+SUM(K264:K264)</f>
        <v>49027.97</v>
      </c>
      <c r="K271" s="68"/>
      <c r="O271" s="28">
        <f>I260+I261+I263+I265+I266+I267+SUM(I264:I264)</f>
        <v>5555.05</v>
      </c>
      <c r="P271" s="28">
        <f>K260+K261+K263+K265+K266+K267+SUM(K264:K264)</f>
        <v>49027.97</v>
      </c>
      <c r="X271">
        <f>IF(Source!BI418&lt;=1,I260+I261+I263+I265+I266+I267-0, 0)</f>
        <v>448.09</v>
      </c>
      <c r="Y271">
        <f>IF(Source!BI418=2,I260+I261+I263+I265+I266+I267-0, 0)</f>
        <v>0</v>
      </c>
      <c r="Z271">
        <f>IF(Source!BI418=3,I260+I261+I263+I265+I266+I267-0, 0)</f>
        <v>0</v>
      </c>
      <c r="AA271">
        <f>IF(Source!BI418=4,I260+I261+I263+I265+I266+I267,0)</f>
        <v>0</v>
      </c>
    </row>
    <row r="273" spans="1:35" ht="57" x14ac:dyDescent="0.2">
      <c r="A273" s="23">
        <v>39</v>
      </c>
      <c r="B273" s="23" t="str">
        <f>Source!F422</f>
        <v>3.16-6-6</v>
      </c>
      <c r="C273" s="23" t="s">
        <v>319</v>
      </c>
      <c r="D273" s="24" t="str">
        <f>Source!DW422</f>
        <v>100 м трубопровода</v>
      </c>
      <c r="E273" s="12">
        <f>Source!I422</f>
        <v>0.02</v>
      </c>
      <c r="F273" s="26"/>
      <c r="G273" s="25"/>
      <c r="H273" s="12"/>
      <c r="I273" s="26"/>
      <c r="J273" s="12"/>
      <c r="K273" s="26"/>
      <c r="Q273">
        <f>ROUND((Source!DN422/100)*ROUND((ROUND((Source!AF422*Source!AV422*Source!I422),2)),2), 2)</f>
        <v>11.61</v>
      </c>
      <c r="R273">
        <f>Source!X422</f>
        <v>446.57</v>
      </c>
      <c r="S273">
        <f>ROUND((Source!DO422/100)*ROUND((ROUND((Source!AF422*Source!AV422*Source!I422),2)),2), 2)</f>
        <v>8.73</v>
      </c>
      <c r="T273">
        <f>Source!Y422</f>
        <v>199.44</v>
      </c>
      <c r="U273">
        <f>ROUND((175/100)*ROUND((ROUND((Source!AE422*Source!AV422*Source!I422),2)),2), 2)</f>
        <v>0.4</v>
      </c>
      <c r="V273">
        <f>ROUND((160/100)*ROUND(ROUND((ROUND((Source!AE422*Source!AV422*Source!I422),2)*Source!BS422),2), 2), 2)</f>
        <v>17.170000000000002</v>
      </c>
      <c r="AI273">
        <v>0</v>
      </c>
    </row>
    <row r="274" spans="1:35" x14ac:dyDescent="0.2">
      <c r="C274" s="35" t="str">
        <f>"Объем: "&amp;Source!I422&amp;"=2/"&amp;"100"</f>
        <v>Объем: 0,02=2/100</v>
      </c>
    </row>
    <row r="275" spans="1:35" ht="14.25" x14ac:dyDescent="0.2">
      <c r="A275" s="23"/>
      <c r="B275" s="23"/>
      <c r="C275" s="23" t="s">
        <v>861</v>
      </c>
      <c r="D275" s="24"/>
      <c r="E275" s="12"/>
      <c r="F275" s="26">
        <f>Source!AO422</f>
        <v>464.63</v>
      </c>
      <c r="G275" s="25" t="str">
        <f>Source!DG422</f>
        <v/>
      </c>
      <c r="H275" s="12">
        <f>Source!AV422</f>
        <v>1</v>
      </c>
      <c r="I275" s="26">
        <f>ROUND((ROUND((Source!AF422*Source!AV422*Source!I422),2)),2)</f>
        <v>9.2899999999999991</v>
      </c>
      <c r="J275" s="12">
        <f>IF(Source!BA422&lt;&gt; 0, Source!BA422, 1)</f>
        <v>46.67</v>
      </c>
      <c r="K275" s="26">
        <f>Source!S422</f>
        <v>433.56</v>
      </c>
      <c r="W275">
        <f>I275</f>
        <v>9.2899999999999991</v>
      </c>
    </row>
    <row r="276" spans="1:35" ht="14.25" x14ac:dyDescent="0.2">
      <c r="A276" s="23"/>
      <c r="B276" s="23"/>
      <c r="C276" s="23" t="s">
        <v>862</v>
      </c>
      <c r="D276" s="24"/>
      <c r="E276" s="12"/>
      <c r="F276" s="26">
        <f>Source!AM422</f>
        <v>80.319999999999993</v>
      </c>
      <c r="G276" s="25" t="str">
        <f>Source!DE422</f>
        <v/>
      </c>
      <c r="H276" s="12">
        <f>Source!AV422</f>
        <v>1</v>
      </c>
      <c r="I276" s="26">
        <f>(ROUND((ROUND(((Source!ET422)*Source!AV422*Source!I422),2)),2)+ROUND((ROUND(((Source!AE422-(Source!EU422))*Source!AV422*Source!I422),2)),2))</f>
        <v>1.61</v>
      </c>
      <c r="J276" s="12">
        <f>IF(Source!BB422&lt;&gt; 0, Source!BB422, 1)</f>
        <v>14.68</v>
      </c>
      <c r="K276" s="26">
        <f>Source!Q422</f>
        <v>23.63</v>
      </c>
    </row>
    <row r="277" spans="1:35" ht="14.25" x14ac:dyDescent="0.2">
      <c r="A277" s="23"/>
      <c r="B277" s="23"/>
      <c r="C277" s="23" t="s">
        <v>863</v>
      </c>
      <c r="D277" s="24"/>
      <c r="E277" s="12"/>
      <c r="F277" s="26">
        <f>Source!AN422</f>
        <v>11.41</v>
      </c>
      <c r="G277" s="25" t="str">
        <f>Source!DF422</f>
        <v/>
      </c>
      <c r="H277" s="12">
        <f>Source!AV422</f>
        <v>1</v>
      </c>
      <c r="I277" s="27">
        <f>ROUND((ROUND((Source!AE422*Source!AV422*Source!I422),2)),2)</f>
        <v>0.23</v>
      </c>
      <c r="J277" s="12">
        <f>IF(Source!BS422&lt;&gt; 0, Source!BS422, 1)</f>
        <v>46.67</v>
      </c>
      <c r="K277" s="27">
        <f>Source!R422</f>
        <v>10.73</v>
      </c>
      <c r="W277">
        <f>I277</f>
        <v>0.23</v>
      </c>
    </row>
    <row r="278" spans="1:35" ht="14.25" x14ac:dyDescent="0.2">
      <c r="A278" s="23"/>
      <c r="B278" s="23"/>
      <c r="C278" s="23" t="s">
        <v>888</v>
      </c>
      <c r="D278" s="24"/>
      <c r="E278" s="12"/>
      <c r="F278" s="26">
        <f>Source!AL422</f>
        <v>61.33</v>
      </c>
      <c r="G278" s="25" t="str">
        <f>Source!DD422</f>
        <v/>
      </c>
      <c r="H278" s="12">
        <f>Source!AW422</f>
        <v>1</v>
      </c>
      <c r="I278" s="26">
        <f>ROUND((ROUND((Source!AC422*Source!AW422*Source!I422),2)),2)</f>
        <v>1.23</v>
      </c>
      <c r="J278" s="12">
        <f>IF(Source!BC422&lt;&gt; 0, Source!BC422, 1)</f>
        <v>8.3699999999999992</v>
      </c>
      <c r="K278" s="26">
        <f>Source!P422</f>
        <v>10.3</v>
      </c>
    </row>
    <row r="279" spans="1:35" ht="71.25" x14ac:dyDescent="0.2">
      <c r="A279" s="23" t="s">
        <v>324</v>
      </c>
      <c r="B279" s="23" t="str">
        <f>Source!F424</f>
        <v>1.12-6-862</v>
      </c>
      <c r="C279" s="23" t="s">
        <v>326</v>
      </c>
      <c r="D279" s="24" t="str">
        <f>Source!DW424</f>
        <v>м</v>
      </c>
      <c r="E279" s="12">
        <f>Source!I424</f>
        <v>2</v>
      </c>
      <c r="F279" s="26">
        <f>Source!AK424</f>
        <v>57.28</v>
      </c>
      <c r="G279" s="48" t="s">
        <v>5</v>
      </c>
      <c r="H279" s="12">
        <f>Source!AW424</f>
        <v>1</v>
      </c>
      <c r="I279" s="26">
        <f>ROUND((ROUND((Source!AC424*Source!AW424*Source!I424),2)),2)+(ROUND((ROUND(((Source!ET424)*Source!AV424*Source!I424),2)),2)+ROUND((ROUND(((Source!AE424-(Source!EU424))*Source!AV424*Source!I424),2)),2))+ROUND((ROUND((Source!AF424*Source!AV424*Source!I424),2)),2)</f>
        <v>114.56</v>
      </c>
      <c r="J279" s="12">
        <f>IF(Source!BC424&lt;&gt; 0, Source!BC424, 1)</f>
        <v>4.22</v>
      </c>
      <c r="K279" s="26">
        <f>Source!O424</f>
        <v>483.44</v>
      </c>
      <c r="Q279">
        <f>ROUND((Source!DN424/100)*ROUND((ROUND((Source!AF424*Source!AV424*Source!I424),2)),2), 2)</f>
        <v>0</v>
      </c>
      <c r="R279">
        <f>Source!X424</f>
        <v>0</v>
      </c>
      <c r="S279">
        <f>ROUND((Source!DO424/100)*ROUND((ROUND((Source!AF424*Source!AV424*Source!I424),2)),2), 2)</f>
        <v>0</v>
      </c>
      <c r="T279">
        <f>Source!Y424</f>
        <v>0</v>
      </c>
      <c r="U279">
        <f>ROUND((175/100)*ROUND((ROUND((Source!AE424*Source!AV424*Source!I424),2)),2), 2)</f>
        <v>0</v>
      </c>
      <c r="V279">
        <f>ROUND((160/100)*ROUND(ROUND((ROUND((Source!AE424*Source!AV424*Source!I424),2)*Source!BS424),2), 2), 2)</f>
        <v>0</v>
      </c>
      <c r="X279">
        <f>IF(Source!BI424&lt;=1,I279, 0)</f>
        <v>114.56</v>
      </c>
      <c r="Y279">
        <f>IF(Source!BI424=2,I279, 0)</f>
        <v>0</v>
      </c>
      <c r="Z279">
        <f>IF(Source!BI424=3,I279, 0)</f>
        <v>0</v>
      </c>
      <c r="AA279">
        <f>IF(Source!BI424=4,I279, 0)</f>
        <v>0</v>
      </c>
      <c r="AI279">
        <v>3</v>
      </c>
    </row>
    <row r="280" spans="1:35" ht="14.25" x14ac:dyDescent="0.2">
      <c r="A280" s="23"/>
      <c r="B280" s="23"/>
      <c r="C280" s="23" t="s">
        <v>864</v>
      </c>
      <c r="D280" s="24" t="s">
        <v>865</v>
      </c>
      <c r="E280" s="12">
        <f>Source!DN422</f>
        <v>125</v>
      </c>
      <c r="F280" s="26"/>
      <c r="G280" s="25"/>
      <c r="H280" s="12"/>
      <c r="I280" s="26">
        <f>SUM(Q273:Q279)</f>
        <v>11.61</v>
      </c>
      <c r="J280" s="12">
        <f>Source!BZ422</f>
        <v>103</v>
      </c>
      <c r="K280" s="26">
        <f>SUM(R273:R279)</f>
        <v>446.57</v>
      </c>
    </row>
    <row r="281" spans="1:35" ht="14.25" x14ac:dyDescent="0.2">
      <c r="A281" s="23"/>
      <c r="B281" s="23"/>
      <c r="C281" s="23" t="s">
        <v>866</v>
      </c>
      <c r="D281" s="24" t="s">
        <v>865</v>
      </c>
      <c r="E281" s="12">
        <f>Source!DO422</f>
        <v>94</v>
      </c>
      <c r="F281" s="26"/>
      <c r="G281" s="25"/>
      <c r="H281" s="12"/>
      <c r="I281" s="26">
        <f>SUM(S273:S280)</f>
        <v>8.73</v>
      </c>
      <c r="J281" s="12">
        <f>Source!CA422</f>
        <v>46</v>
      </c>
      <c r="K281" s="26">
        <f>SUM(T273:T280)</f>
        <v>199.44</v>
      </c>
    </row>
    <row r="282" spans="1:35" ht="14.25" x14ac:dyDescent="0.2">
      <c r="A282" s="23"/>
      <c r="B282" s="23"/>
      <c r="C282" s="23" t="s">
        <v>867</v>
      </c>
      <c r="D282" s="24" t="s">
        <v>865</v>
      </c>
      <c r="E282" s="12">
        <f>175</f>
        <v>175</v>
      </c>
      <c r="F282" s="26"/>
      <c r="G282" s="25"/>
      <c r="H282" s="12"/>
      <c r="I282" s="26">
        <f>SUM(U273:U281)</f>
        <v>0.4</v>
      </c>
      <c r="J282" s="12">
        <f>160</f>
        <v>160</v>
      </c>
      <c r="K282" s="26">
        <f>SUM(V273:V281)</f>
        <v>17.170000000000002</v>
      </c>
    </row>
    <row r="283" spans="1:35" ht="14.25" x14ac:dyDescent="0.2">
      <c r="A283" s="29"/>
      <c r="B283" s="29"/>
      <c r="C283" s="29" t="s">
        <v>868</v>
      </c>
      <c r="D283" s="30" t="s">
        <v>869</v>
      </c>
      <c r="E283" s="31">
        <f>Source!AQ422</f>
        <v>37.200000000000003</v>
      </c>
      <c r="F283" s="32"/>
      <c r="G283" s="33" t="str">
        <f>Source!DI422</f>
        <v/>
      </c>
      <c r="H283" s="31">
        <f>Source!AV422</f>
        <v>1</v>
      </c>
      <c r="I283" s="32">
        <f>Source!U422</f>
        <v>0.74400000000000011</v>
      </c>
      <c r="J283" s="31"/>
      <c r="K283" s="32"/>
      <c r="AB283" s="28">
        <f>I283</f>
        <v>0.74400000000000011</v>
      </c>
    </row>
    <row r="284" spans="1:35" ht="15" x14ac:dyDescent="0.25">
      <c r="C284" s="19" t="s">
        <v>870</v>
      </c>
      <c r="H284" s="69">
        <f>I275+I276+I278+I280+I281+I282+SUM(I279:I279)-SUMIF(AI279:AI279, 5, I279:I279)-SUMIF(AI279:AI279, 6, I279:I279)</f>
        <v>147.43</v>
      </c>
      <c r="I284" s="69"/>
      <c r="J284" s="69">
        <f>K275+K276+K278+K280+K281+K282+SUM(K279:K279)-SUMIF(AI279:AI279, 5, K279:K279)-SUMIF(AI279:AI279, 6, K279:K279)</f>
        <v>1614.1100000000001</v>
      </c>
      <c r="K284" s="69"/>
    </row>
    <row r="285" spans="1:35" ht="15" x14ac:dyDescent="0.25">
      <c r="C285" s="19" t="s">
        <v>871</v>
      </c>
      <c r="H285" s="68">
        <f>SUMIF(AI279:AI279, 5, I279:I279)+SUMIF(AI279:AI279, 6, I279:I279)</f>
        <v>0</v>
      </c>
      <c r="I285" s="68"/>
      <c r="J285" s="68">
        <f>SUMIF(AI279:AI279, 5, K279:K279)+SUMIF(AI279:AI279, 6, K279:K279)</f>
        <v>0</v>
      </c>
      <c r="K285" s="68"/>
    </row>
    <row r="286" spans="1:35" ht="15" x14ac:dyDescent="0.25">
      <c r="C286" s="19" t="s">
        <v>872</v>
      </c>
      <c r="H286" s="68">
        <f>I275+I276+I278+I280+I281+I282+SUM(I279:I279)</f>
        <v>147.43</v>
      </c>
      <c r="I286" s="68"/>
      <c r="J286" s="68">
        <f>K275+K276+K278+K280+K281+K282+SUM(K279:K279)</f>
        <v>1614.1100000000001</v>
      </c>
      <c r="K286" s="68"/>
      <c r="O286" s="28">
        <f>I275+I276+I278+I280+I281+I282+SUM(I279:I279)</f>
        <v>147.43</v>
      </c>
      <c r="P286" s="28">
        <f>K275+K276+K278+K280+K281+K282+SUM(K279:K279)</f>
        <v>1614.1100000000001</v>
      </c>
      <c r="X286">
        <f>IF(Source!BI422&lt;=1,I275+I276+I278+I280+I281+I282-0, 0)</f>
        <v>32.869999999999997</v>
      </c>
      <c r="Y286">
        <f>IF(Source!BI422=2,I275+I276+I278+I280+I281+I282-0, 0)</f>
        <v>0</v>
      </c>
      <c r="Z286">
        <f>IF(Source!BI422=3,I275+I276+I278+I280+I281+I282-0, 0)</f>
        <v>0</v>
      </c>
      <c r="AA286">
        <f>IF(Source!BI422=4,I275+I276+I278+I280+I281+I282,0)</f>
        <v>0</v>
      </c>
    </row>
    <row r="288" spans="1:35" ht="42.75" x14ac:dyDescent="0.2">
      <c r="A288" s="23">
        <v>40</v>
      </c>
      <c r="B288" s="23" t="str">
        <f>Source!F426</f>
        <v>4.8-86-1</v>
      </c>
      <c r="C288" s="23" t="s">
        <v>330</v>
      </c>
      <c r="D288" s="24" t="str">
        <f>Source!DW426</f>
        <v>1 проход кабеля</v>
      </c>
      <c r="E288" s="12">
        <f>Source!I426</f>
        <v>2</v>
      </c>
      <c r="F288" s="26"/>
      <c r="G288" s="25"/>
      <c r="H288" s="12"/>
      <c r="I288" s="26"/>
      <c r="J288" s="12"/>
      <c r="K288" s="26"/>
      <c r="Q288">
        <f>ROUND((Source!DN426/100)*ROUND((ROUND((Source!AF426*Source!AV426*Source!I426),2)),2), 2)</f>
        <v>12.97</v>
      </c>
      <c r="R288">
        <f>Source!X426</f>
        <v>497.2</v>
      </c>
      <c r="S288">
        <f>ROUND((Source!DO426/100)*ROUND((ROUND((Source!AF426*Source!AV426*Source!I426),2)),2), 2)</f>
        <v>8.11</v>
      </c>
      <c r="T288">
        <f>Source!Y426</f>
        <v>232.39</v>
      </c>
      <c r="U288">
        <f>ROUND((175/100)*ROUND((ROUND((Source!AE426*Source!AV426*Source!I426),2)),2), 2)</f>
        <v>0</v>
      </c>
      <c r="V288">
        <f>ROUND((160/100)*ROUND(ROUND((ROUND((Source!AE426*Source!AV426*Source!I426),2)*Source!BS426),2), 2), 2)</f>
        <v>0</v>
      </c>
      <c r="AI288">
        <v>0</v>
      </c>
    </row>
    <row r="289" spans="1:28" ht="14.25" x14ac:dyDescent="0.2">
      <c r="A289" s="23"/>
      <c r="B289" s="23"/>
      <c r="C289" s="23" t="s">
        <v>861</v>
      </c>
      <c r="D289" s="24"/>
      <c r="E289" s="12"/>
      <c r="F289" s="26">
        <f>Source!AO426</f>
        <v>5.79</v>
      </c>
      <c r="G289" s="25" t="str">
        <f>Source!DG426</f>
        <v/>
      </c>
      <c r="H289" s="12">
        <f>Source!AV426</f>
        <v>1</v>
      </c>
      <c r="I289" s="26">
        <f>ROUND((ROUND((Source!AF426*Source!AV426*Source!I426),2)),2)</f>
        <v>11.58</v>
      </c>
      <c r="J289" s="12">
        <f>IF(Source!BA426&lt;&gt; 0, Source!BA426, 1)</f>
        <v>46.67</v>
      </c>
      <c r="K289" s="26">
        <f>Source!S426</f>
        <v>540.44000000000005</v>
      </c>
      <c r="W289">
        <f>I289</f>
        <v>11.58</v>
      </c>
    </row>
    <row r="290" spans="1:28" ht="14.25" x14ac:dyDescent="0.2">
      <c r="A290" s="23"/>
      <c r="B290" s="23"/>
      <c r="C290" s="23" t="s">
        <v>888</v>
      </c>
      <c r="D290" s="24"/>
      <c r="E290" s="12"/>
      <c r="F290" s="26">
        <f>Source!AL426</f>
        <v>59.2</v>
      </c>
      <c r="G290" s="25" t="str">
        <f>Source!DD426</f>
        <v/>
      </c>
      <c r="H290" s="12">
        <f>Source!AW426</f>
        <v>1</v>
      </c>
      <c r="I290" s="26">
        <f>ROUND((ROUND((Source!AC426*Source!AW426*Source!I426),2)),2)</f>
        <v>118.4</v>
      </c>
      <c r="J290" s="12">
        <f>IF(Source!BC426&lt;&gt; 0, Source!BC426, 1)</f>
        <v>8.76</v>
      </c>
      <c r="K290" s="26">
        <f>Source!P426</f>
        <v>1037.18</v>
      </c>
    </row>
    <row r="291" spans="1:28" ht="14.25" x14ac:dyDescent="0.2">
      <c r="A291" s="23"/>
      <c r="B291" s="23"/>
      <c r="C291" s="23" t="s">
        <v>864</v>
      </c>
      <c r="D291" s="24" t="s">
        <v>865</v>
      </c>
      <c r="E291" s="12">
        <f>Source!DN426</f>
        <v>112</v>
      </c>
      <c r="F291" s="26"/>
      <c r="G291" s="25"/>
      <c r="H291" s="12"/>
      <c r="I291" s="26">
        <f>SUM(Q288:Q290)</f>
        <v>12.97</v>
      </c>
      <c r="J291" s="12">
        <f>Source!BZ426</f>
        <v>92</v>
      </c>
      <c r="K291" s="26">
        <f>SUM(R288:R290)</f>
        <v>497.2</v>
      </c>
    </row>
    <row r="292" spans="1:28" ht="14.25" x14ac:dyDescent="0.2">
      <c r="A292" s="23"/>
      <c r="B292" s="23"/>
      <c r="C292" s="23" t="s">
        <v>866</v>
      </c>
      <c r="D292" s="24" t="s">
        <v>865</v>
      </c>
      <c r="E292" s="12">
        <f>Source!DO426</f>
        <v>70</v>
      </c>
      <c r="F292" s="26"/>
      <c r="G292" s="25"/>
      <c r="H292" s="12"/>
      <c r="I292" s="26">
        <f>SUM(S288:S291)</f>
        <v>8.11</v>
      </c>
      <c r="J292" s="12">
        <f>Source!CA426</f>
        <v>43</v>
      </c>
      <c r="K292" s="26">
        <f>SUM(T288:T291)</f>
        <v>232.39</v>
      </c>
    </row>
    <row r="293" spans="1:28" ht="14.25" x14ac:dyDescent="0.2">
      <c r="A293" s="29"/>
      <c r="B293" s="29"/>
      <c r="C293" s="29" t="s">
        <v>868</v>
      </c>
      <c r="D293" s="30" t="s">
        <v>869</v>
      </c>
      <c r="E293" s="31">
        <f>Source!AQ426</f>
        <v>0.47</v>
      </c>
      <c r="F293" s="32"/>
      <c r="G293" s="33" t="str">
        <f>Source!DI426</f>
        <v/>
      </c>
      <c r="H293" s="31">
        <f>Source!AV426</f>
        <v>1</v>
      </c>
      <c r="I293" s="32">
        <f>Source!U426</f>
        <v>0.94</v>
      </c>
      <c r="J293" s="31"/>
      <c r="K293" s="32"/>
      <c r="AB293" s="28">
        <f>I293</f>
        <v>0.94</v>
      </c>
    </row>
    <row r="294" spans="1:28" ht="15" x14ac:dyDescent="0.25">
      <c r="C294" s="19" t="s">
        <v>870</v>
      </c>
      <c r="H294" s="69">
        <f>I289+I290+I291+I292+0-0-0</f>
        <v>151.06</v>
      </c>
      <c r="I294" s="69"/>
      <c r="J294" s="69">
        <f>K289+K290+K291+K292+0-0-0</f>
        <v>2307.21</v>
      </c>
      <c r="K294" s="69"/>
    </row>
    <row r="295" spans="1:28" ht="15" x14ac:dyDescent="0.25">
      <c r="C295" s="19" t="s">
        <v>871</v>
      </c>
      <c r="H295" s="68">
        <f>0+0</f>
        <v>0</v>
      </c>
      <c r="I295" s="68"/>
      <c r="J295" s="68">
        <f>0+0</f>
        <v>0</v>
      </c>
      <c r="K295" s="68"/>
    </row>
    <row r="296" spans="1:28" ht="15" x14ac:dyDescent="0.25">
      <c r="C296" s="19" t="s">
        <v>872</v>
      </c>
      <c r="H296" s="68">
        <f>I289+I290+I291+I292+0</f>
        <v>151.06</v>
      </c>
      <c r="I296" s="68"/>
      <c r="J296" s="68">
        <f>K289+K290+K291+K292+0</f>
        <v>2307.21</v>
      </c>
      <c r="K296" s="68"/>
      <c r="O296" s="28">
        <f>I289+I290+I291+I292+0</f>
        <v>151.06</v>
      </c>
      <c r="P296" s="28">
        <f>K289+K290+K291+K292+0</f>
        <v>2307.21</v>
      </c>
      <c r="X296">
        <f>IF(Source!BI426&lt;=1,I289+I290+I291+I292-0, 0)</f>
        <v>0</v>
      </c>
      <c r="Y296">
        <f>IF(Source!BI426=2,I289+I290+I291+I292-0, 0)</f>
        <v>151.06</v>
      </c>
      <c r="Z296">
        <f>IF(Source!BI426=3,I289+I290+I291+I292-0, 0)</f>
        <v>0</v>
      </c>
      <c r="AA296">
        <f>IF(Source!BI426=4,I289+I290+I291+I292,0)</f>
        <v>0</v>
      </c>
    </row>
    <row r="299" spans="1:28" ht="15" x14ac:dyDescent="0.25">
      <c r="A299" s="66" t="str">
        <f>CONCATENATE("Итого по подразделу: ",IF(Source!G428&lt;&gt;"Новый подраздел", Source!G428, ""))</f>
        <v>Итого по подразделу: Материалы</v>
      </c>
      <c r="B299" s="66"/>
      <c r="C299" s="66"/>
      <c r="D299" s="66"/>
      <c r="E299" s="66"/>
      <c r="F299" s="66"/>
      <c r="G299" s="66"/>
      <c r="H299" s="68">
        <f>SUM(O92:O298)</f>
        <v>33287.420000000006</v>
      </c>
      <c r="I299" s="70"/>
      <c r="J299" s="68">
        <f>SUM(P92:P298)</f>
        <v>364472.36000000004</v>
      </c>
      <c r="K299" s="70"/>
    </row>
    <row r="300" spans="1:28" hidden="1" x14ac:dyDescent="0.2">
      <c r="A300" t="s">
        <v>874</v>
      </c>
      <c r="H300">
        <f>SUM(AC92:AC299)</f>
        <v>0</v>
      </c>
      <c r="J300">
        <f>SUM(AD92:AD299)</f>
        <v>0</v>
      </c>
    </row>
    <row r="301" spans="1:28" hidden="1" x14ac:dyDescent="0.2">
      <c r="A301" t="s">
        <v>875</v>
      </c>
      <c r="H301">
        <f>SUM(AE92:AE300)</f>
        <v>0</v>
      </c>
      <c r="J301">
        <f>SUM(AF92:AF300)</f>
        <v>0</v>
      </c>
    </row>
    <row r="303" spans="1:28" ht="15" x14ac:dyDescent="0.25">
      <c r="A303" s="66" t="str">
        <f>CONCATENATE("Итого по разделу: ",IF(Source!G458&lt;&gt;"Новый раздел", Source!G458, ""))</f>
        <v>Итого по разделу: Помещение ЦОД (412)</v>
      </c>
      <c r="B303" s="66"/>
      <c r="C303" s="66"/>
      <c r="D303" s="66"/>
      <c r="E303" s="66"/>
      <c r="F303" s="66"/>
      <c r="G303" s="66"/>
      <c r="H303" s="68">
        <f>SUM(O36:O302)</f>
        <v>678427.90999999992</v>
      </c>
      <c r="I303" s="70"/>
      <c r="J303" s="68">
        <f>SUM(P36:P302)</f>
        <v>6897206.6700000009</v>
      </c>
      <c r="K303" s="70"/>
    </row>
    <row r="304" spans="1:28" hidden="1" x14ac:dyDescent="0.2">
      <c r="A304" t="s">
        <v>874</v>
      </c>
      <c r="H304">
        <f>SUM(AC36:AC303)</f>
        <v>0</v>
      </c>
      <c r="J304">
        <f>SUM(AD36:AD303)</f>
        <v>0</v>
      </c>
    </row>
    <row r="305" spans="1:35" hidden="1" x14ac:dyDescent="0.2">
      <c r="A305" t="s">
        <v>875</v>
      </c>
      <c r="H305">
        <f>SUM(AE36:AE304)</f>
        <v>0</v>
      </c>
      <c r="J305">
        <f>SUM(AF36:AF304)</f>
        <v>0</v>
      </c>
    </row>
    <row r="307" spans="1:35" ht="16.5" x14ac:dyDescent="0.25">
      <c r="A307" s="67" t="str">
        <f>CONCATENATE("Раздел: ",IF(Source!G488&lt;&gt;"Новый раздел", Source!G488, ""))</f>
        <v>Раздел: Помещение кроссовой (4-1)</v>
      </c>
      <c r="B307" s="67"/>
      <c r="C307" s="67"/>
      <c r="D307" s="67"/>
      <c r="E307" s="67"/>
      <c r="F307" s="67"/>
      <c r="G307" s="67"/>
      <c r="H307" s="67"/>
      <c r="I307" s="67"/>
      <c r="J307" s="67"/>
      <c r="K307" s="67"/>
    </row>
    <row r="309" spans="1:35" ht="16.5" x14ac:dyDescent="0.25">
      <c r="A309" s="67" t="str">
        <f>CONCATENATE("Подраздел: ",IF(Source!G492&lt;&gt;"Новый подраздел", Source!G492, ""))</f>
        <v>Подраздел: Оборудование</v>
      </c>
      <c r="B309" s="67"/>
      <c r="C309" s="67"/>
      <c r="D309" s="67"/>
      <c r="E309" s="67"/>
      <c r="F309" s="67"/>
      <c r="G309" s="67"/>
      <c r="H309" s="67"/>
      <c r="I309" s="67"/>
      <c r="J309" s="67"/>
      <c r="K309" s="67"/>
    </row>
    <row r="310" spans="1:35" ht="99.75" x14ac:dyDescent="0.2">
      <c r="A310" s="23">
        <v>41</v>
      </c>
      <c r="B310" s="23" t="str">
        <f>Source!F497</f>
        <v>3.20-59-2</v>
      </c>
      <c r="C310" s="23" t="s">
        <v>336</v>
      </c>
      <c r="D310" s="24" t="str">
        <f>Source!DW497</f>
        <v>1 блок</v>
      </c>
      <c r="E310" s="12">
        <f>Source!I497</f>
        <v>2</v>
      </c>
      <c r="F310" s="26"/>
      <c r="G310" s="25"/>
      <c r="H310" s="12"/>
      <c r="I310" s="26"/>
      <c r="J310" s="12"/>
      <c r="K310" s="26"/>
      <c r="Q310">
        <f>ROUND((Source!DN497/100)*ROUND((ROUND((Source!AF497*Source!AV497*Source!I497),2)),2), 2)</f>
        <v>29.25</v>
      </c>
      <c r="R310">
        <f>Source!X497</f>
        <v>1124.8399999999999</v>
      </c>
      <c r="S310">
        <f>ROUND((Source!DO497/100)*ROUND((ROUND((Source!AF497*Source!AV497*Source!I497),2)),2), 2)</f>
        <v>22</v>
      </c>
      <c r="T310">
        <f>Source!Y497</f>
        <v>502.36</v>
      </c>
      <c r="U310">
        <f>ROUND((175/100)*ROUND((ROUND((Source!AE497*Source!AV497*Source!I497),2)),2), 2)</f>
        <v>0.25</v>
      </c>
      <c r="V310">
        <f>ROUND((160/100)*ROUND(ROUND((ROUND((Source!AE497*Source!AV497*Source!I497),2)*Source!BS497),2), 2), 2)</f>
        <v>10.45</v>
      </c>
      <c r="AI310">
        <v>0</v>
      </c>
    </row>
    <row r="311" spans="1:35" ht="14.25" x14ac:dyDescent="0.2">
      <c r="A311" s="23"/>
      <c r="B311" s="23"/>
      <c r="C311" s="23" t="s">
        <v>861</v>
      </c>
      <c r="D311" s="24"/>
      <c r="E311" s="12"/>
      <c r="F311" s="26">
        <f>Source!AO497</f>
        <v>11.7</v>
      </c>
      <c r="G311" s="25" t="str">
        <f>Source!DG497</f>
        <v/>
      </c>
      <c r="H311" s="12">
        <f>Source!AV497</f>
        <v>1</v>
      </c>
      <c r="I311" s="26">
        <f>ROUND((ROUND((Source!AF497*Source!AV497*Source!I497),2)),2)</f>
        <v>23.4</v>
      </c>
      <c r="J311" s="12">
        <f>IF(Source!BA497&lt;&gt; 0, Source!BA497, 1)</f>
        <v>46.67</v>
      </c>
      <c r="K311" s="26">
        <f>Source!S497</f>
        <v>1092.08</v>
      </c>
      <c r="W311">
        <f>I311</f>
        <v>23.4</v>
      </c>
    </row>
    <row r="312" spans="1:35" ht="14.25" x14ac:dyDescent="0.2">
      <c r="A312" s="23"/>
      <c r="B312" s="23"/>
      <c r="C312" s="23" t="s">
        <v>862</v>
      </c>
      <c r="D312" s="24"/>
      <c r="E312" s="12"/>
      <c r="F312" s="26">
        <f>Source!AM497</f>
        <v>0.73</v>
      </c>
      <c r="G312" s="25" t="str">
        <f>Source!DE497</f>
        <v/>
      </c>
      <c r="H312" s="12">
        <f>Source!AV497</f>
        <v>1</v>
      </c>
      <c r="I312" s="26">
        <f>(ROUND((ROUND(((Source!ET497)*Source!AV497*Source!I497),2)),2)+ROUND((ROUND(((Source!AE497-(Source!EU497))*Source!AV497*Source!I497),2)),2))</f>
        <v>1.46</v>
      </c>
      <c r="J312" s="12">
        <f>IF(Source!BB497&lt;&gt; 0, Source!BB497, 1)</f>
        <v>12.71</v>
      </c>
      <c r="K312" s="26">
        <f>Source!Q497</f>
        <v>18.559999999999999</v>
      </c>
    </row>
    <row r="313" spans="1:35" ht="14.25" x14ac:dyDescent="0.2">
      <c r="A313" s="23"/>
      <c r="B313" s="23"/>
      <c r="C313" s="23" t="s">
        <v>863</v>
      </c>
      <c r="D313" s="24"/>
      <c r="E313" s="12"/>
      <c r="F313" s="26">
        <f>Source!AN497</f>
        <v>7.0000000000000007E-2</v>
      </c>
      <c r="G313" s="25" t="str">
        <f>Source!DF497</f>
        <v/>
      </c>
      <c r="H313" s="12">
        <f>Source!AV497</f>
        <v>1</v>
      </c>
      <c r="I313" s="27">
        <f>ROUND((ROUND((Source!AE497*Source!AV497*Source!I497),2)),2)</f>
        <v>0.14000000000000001</v>
      </c>
      <c r="J313" s="12">
        <f>IF(Source!BS497&lt;&gt; 0, Source!BS497, 1)</f>
        <v>46.67</v>
      </c>
      <c r="K313" s="27">
        <f>Source!R497</f>
        <v>6.53</v>
      </c>
      <c r="W313">
        <f>I313</f>
        <v>0.14000000000000001</v>
      </c>
    </row>
    <row r="314" spans="1:35" ht="14.25" x14ac:dyDescent="0.2">
      <c r="A314" s="23"/>
      <c r="B314" s="23"/>
      <c r="C314" s="23" t="s">
        <v>888</v>
      </c>
      <c r="D314" s="24"/>
      <c r="E314" s="12"/>
      <c r="F314" s="26">
        <f>Source!AL497</f>
        <v>114.26</v>
      </c>
      <c r="G314" s="25" t="str">
        <f>Source!DD497</f>
        <v/>
      </c>
      <c r="H314" s="12">
        <f>Source!AW497</f>
        <v>1</v>
      </c>
      <c r="I314" s="26">
        <f>ROUND((ROUND((Source!AC497*Source!AW497*Source!I497),2)),2)</f>
        <v>228.52</v>
      </c>
      <c r="J314" s="12">
        <f>IF(Source!BC497&lt;&gt; 0, Source!BC497, 1)</f>
        <v>6.41</v>
      </c>
      <c r="K314" s="26">
        <f>Source!P497</f>
        <v>1464.81</v>
      </c>
    </row>
    <row r="315" spans="1:35" ht="98.25" x14ac:dyDescent="0.2">
      <c r="A315" s="37" t="s">
        <v>337</v>
      </c>
      <c r="B315" s="37" t="str">
        <f>Source!F499</f>
        <v>ТЦ_64.2.03.06_77_7713766866_10.02.2025_01_2.1.1</v>
      </c>
      <c r="C315" s="37" t="s">
        <v>894</v>
      </c>
      <c r="D315" s="38" t="str">
        <f>Source!DW499</f>
        <v>шт.</v>
      </c>
      <c r="E315" s="39">
        <f>Source!I499</f>
        <v>2</v>
      </c>
      <c r="F315" s="40">
        <f>Source!AK499</f>
        <v>13742.89</v>
      </c>
      <c r="G315" s="51" t="s">
        <v>5</v>
      </c>
      <c r="H315" s="39">
        <f>Source!AW499</f>
        <v>1</v>
      </c>
      <c r="I315" s="40">
        <f>ROUND((ROUND((Source!AC499*Source!I499),2)),2)+(ROUND((ROUND(((Source!ET499)*Source!AV499*Source!I499),2)),2)+ROUND((ROUND(((Source!AE499-(Source!EU499))*Source!AV499*Source!I499),2)),2))+ROUND((ROUND((Source!AF499*Source!AV499*Source!I499),2)),2)</f>
        <v>27485.78</v>
      </c>
      <c r="J315" s="39">
        <f>IF(Source!BC499&lt;&gt; 0, Source!BC499, 1)</f>
        <v>9.8000000000000007</v>
      </c>
      <c r="K315" s="40">
        <f>Source!O499</f>
        <v>269360.64000000001</v>
      </c>
      <c r="Q315">
        <f>ROUND((Source!DN499/100)*ROUND((ROUND((Source!AF499*Source!AV499*Source!I499),2)),2), 2)</f>
        <v>0</v>
      </c>
      <c r="R315">
        <f>Source!X499</f>
        <v>0</v>
      </c>
      <c r="S315">
        <f>ROUND((Source!DO499/100)*ROUND((ROUND((Source!AF499*Source!AV499*Source!I499),2)),2), 2)</f>
        <v>0</v>
      </c>
      <c r="T315">
        <f>Source!Y499</f>
        <v>0</v>
      </c>
      <c r="U315">
        <f>ROUND((175/100)*ROUND((ROUND((Source!AE499*Source!AV499*Source!I499),2)),2), 2)</f>
        <v>0</v>
      </c>
      <c r="V315">
        <f>ROUND((160/100)*ROUND(ROUND((ROUND((Source!AE499*Source!AV499*Source!I499),2)*Source!BS499),2), 2), 2)</f>
        <v>0</v>
      </c>
      <c r="X315">
        <f>IF(Source!BI499&lt;=1,I315, 0)</f>
        <v>0</v>
      </c>
      <c r="Y315">
        <f>IF(Source!BI499=2,I315, 0)</f>
        <v>0</v>
      </c>
      <c r="Z315">
        <f>IF(Source!BI499=3,I315, 0)</f>
        <v>27485.78</v>
      </c>
      <c r="AA315">
        <f>IF(Source!BI499=4,I315, 0)</f>
        <v>0</v>
      </c>
      <c r="AI315">
        <v>5</v>
      </c>
    </row>
    <row r="316" spans="1:35" ht="14.25" x14ac:dyDescent="0.2">
      <c r="A316" s="23"/>
      <c r="B316" s="23"/>
      <c r="C316" s="23" t="s">
        <v>864</v>
      </c>
      <c r="D316" s="24" t="s">
        <v>865</v>
      </c>
      <c r="E316" s="12">
        <f>Source!DN497</f>
        <v>125</v>
      </c>
      <c r="F316" s="26"/>
      <c r="G316" s="25"/>
      <c r="H316" s="12"/>
      <c r="I316" s="26">
        <f>SUM(Q310:Q315)</f>
        <v>29.25</v>
      </c>
      <c r="J316" s="12">
        <f>Source!BZ497</f>
        <v>103</v>
      </c>
      <c r="K316" s="26">
        <f>SUM(R310:R315)</f>
        <v>1124.8399999999999</v>
      </c>
    </row>
    <row r="317" spans="1:35" ht="14.25" x14ac:dyDescent="0.2">
      <c r="A317" s="23"/>
      <c r="B317" s="23"/>
      <c r="C317" s="23" t="s">
        <v>866</v>
      </c>
      <c r="D317" s="24" t="s">
        <v>865</v>
      </c>
      <c r="E317" s="12">
        <f>Source!DO497</f>
        <v>94</v>
      </c>
      <c r="F317" s="26"/>
      <c r="G317" s="25"/>
      <c r="H317" s="12"/>
      <c r="I317" s="26">
        <f>SUM(S310:S316)</f>
        <v>22</v>
      </c>
      <c r="J317" s="12">
        <f>Source!CA497</f>
        <v>46</v>
      </c>
      <c r="K317" s="26">
        <f>SUM(T310:T316)</f>
        <v>502.36</v>
      </c>
    </row>
    <row r="318" spans="1:35" ht="14.25" x14ac:dyDescent="0.2">
      <c r="A318" s="23"/>
      <c r="B318" s="23"/>
      <c r="C318" s="23" t="s">
        <v>867</v>
      </c>
      <c r="D318" s="24" t="s">
        <v>865</v>
      </c>
      <c r="E318" s="12">
        <f>175</f>
        <v>175</v>
      </c>
      <c r="F318" s="26"/>
      <c r="G318" s="25"/>
      <c r="H318" s="12"/>
      <c r="I318" s="26">
        <f>SUM(U310:U317)</f>
        <v>0.25</v>
      </c>
      <c r="J318" s="12">
        <f>160</f>
        <v>160</v>
      </c>
      <c r="K318" s="26">
        <f>SUM(V310:V317)</f>
        <v>10.45</v>
      </c>
    </row>
    <row r="319" spans="1:35" ht="14.25" x14ac:dyDescent="0.2">
      <c r="A319" s="29"/>
      <c r="B319" s="29"/>
      <c r="C319" s="29" t="s">
        <v>868</v>
      </c>
      <c r="D319" s="30" t="s">
        <v>869</v>
      </c>
      <c r="E319" s="31">
        <f>Source!AQ497</f>
        <v>0.89</v>
      </c>
      <c r="F319" s="32"/>
      <c r="G319" s="33" t="str">
        <f>Source!DI497</f>
        <v/>
      </c>
      <c r="H319" s="31">
        <f>Source!AV497</f>
        <v>1</v>
      </c>
      <c r="I319" s="32">
        <f>Source!U497</f>
        <v>1.78</v>
      </c>
      <c r="J319" s="31"/>
      <c r="K319" s="32"/>
      <c r="AB319" s="28">
        <f>I319</f>
        <v>1.78</v>
      </c>
    </row>
    <row r="320" spans="1:35" ht="15" x14ac:dyDescent="0.25">
      <c r="C320" s="19" t="s">
        <v>870</v>
      </c>
      <c r="H320" s="69">
        <f>I311+I312+I314+I316+I317+I318+SUM(I315:I315)-SUMIF(AI315:AI315, 5, I315:I315)-SUMIF(AI315:AI315, 6, I315:I315)</f>
        <v>304.88000000000102</v>
      </c>
      <c r="I320" s="69"/>
      <c r="J320" s="69">
        <f>K311+K312+K314+K316+K317+K318+SUM(K315:K315)-SUMIF(AI315:AI315, 5, K315:K315)-SUMIF(AI315:AI315, 6, K315:K315)</f>
        <v>4213.0999999999767</v>
      </c>
      <c r="K320" s="69"/>
    </row>
    <row r="321" spans="1:35" ht="15" x14ac:dyDescent="0.25">
      <c r="C321" s="19" t="s">
        <v>871</v>
      </c>
      <c r="H321" s="68">
        <f>SUMIF(AI315:AI315, 5, I315:I315)+SUMIF(AI315:AI315, 6, I315:I315)</f>
        <v>27485.78</v>
      </c>
      <c r="I321" s="68"/>
      <c r="J321" s="68">
        <f>SUMIF(AI315:AI315, 5, K315:K315)+SUMIF(AI315:AI315, 6, K315:K315)</f>
        <v>269360.64000000001</v>
      </c>
      <c r="K321" s="68"/>
    </row>
    <row r="322" spans="1:35" ht="15" x14ac:dyDescent="0.25">
      <c r="C322" s="19" t="s">
        <v>872</v>
      </c>
      <c r="H322" s="68">
        <f>I311+I312+I314+I316+I317+I318+SUM(I315:I315)</f>
        <v>27790.66</v>
      </c>
      <c r="I322" s="68"/>
      <c r="J322" s="68">
        <f>K311+K312+K314+K316+K317+K318+SUM(K315:K315)</f>
        <v>273573.74</v>
      </c>
      <c r="K322" s="68"/>
      <c r="O322" s="28">
        <f>I311+I312+I314+I316+I317+I318+SUM(I315:I315)</f>
        <v>27790.66</v>
      </c>
      <c r="P322" s="28">
        <f>K311+K312+K314+K316+K317+K318+SUM(K315:K315)</f>
        <v>273573.74</v>
      </c>
      <c r="X322">
        <f>IF(Source!BI497&lt;=1,I311+I312+I314+I316+I317+I318-0, 0)</f>
        <v>304.88</v>
      </c>
      <c r="Y322">
        <f>IF(Source!BI497=2,I311+I312+I314+I316+I317+I318-0, 0)</f>
        <v>0</v>
      </c>
      <c r="Z322">
        <f>IF(Source!BI497=3,I311+I312+I314+I316+I317+I318-0, 0)</f>
        <v>0</v>
      </c>
      <c r="AA322">
        <f>IF(Source!BI497=4,I311+I312+I314+I316+I317+I318,0)</f>
        <v>0</v>
      </c>
    </row>
    <row r="324" spans="1:35" ht="42.75" x14ac:dyDescent="0.2">
      <c r="A324" s="23">
        <v>42</v>
      </c>
      <c r="B324" s="23" t="str">
        <f>Source!F501</f>
        <v>3.20-58-2</v>
      </c>
      <c r="C324" s="23" t="s">
        <v>342</v>
      </c>
      <c r="D324" s="24" t="str">
        <f>Source!DW501</f>
        <v>1 блок</v>
      </c>
      <c r="E324" s="12">
        <f>Source!I501</f>
        <v>2</v>
      </c>
      <c r="F324" s="26"/>
      <c r="G324" s="25"/>
      <c r="H324" s="12"/>
      <c r="I324" s="26"/>
      <c r="J324" s="12"/>
      <c r="K324" s="26"/>
      <c r="Q324">
        <f>ROUND((Source!DN501/100)*ROUND((ROUND((Source!AF501*Source!AV501*Source!I501),2)),2), 2)</f>
        <v>226.3</v>
      </c>
      <c r="R324">
        <f>Source!X501</f>
        <v>8702.61</v>
      </c>
      <c r="S324">
        <f>ROUND((Source!DO501/100)*ROUND((ROUND((Source!AF501*Source!AV501*Source!I501),2)),2), 2)</f>
        <v>170.18</v>
      </c>
      <c r="T324">
        <f>Source!Y501</f>
        <v>3886.6</v>
      </c>
      <c r="U324">
        <f>ROUND((175/100)*ROUND((ROUND((Source!AE501*Source!AV501*Source!I501),2)),2), 2)</f>
        <v>0.18</v>
      </c>
      <c r="V324">
        <f>ROUND((160/100)*ROUND(ROUND((ROUND((Source!AE501*Source!AV501*Source!I501),2)*Source!BS501),2), 2), 2)</f>
        <v>7.47</v>
      </c>
      <c r="AI324">
        <v>0</v>
      </c>
    </row>
    <row r="325" spans="1:35" ht="14.25" x14ac:dyDescent="0.2">
      <c r="A325" s="23"/>
      <c r="B325" s="23"/>
      <c r="C325" s="23" t="s">
        <v>861</v>
      </c>
      <c r="D325" s="24"/>
      <c r="E325" s="12"/>
      <c r="F325" s="26">
        <f>Source!AO501</f>
        <v>90.52</v>
      </c>
      <c r="G325" s="25" t="str">
        <f>Source!DG501</f>
        <v/>
      </c>
      <c r="H325" s="12">
        <f>Source!AV501</f>
        <v>1</v>
      </c>
      <c r="I325" s="26">
        <f>ROUND((ROUND((Source!AF501*Source!AV501*Source!I501),2)),2)</f>
        <v>181.04</v>
      </c>
      <c r="J325" s="12">
        <f>IF(Source!BA501&lt;&gt; 0, Source!BA501, 1)</f>
        <v>46.67</v>
      </c>
      <c r="K325" s="26">
        <f>Source!S501</f>
        <v>8449.14</v>
      </c>
      <c r="W325">
        <f>I325</f>
        <v>181.04</v>
      </c>
    </row>
    <row r="326" spans="1:35" ht="14.25" x14ac:dyDescent="0.2">
      <c r="A326" s="23"/>
      <c r="B326" s="23"/>
      <c r="C326" s="23" t="s">
        <v>862</v>
      </c>
      <c r="D326" s="24"/>
      <c r="E326" s="12"/>
      <c r="F326" s="26">
        <f>Source!AM501</f>
        <v>0.89</v>
      </c>
      <c r="G326" s="25" t="str">
        <f>Source!DE501</f>
        <v/>
      </c>
      <c r="H326" s="12">
        <f>Source!AV501</f>
        <v>1</v>
      </c>
      <c r="I326" s="26">
        <f>(ROUND((ROUND(((Source!ET501)*Source!AV501*Source!I501),2)),2)+ROUND((ROUND(((Source!AE501-(Source!EU501))*Source!AV501*Source!I501),2)),2))</f>
        <v>1.78</v>
      </c>
      <c r="J326" s="12">
        <f>IF(Source!BB501&lt;&gt; 0, Source!BB501, 1)</f>
        <v>11.39</v>
      </c>
      <c r="K326" s="26">
        <f>Source!Q501</f>
        <v>20.27</v>
      </c>
    </row>
    <row r="327" spans="1:35" ht="14.25" x14ac:dyDescent="0.2">
      <c r="A327" s="23"/>
      <c r="B327" s="23"/>
      <c r="C327" s="23" t="s">
        <v>863</v>
      </c>
      <c r="D327" s="24"/>
      <c r="E327" s="12"/>
      <c r="F327" s="26">
        <f>Source!AN501</f>
        <v>0.05</v>
      </c>
      <c r="G327" s="25" t="str">
        <f>Source!DF501</f>
        <v/>
      </c>
      <c r="H327" s="12">
        <f>Source!AV501</f>
        <v>1</v>
      </c>
      <c r="I327" s="27">
        <f>ROUND((ROUND((Source!AE501*Source!AV501*Source!I501),2)),2)</f>
        <v>0.1</v>
      </c>
      <c r="J327" s="12">
        <f>IF(Source!BS501&lt;&gt; 0, Source!BS501, 1)</f>
        <v>46.67</v>
      </c>
      <c r="K327" s="27">
        <f>Source!R501</f>
        <v>4.67</v>
      </c>
      <c r="W327">
        <f>I327</f>
        <v>0.1</v>
      </c>
    </row>
    <row r="328" spans="1:35" ht="14.25" x14ac:dyDescent="0.2">
      <c r="A328" s="23"/>
      <c r="B328" s="23"/>
      <c r="C328" s="23" t="s">
        <v>888</v>
      </c>
      <c r="D328" s="24"/>
      <c r="E328" s="12"/>
      <c r="F328" s="26">
        <f>Source!AL501</f>
        <v>335.16</v>
      </c>
      <c r="G328" s="25" t="str">
        <f>Source!DD501</f>
        <v/>
      </c>
      <c r="H328" s="12">
        <f>Source!AW501</f>
        <v>1</v>
      </c>
      <c r="I328" s="26">
        <f>ROUND((ROUND((Source!AC501*Source!AW501*Source!I501),2)),2)</f>
        <v>670.32</v>
      </c>
      <c r="J328" s="12">
        <f>IF(Source!BC501&lt;&gt; 0, Source!BC501, 1)</f>
        <v>8.7200000000000006</v>
      </c>
      <c r="K328" s="26">
        <f>Source!P501</f>
        <v>5845.19</v>
      </c>
    </row>
    <row r="329" spans="1:35" ht="142.5" x14ac:dyDescent="0.2">
      <c r="A329" s="23" t="s">
        <v>343</v>
      </c>
      <c r="B329" s="23" t="str">
        <f>Source!F503</f>
        <v>1.1-1-1289</v>
      </c>
      <c r="C329" s="23" t="s">
        <v>833</v>
      </c>
      <c r="D329" s="24" t="str">
        <f>Source!DW503</f>
        <v>м</v>
      </c>
      <c r="E329" s="12">
        <f>Source!I503</f>
        <v>12.3</v>
      </c>
      <c r="F329" s="26">
        <f>Source!AK503</f>
        <v>5.85</v>
      </c>
      <c r="G329" s="48" t="s">
        <v>5</v>
      </c>
      <c r="H329" s="12">
        <f>Source!AW503</f>
        <v>1</v>
      </c>
      <c r="I329" s="26">
        <f>ROUND((ROUND((Source!AC503*Source!AW503*Source!I503),2)),2)+(ROUND((ROUND(((Source!ET503)*Source!AV503*Source!I503),2)),2)+ROUND((ROUND(((Source!AE503-(Source!EU503))*Source!AV503*Source!I503),2)),2))+ROUND((ROUND((Source!AF503*Source!AV503*Source!I503),2)),2)</f>
        <v>71.959999999999994</v>
      </c>
      <c r="J329" s="12">
        <f>IF(Source!BC503&lt;&gt; 0, Source!BC503, 1)</f>
        <v>6.83</v>
      </c>
      <c r="K329" s="26">
        <f>Source!O503</f>
        <v>491.49</v>
      </c>
      <c r="Q329">
        <f>ROUND((Source!DN503/100)*ROUND((ROUND((Source!AF503*Source!AV503*Source!I503),2)),2), 2)</f>
        <v>0</v>
      </c>
      <c r="R329">
        <f>Source!X503</f>
        <v>0</v>
      </c>
      <c r="S329">
        <f>ROUND((Source!DO503/100)*ROUND((ROUND((Source!AF503*Source!AV503*Source!I503),2)),2), 2)</f>
        <v>0</v>
      </c>
      <c r="T329">
        <f>Source!Y503</f>
        <v>0</v>
      </c>
      <c r="U329">
        <f>ROUND((175/100)*ROUND((ROUND((Source!AE503*Source!AV503*Source!I503),2)),2), 2)</f>
        <v>0</v>
      </c>
      <c r="V329">
        <f>ROUND((160/100)*ROUND(ROUND((ROUND((Source!AE503*Source!AV503*Source!I503),2)*Source!BS503),2), 2), 2)</f>
        <v>0</v>
      </c>
      <c r="X329">
        <f>IF(Source!BI503&lt;=1,I329, 0)</f>
        <v>71.959999999999994</v>
      </c>
      <c r="Y329">
        <f>IF(Source!BI503=2,I329, 0)</f>
        <v>0</v>
      </c>
      <c r="Z329">
        <f>IF(Source!BI503=3,I329, 0)</f>
        <v>0</v>
      </c>
      <c r="AA329">
        <f>IF(Source!BI503=4,I329, 0)</f>
        <v>0</v>
      </c>
      <c r="AI329">
        <v>3</v>
      </c>
    </row>
    <row r="330" spans="1:35" ht="99.75" x14ac:dyDescent="0.2">
      <c r="A330" s="23" t="s">
        <v>344</v>
      </c>
      <c r="B330" s="23" t="str">
        <f>Source!F505</f>
        <v>1.23-8-407</v>
      </c>
      <c r="C330" s="23" t="s">
        <v>346</v>
      </c>
      <c r="D330" s="24" t="str">
        <f>Source!DW505</f>
        <v>км</v>
      </c>
      <c r="E330" s="12">
        <f>Source!I505</f>
        <v>6.1999999999999998E-3</v>
      </c>
      <c r="F330" s="26">
        <f>Source!AK505</f>
        <v>13733.12</v>
      </c>
      <c r="G330" s="48" t="s">
        <v>5</v>
      </c>
      <c r="H330" s="12">
        <f>Source!AW505</f>
        <v>1</v>
      </c>
      <c r="I330" s="26">
        <f>ROUND((ROUND((Source!AC505*Source!AW505*Source!I505),2)),2)+(ROUND((ROUND(((Source!ET505)*Source!AV505*Source!I505),2)),2)+ROUND((ROUND(((Source!AE505-(Source!EU505))*Source!AV505*Source!I505),2)),2))+ROUND((ROUND((Source!AF505*Source!AV505*Source!I505),2)),2)</f>
        <v>85.15</v>
      </c>
      <c r="J330" s="12">
        <f>IF(Source!BC505&lt;&gt; 0, Source!BC505, 1)</f>
        <v>5.94</v>
      </c>
      <c r="K330" s="26">
        <f>Source!O505</f>
        <v>505.79</v>
      </c>
      <c r="Q330">
        <f>ROUND((Source!DN505/100)*ROUND((ROUND((Source!AF505*Source!AV505*Source!I505),2)),2), 2)</f>
        <v>0</v>
      </c>
      <c r="R330">
        <f>Source!X505</f>
        <v>0</v>
      </c>
      <c r="S330">
        <f>ROUND((Source!DO505/100)*ROUND((ROUND((Source!AF505*Source!AV505*Source!I505),2)),2), 2)</f>
        <v>0</v>
      </c>
      <c r="T330">
        <f>Source!Y505</f>
        <v>0</v>
      </c>
      <c r="U330">
        <f>ROUND((175/100)*ROUND((ROUND((Source!AE505*Source!AV505*Source!I505),2)),2), 2)</f>
        <v>0</v>
      </c>
      <c r="V330">
        <f>ROUND((160/100)*ROUND(ROUND((ROUND((Source!AE505*Source!AV505*Source!I505),2)*Source!BS505),2), 2), 2)</f>
        <v>0</v>
      </c>
      <c r="X330">
        <f>IF(Source!BI505&lt;=1,I330, 0)</f>
        <v>0</v>
      </c>
      <c r="Y330">
        <f>IF(Source!BI505=2,I330, 0)</f>
        <v>85.15</v>
      </c>
      <c r="Z330">
        <f>IF(Source!BI505=3,I330, 0)</f>
        <v>0</v>
      </c>
      <c r="AA330">
        <f>IF(Source!BI505=4,I330, 0)</f>
        <v>0</v>
      </c>
      <c r="AI330">
        <v>3</v>
      </c>
    </row>
    <row r="331" spans="1:35" ht="84" x14ac:dyDescent="0.2">
      <c r="A331" s="37" t="s">
        <v>348</v>
      </c>
      <c r="B331" s="37" t="str">
        <f>Source!F507</f>
        <v>ТЦ_64.2.03.06_77_7713766866_10.02.2025_01_3.1.1</v>
      </c>
      <c r="C331" s="37" t="s">
        <v>895</v>
      </c>
      <c r="D331" s="38" t="str">
        <f>Source!DW507</f>
        <v>шт.</v>
      </c>
      <c r="E331" s="39">
        <f>Source!I507</f>
        <v>2</v>
      </c>
      <c r="F331" s="40">
        <f>Source!AK507</f>
        <v>8192.3799999999992</v>
      </c>
      <c r="G331" s="51" t="s">
        <v>5</v>
      </c>
      <c r="H331" s="39">
        <f>Source!AW507</f>
        <v>1</v>
      </c>
      <c r="I331" s="40">
        <f>ROUND((ROUND((Source!AC507*Source!I507),2)),2)+(ROUND((ROUND(((Source!ET507)*Source!AV507*Source!I507),2)),2)+ROUND((ROUND(((Source!AE507-(Source!EU507))*Source!AV507*Source!I507),2)),2))+ROUND((ROUND((Source!AF507*Source!AV507*Source!I507),2)),2)</f>
        <v>16384.759999999998</v>
      </c>
      <c r="J331" s="39">
        <f>IF(Source!BC507&lt;&gt; 0, Source!BC507, 1)</f>
        <v>9.8000000000000007</v>
      </c>
      <c r="K331" s="40">
        <f>Source!O507</f>
        <v>160570.65</v>
      </c>
      <c r="Q331">
        <f>ROUND((Source!DN507/100)*ROUND((ROUND((Source!AF507*Source!AV507*Source!I507),2)),2), 2)</f>
        <v>0</v>
      </c>
      <c r="R331">
        <f>Source!X507</f>
        <v>0</v>
      </c>
      <c r="S331">
        <f>ROUND((Source!DO507/100)*ROUND((ROUND((Source!AF507*Source!AV507*Source!I507),2)),2), 2)</f>
        <v>0</v>
      </c>
      <c r="T331">
        <f>Source!Y507</f>
        <v>0</v>
      </c>
      <c r="U331">
        <f>ROUND((175/100)*ROUND((ROUND((Source!AE507*Source!AV507*Source!I507),2)),2), 2)</f>
        <v>0</v>
      </c>
      <c r="V331">
        <f>ROUND((160/100)*ROUND(ROUND((ROUND((Source!AE507*Source!AV507*Source!I507),2)*Source!BS507),2), 2), 2)</f>
        <v>0</v>
      </c>
      <c r="X331">
        <f>IF(Source!BI507&lt;=1,I331, 0)</f>
        <v>0</v>
      </c>
      <c r="Y331">
        <f>IF(Source!BI507=2,I331, 0)</f>
        <v>0</v>
      </c>
      <c r="Z331">
        <f>IF(Source!BI507=3,I331, 0)</f>
        <v>16384.759999999998</v>
      </c>
      <c r="AA331">
        <f>IF(Source!BI507=4,I331, 0)</f>
        <v>0</v>
      </c>
      <c r="AI331">
        <v>5</v>
      </c>
    </row>
    <row r="332" spans="1:35" ht="14.25" x14ac:dyDescent="0.2">
      <c r="A332" s="23"/>
      <c r="B332" s="23"/>
      <c r="C332" s="23" t="s">
        <v>864</v>
      </c>
      <c r="D332" s="24" t="s">
        <v>865</v>
      </c>
      <c r="E332" s="12">
        <f>Source!DN501</f>
        <v>125</v>
      </c>
      <c r="F332" s="26"/>
      <c r="G332" s="25"/>
      <c r="H332" s="12"/>
      <c r="I332" s="26">
        <f>SUM(Q324:Q331)</f>
        <v>226.3</v>
      </c>
      <c r="J332" s="12">
        <f>Source!BZ501</f>
        <v>103</v>
      </c>
      <c r="K332" s="26">
        <f>SUM(R324:R331)</f>
        <v>8702.61</v>
      </c>
    </row>
    <row r="333" spans="1:35" ht="14.25" x14ac:dyDescent="0.2">
      <c r="A333" s="23"/>
      <c r="B333" s="23"/>
      <c r="C333" s="23" t="s">
        <v>866</v>
      </c>
      <c r="D333" s="24" t="s">
        <v>865</v>
      </c>
      <c r="E333" s="12">
        <f>Source!DO501</f>
        <v>94</v>
      </c>
      <c r="F333" s="26"/>
      <c r="G333" s="25"/>
      <c r="H333" s="12"/>
      <c r="I333" s="26">
        <f>SUM(S324:S332)</f>
        <v>170.18</v>
      </c>
      <c r="J333" s="12">
        <f>Source!CA501</f>
        <v>46</v>
      </c>
      <c r="K333" s="26">
        <f>SUM(T324:T332)</f>
        <v>3886.6</v>
      </c>
    </row>
    <row r="334" spans="1:35" ht="14.25" x14ac:dyDescent="0.2">
      <c r="A334" s="23"/>
      <c r="B334" s="23"/>
      <c r="C334" s="23" t="s">
        <v>867</v>
      </c>
      <c r="D334" s="24" t="s">
        <v>865</v>
      </c>
      <c r="E334" s="12">
        <f>175</f>
        <v>175</v>
      </c>
      <c r="F334" s="26"/>
      <c r="G334" s="25"/>
      <c r="H334" s="12"/>
      <c r="I334" s="26">
        <f>SUM(U324:U333)</f>
        <v>0.18</v>
      </c>
      <c r="J334" s="12">
        <f>160</f>
        <v>160</v>
      </c>
      <c r="K334" s="26">
        <f>SUM(V324:V333)</f>
        <v>7.47</v>
      </c>
    </row>
    <row r="335" spans="1:35" ht="14.25" x14ac:dyDescent="0.2">
      <c r="A335" s="29"/>
      <c r="B335" s="29"/>
      <c r="C335" s="29" t="s">
        <v>868</v>
      </c>
      <c r="D335" s="30" t="s">
        <v>869</v>
      </c>
      <c r="E335" s="31">
        <f>Source!AQ501</f>
        <v>7</v>
      </c>
      <c r="F335" s="32"/>
      <c r="G335" s="33" t="str">
        <f>Source!DI501</f>
        <v/>
      </c>
      <c r="H335" s="31">
        <f>Source!AV501</f>
        <v>1</v>
      </c>
      <c r="I335" s="32">
        <f>Source!U501</f>
        <v>14</v>
      </c>
      <c r="J335" s="31"/>
      <c r="K335" s="32"/>
      <c r="AB335" s="28">
        <f>I335</f>
        <v>14</v>
      </c>
    </row>
    <row r="336" spans="1:35" ht="15" x14ac:dyDescent="0.25">
      <c r="C336" s="19" t="s">
        <v>870</v>
      </c>
      <c r="H336" s="69">
        <f>I325+I326+I328+I332+I333+I334+SUM(I329:I331)-SUMIF(AI329:AI331, 5, I329:I331)-SUMIF(AI329:AI331, 6, I329:I331)</f>
        <v>1406.9099999999999</v>
      </c>
      <c r="I336" s="69"/>
      <c r="J336" s="69">
        <f>K325+K326+K328+K332+K333+K334+SUM(K329:K331)-SUMIF(AI329:AI331, 5, K329:K331)-SUMIF(AI329:AI331, 6, K329:K331)</f>
        <v>27908.559999999998</v>
      </c>
      <c r="K336" s="69"/>
    </row>
    <row r="337" spans="1:35" ht="15" x14ac:dyDescent="0.25">
      <c r="C337" s="19" t="s">
        <v>871</v>
      </c>
      <c r="H337" s="68">
        <f>SUMIF(AI329:AI331, 5, I329:I331)+SUMIF(AI329:AI331, 6, I329:I331)</f>
        <v>16384.759999999998</v>
      </c>
      <c r="I337" s="68"/>
      <c r="J337" s="68">
        <f>SUMIF(AI329:AI331, 5, K329:K331)+SUMIF(AI329:AI331, 6, K329:K331)</f>
        <v>160570.65</v>
      </c>
      <c r="K337" s="68"/>
    </row>
    <row r="338" spans="1:35" ht="15" x14ac:dyDescent="0.25">
      <c r="C338" s="19" t="s">
        <v>872</v>
      </c>
      <c r="H338" s="68">
        <f>I325+I326+I328+I332+I333+I334+SUM(I329:I331)</f>
        <v>17791.669999999998</v>
      </c>
      <c r="I338" s="68"/>
      <c r="J338" s="68">
        <f>K325+K326+K328+K332+K333+K334+SUM(K329:K331)</f>
        <v>188479.21</v>
      </c>
      <c r="K338" s="68"/>
      <c r="O338" s="28">
        <f>I325+I326+I328+I332+I333+I334+SUM(I329:I331)</f>
        <v>17791.669999999998</v>
      </c>
      <c r="P338" s="28">
        <f>K325+K326+K328+K332+K333+K334+SUM(K329:K331)</f>
        <v>188479.21</v>
      </c>
      <c r="X338">
        <f>IF(Source!BI501&lt;=1,I325+I326+I328+I332+I333+I334-0, 0)</f>
        <v>1249.8000000000002</v>
      </c>
      <c r="Y338">
        <f>IF(Source!BI501=2,I325+I326+I328+I332+I333+I334-0, 0)</f>
        <v>0</v>
      </c>
      <c r="Z338">
        <f>IF(Source!BI501=3,I325+I326+I328+I332+I333+I334-0, 0)</f>
        <v>0</v>
      </c>
      <c r="AA338">
        <f>IF(Source!BI501=4,I325+I326+I328+I332+I333+I334,0)</f>
        <v>0</v>
      </c>
    </row>
    <row r="340" spans="1:35" ht="42.75" x14ac:dyDescent="0.2">
      <c r="A340" s="23">
        <v>43</v>
      </c>
      <c r="B340" s="23" t="str">
        <f>Source!F509</f>
        <v>3.20-58-4</v>
      </c>
      <c r="C340" s="23" t="s">
        <v>354</v>
      </c>
      <c r="D340" s="24" t="str">
        <f>Source!DW509</f>
        <v>1 м трассы</v>
      </c>
      <c r="E340" s="12">
        <f>Source!I509</f>
        <v>38.799999999999997</v>
      </c>
      <c r="F340" s="26"/>
      <c r="G340" s="25"/>
      <c r="H340" s="12"/>
      <c r="I340" s="26"/>
      <c r="J340" s="12"/>
      <c r="K340" s="26"/>
      <c r="Q340">
        <f>ROUND((Source!DN509/100)*ROUND((ROUND((Source!AF509*Source!AV509*Source!I509),2)),2), 2)</f>
        <v>337.08</v>
      </c>
      <c r="R340">
        <f>Source!X509</f>
        <v>12962.58</v>
      </c>
      <c r="S340">
        <f>ROUND((Source!DO509/100)*ROUND((ROUND((Source!AF509*Source!AV509*Source!I509),2)),2), 2)</f>
        <v>253.48</v>
      </c>
      <c r="T340">
        <f>Source!Y509</f>
        <v>5789.11</v>
      </c>
      <c r="U340">
        <f>ROUND((175/100)*ROUND((ROUND((Source!AE509*Source!AV509*Source!I509),2)),2), 2)</f>
        <v>2.0299999999999998</v>
      </c>
      <c r="V340">
        <f>ROUND((160/100)*ROUND(ROUND((ROUND((Source!AE509*Source!AV509*Source!I509),2)*Source!BS509),2), 2), 2)</f>
        <v>86.62</v>
      </c>
      <c r="AI340">
        <v>0</v>
      </c>
    </row>
    <row r="341" spans="1:35" x14ac:dyDescent="0.2">
      <c r="C341" s="35" t="str">
        <f>"Объем: "&amp;Source!I509&amp;"=45-"&amp;"6,2"</f>
        <v>Объем: 38,8=45-6,2</v>
      </c>
    </row>
    <row r="342" spans="1:35" ht="14.25" x14ac:dyDescent="0.2">
      <c r="A342" s="23"/>
      <c r="B342" s="23"/>
      <c r="C342" s="23" t="s">
        <v>861</v>
      </c>
      <c r="D342" s="24"/>
      <c r="E342" s="12"/>
      <c r="F342" s="26">
        <f>Source!AO509</f>
        <v>6.95</v>
      </c>
      <c r="G342" s="25" t="str">
        <f>Source!DG509</f>
        <v/>
      </c>
      <c r="H342" s="12">
        <f>Source!AV509</f>
        <v>1</v>
      </c>
      <c r="I342" s="26">
        <f>ROUND((ROUND((Source!AF509*Source!AV509*Source!I509),2)),2)</f>
        <v>269.66000000000003</v>
      </c>
      <c r="J342" s="12">
        <f>IF(Source!BA509&lt;&gt; 0, Source!BA509, 1)</f>
        <v>46.67</v>
      </c>
      <c r="K342" s="26">
        <f>Source!S509</f>
        <v>12585.03</v>
      </c>
      <c r="W342">
        <f>I342</f>
        <v>269.66000000000003</v>
      </c>
    </row>
    <row r="343" spans="1:35" ht="14.25" x14ac:dyDescent="0.2">
      <c r="A343" s="23"/>
      <c r="B343" s="23"/>
      <c r="C343" s="23" t="s">
        <v>862</v>
      </c>
      <c r="D343" s="24"/>
      <c r="E343" s="12"/>
      <c r="F343" s="26">
        <f>Source!AM509</f>
        <v>0.19</v>
      </c>
      <c r="G343" s="25" t="str">
        <f>Source!DE509</f>
        <v/>
      </c>
      <c r="H343" s="12">
        <f>Source!AV509</f>
        <v>1</v>
      </c>
      <c r="I343" s="26">
        <f>(ROUND((ROUND(((Source!ET509)*Source!AV509*Source!I509),2)),2)+ROUND((ROUND(((Source!AE509-(Source!EU509))*Source!AV509*Source!I509),2)),2))</f>
        <v>7.37</v>
      </c>
      <c r="J343" s="12">
        <f>IF(Source!BB509&lt;&gt; 0, Source!BB509, 1)</f>
        <v>15.11</v>
      </c>
      <c r="K343" s="26">
        <f>Source!Q509</f>
        <v>111.36</v>
      </c>
    </row>
    <row r="344" spans="1:35" ht="14.25" x14ac:dyDescent="0.2">
      <c r="A344" s="23"/>
      <c r="B344" s="23"/>
      <c r="C344" s="23" t="s">
        <v>863</v>
      </c>
      <c r="D344" s="24"/>
      <c r="E344" s="12"/>
      <c r="F344" s="26">
        <f>Source!AN509</f>
        <v>0.03</v>
      </c>
      <c r="G344" s="25" t="str">
        <f>Source!DF509</f>
        <v/>
      </c>
      <c r="H344" s="12">
        <f>Source!AV509</f>
        <v>1</v>
      </c>
      <c r="I344" s="27">
        <f>ROUND((ROUND((Source!AE509*Source!AV509*Source!I509),2)),2)</f>
        <v>1.1599999999999999</v>
      </c>
      <c r="J344" s="12">
        <f>IF(Source!BS509&lt;&gt; 0, Source!BS509, 1)</f>
        <v>46.67</v>
      </c>
      <c r="K344" s="27">
        <f>Source!R509</f>
        <v>54.14</v>
      </c>
      <c r="W344">
        <f>I344</f>
        <v>1.1599999999999999</v>
      </c>
    </row>
    <row r="345" spans="1:35" ht="14.25" x14ac:dyDescent="0.2">
      <c r="A345" s="23"/>
      <c r="B345" s="23"/>
      <c r="C345" s="23" t="s">
        <v>888</v>
      </c>
      <c r="D345" s="24"/>
      <c r="E345" s="12"/>
      <c r="F345" s="26">
        <f>Source!AL509</f>
        <v>45.93</v>
      </c>
      <c r="G345" s="25" t="str">
        <f>Source!DD509</f>
        <v/>
      </c>
      <c r="H345" s="12">
        <f>Source!AW509</f>
        <v>1</v>
      </c>
      <c r="I345" s="26">
        <f>ROUND((ROUND((Source!AC509*Source!AW509*Source!I509),2)),2)</f>
        <v>1782.08</v>
      </c>
      <c r="J345" s="12">
        <f>IF(Source!BC509&lt;&gt; 0, Source!BC509, 1)</f>
        <v>17.28</v>
      </c>
      <c r="K345" s="26">
        <f>Source!P509</f>
        <v>30794.34</v>
      </c>
    </row>
    <row r="346" spans="1:35" ht="99.75" x14ac:dyDescent="0.2">
      <c r="A346" s="23" t="s">
        <v>357</v>
      </c>
      <c r="B346" s="23" t="str">
        <f>Source!F511</f>
        <v>1.23-8-407</v>
      </c>
      <c r="C346" s="23" t="s">
        <v>346</v>
      </c>
      <c r="D346" s="24" t="str">
        <f>Source!DW511</f>
        <v>км</v>
      </c>
      <c r="E346" s="12">
        <f>Source!I511</f>
        <v>3.8800000000000001E-2</v>
      </c>
      <c r="F346" s="26">
        <f>Source!AK511</f>
        <v>13733.12</v>
      </c>
      <c r="G346" s="48" t="s">
        <v>5</v>
      </c>
      <c r="H346" s="12">
        <f>Source!AW511</f>
        <v>1</v>
      </c>
      <c r="I346" s="26">
        <f>ROUND((ROUND((Source!AC511*Source!AW511*Source!I511),2)),2)+(ROUND((ROUND(((Source!ET511)*Source!AV511*Source!I511),2)),2)+ROUND((ROUND(((Source!AE511-(Source!EU511))*Source!AV511*Source!I511),2)),2))+ROUND((ROUND((Source!AF511*Source!AV511*Source!I511),2)),2)</f>
        <v>532.85</v>
      </c>
      <c r="J346" s="12">
        <f>IF(Source!BC511&lt;&gt; 0, Source!BC511, 1)</f>
        <v>5.94</v>
      </c>
      <c r="K346" s="26">
        <f>Source!O511</f>
        <v>3165.13</v>
      </c>
      <c r="Q346">
        <f>ROUND((Source!DN511/100)*ROUND((ROUND((Source!AF511*Source!AV511*Source!I511),2)),2), 2)</f>
        <v>0</v>
      </c>
      <c r="R346">
        <f>Source!X511</f>
        <v>0</v>
      </c>
      <c r="S346">
        <f>ROUND((Source!DO511/100)*ROUND((ROUND((Source!AF511*Source!AV511*Source!I511),2)),2), 2)</f>
        <v>0</v>
      </c>
      <c r="T346">
        <f>Source!Y511</f>
        <v>0</v>
      </c>
      <c r="U346">
        <f>ROUND((175/100)*ROUND((ROUND((Source!AE511*Source!AV511*Source!I511),2)),2), 2)</f>
        <v>0</v>
      </c>
      <c r="V346">
        <f>ROUND((160/100)*ROUND(ROUND((ROUND((Source!AE511*Source!AV511*Source!I511),2)*Source!BS511),2), 2), 2)</f>
        <v>0</v>
      </c>
      <c r="X346">
        <f>IF(Source!BI511&lt;=1,I346, 0)</f>
        <v>0</v>
      </c>
      <c r="Y346">
        <f>IF(Source!BI511=2,I346, 0)</f>
        <v>532.85</v>
      </c>
      <c r="Z346">
        <f>IF(Source!BI511=3,I346, 0)</f>
        <v>0</v>
      </c>
      <c r="AA346">
        <f>IF(Source!BI511=4,I346, 0)</f>
        <v>0</v>
      </c>
      <c r="AI346">
        <v>3</v>
      </c>
    </row>
    <row r="347" spans="1:35" ht="14.25" x14ac:dyDescent="0.2">
      <c r="A347" s="23"/>
      <c r="B347" s="23"/>
      <c r="C347" s="23" t="s">
        <v>864</v>
      </c>
      <c r="D347" s="24" t="s">
        <v>865</v>
      </c>
      <c r="E347" s="12">
        <f>Source!DN509</f>
        <v>125</v>
      </c>
      <c r="F347" s="26"/>
      <c r="G347" s="25"/>
      <c r="H347" s="12"/>
      <c r="I347" s="26">
        <f>SUM(Q340:Q346)</f>
        <v>337.08</v>
      </c>
      <c r="J347" s="12">
        <f>Source!BZ509</f>
        <v>103</v>
      </c>
      <c r="K347" s="26">
        <f>SUM(R340:R346)</f>
        <v>12962.58</v>
      </c>
    </row>
    <row r="348" spans="1:35" ht="14.25" x14ac:dyDescent="0.2">
      <c r="A348" s="23"/>
      <c r="B348" s="23"/>
      <c r="C348" s="23" t="s">
        <v>866</v>
      </c>
      <c r="D348" s="24" t="s">
        <v>865</v>
      </c>
      <c r="E348" s="12">
        <f>Source!DO509</f>
        <v>94</v>
      </c>
      <c r="F348" s="26"/>
      <c r="G348" s="25"/>
      <c r="H348" s="12"/>
      <c r="I348" s="26">
        <f>SUM(S340:S347)</f>
        <v>253.48</v>
      </c>
      <c r="J348" s="12">
        <f>Source!CA509</f>
        <v>46</v>
      </c>
      <c r="K348" s="26">
        <f>SUM(T340:T347)</f>
        <v>5789.11</v>
      </c>
    </row>
    <row r="349" spans="1:35" ht="14.25" x14ac:dyDescent="0.2">
      <c r="A349" s="23"/>
      <c r="B349" s="23"/>
      <c r="C349" s="23" t="s">
        <v>867</v>
      </c>
      <c r="D349" s="24" t="s">
        <v>865</v>
      </c>
      <c r="E349" s="12">
        <f>175</f>
        <v>175</v>
      </c>
      <c r="F349" s="26"/>
      <c r="G349" s="25"/>
      <c r="H349" s="12"/>
      <c r="I349" s="26">
        <f>SUM(U340:U348)</f>
        <v>2.0299999999999998</v>
      </c>
      <c r="J349" s="12">
        <f>160</f>
        <v>160</v>
      </c>
      <c r="K349" s="26">
        <f>SUM(V340:V348)</f>
        <v>86.62</v>
      </c>
    </row>
    <row r="350" spans="1:35" ht="14.25" x14ac:dyDescent="0.2">
      <c r="A350" s="29"/>
      <c r="B350" s="29"/>
      <c r="C350" s="29" t="s">
        <v>868</v>
      </c>
      <c r="D350" s="30" t="s">
        <v>869</v>
      </c>
      <c r="E350" s="31">
        <f>Source!AQ509</f>
        <v>0.54</v>
      </c>
      <c r="F350" s="32"/>
      <c r="G350" s="33" t="str">
        <f>Source!DI509</f>
        <v/>
      </c>
      <c r="H350" s="31">
        <f>Source!AV509</f>
        <v>1</v>
      </c>
      <c r="I350" s="32">
        <f>Source!U509</f>
        <v>20.951999999999998</v>
      </c>
      <c r="J350" s="31"/>
      <c r="K350" s="32"/>
      <c r="AB350" s="28">
        <f>I350</f>
        <v>20.951999999999998</v>
      </c>
    </row>
    <row r="351" spans="1:35" ht="15" x14ac:dyDescent="0.25">
      <c r="C351" s="19" t="s">
        <v>870</v>
      </c>
      <c r="H351" s="69">
        <f>I342+I343+I345+I347+I348+I349+SUM(I346:I346)-SUMIF(AI346:AI346, 5, I346:I346)-SUMIF(AI346:AI346, 6, I346:I346)</f>
        <v>3184.55</v>
      </c>
      <c r="I351" s="69"/>
      <c r="J351" s="69">
        <f>K342+K343+K345+K347+K348+K349+SUM(K346:K346)-SUMIF(AI346:AI346, 5, K346:K346)-SUMIF(AI346:AI346, 6, K346:K346)</f>
        <v>65494.170000000006</v>
      </c>
      <c r="K351" s="69"/>
    </row>
    <row r="352" spans="1:35" ht="15" x14ac:dyDescent="0.25">
      <c r="C352" s="19" t="s">
        <v>871</v>
      </c>
      <c r="H352" s="68">
        <f>SUMIF(AI346:AI346, 5, I346:I346)+SUMIF(AI346:AI346, 6, I346:I346)</f>
        <v>0</v>
      </c>
      <c r="I352" s="68"/>
      <c r="J352" s="68">
        <f>SUMIF(AI346:AI346, 5, K346:K346)+SUMIF(AI346:AI346, 6, K346:K346)</f>
        <v>0</v>
      </c>
      <c r="K352" s="68"/>
    </row>
    <row r="353" spans="1:35" ht="15" x14ac:dyDescent="0.25">
      <c r="C353" s="19" t="s">
        <v>872</v>
      </c>
      <c r="H353" s="68">
        <f>I342+I343+I345+I347+I348+I349+SUM(I346:I346)</f>
        <v>3184.55</v>
      </c>
      <c r="I353" s="68"/>
      <c r="J353" s="68">
        <f>K342+K343+K345+K347+K348+K349+SUM(K346:K346)</f>
        <v>65494.170000000006</v>
      </c>
      <c r="K353" s="68"/>
      <c r="O353" s="28">
        <f>I342+I343+I345+I347+I348+I349+SUM(I346:I346)</f>
        <v>3184.55</v>
      </c>
      <c r="P353" s="28">
        <f>K342+K343+K345+K347+K348+K349+SUM(K346:K346)</f>
        <v>65494.170000000006</v>
      </c>
      <c r="X353">
        <f>IF(Source!BI509&lt;=1,I342+I343+I345+I347+I348+I349-0, 0)</f>
        <v>2651.7000000000003</v>
      </c>
      <c r="Y353">
        <f>IF(Source!BI509=2,I342+I343+I345+I347+I348+I349-0, 0)</f>
        <v>0</v>
      </c>
      <c r="Z353">
        <f>IF(Source!BI509=3,I342+I343+I345+I347+I348+I349-0, 0)</f>
        <v>0</v>
      </c>
      <c r="AA353">
        <f>IF(Source!BI509=4,I342+I343+I345+I347+I348+I349,0)</f>
        <v>0</v>
      </c>
    </row>
    <row r="355" spans="1:35" ht="42.75" x14ac:dyDescent="0.2">
      <c r="A355" s="23">
        <v>44</v>
      </c>
      <c r="B355" s="23" t="str">
        <f>Source!F513</f>
        <v>3.20-58-4</v>
      </c>
      <c r="C355" s="23" t="s">
        <v>359</v>
      </c>
      <c r="D355" s="24" t="str">
        <f>Source!DW513</f>
        <v>1 м трассы</v>
      </c>
      <c r="E355" s="12">
        <f>Source!I513</f>
        <v>50</v>
      </c>
      <c r="F355" s="26"/>
      <c r="G355" s="25"/>
      <c r="H355" s="12"/>
      <c r="I355" s="26"/>
      <c r="J355" s="12"/>
      <c r="K355" s="26"/>
      <c r="Q355">
        <f>ROUND((Source!DN513/100)*ROUND((ROUND((Source!AF513*Source!AV513*Source!I513),2)),2), 2)</f>
        <v>434.38</v>
      </c>
      <c r="R355">
        <f>Source!X513</f>
        <v>16704.36</v>
      </c>
      <c r="S355">
        <f>ROUND((Source!DO513/100)*ROUND((ROUND((Source!AF513*Source!AV513*Source!I513),2)),2), 2)</f>
        <v>326.64999999999998</v>
      </c>
      <c r="T355">
        <f>Source!Y513</f>
        <v>7460.2</v>
      </c>
      <c r="U355">
        <f>ROUND((175/100)*ROUND((ROUND((Source!AE513*Source!AV513*Source!I513),2)),2), 2)</f>
        <v>2.63</v>
      </c>
      <c r="V355">
        <f>ROUND((160/100)*ROUND(ROUND((ROUND((Source!AE513*Source!AV513*Source!I513),2)*Source!BS513),2), 2), 2)</f>
        <v>112.02</v>
      </c>
      <c r="AI355">
        <v>0</v>
      </c>
    </row>
    <row r="356" spans="1:35" ht="14.25" x14ac:dyDescent="0.2">
      <c r="A356" s="23"/>
      <c r="B356" s="23"/>
      <c r="C356" s="23" t="s">
        <v>861</v>
      </c>
      <c r="D356" s="24"/>
      <c r="E356" s="12"/>
      <c r="F356" s="26">
        <f>Source!AO513</f>
        <v>6.95</v>
      </c>
      <c r="G356" s="25" t="str">
        <f>Source!DG513</f>
        <v/>
      </c>
      <c r="H356" s="12">
        <f>Source!AV513</f>
        <v>1</v>
      </c>
      <c r="I356" s="26">
        <f>ROUND((ROUND((Source!AF513*Source!AV513*Source!I513),2)),2)</f>
        <v>347.5</v>
      </c>
      <c r="J356" s="12">
        <f>IF(Source!BA513&lt;&gt; 0, Source!BA513, 1)</f>
        <v>46.67</v>
      </c>
      <c r="K356" s="26">
        <f>Source!S513</f>
        <v>16217.83</v>
      </c>
      <c r="W356">
        <f>I356</f>
        <v>347.5</v>
      </c>
    </row>
    <row r="357" spans="1:35" ht="14.25" x14ac:dyDescent="0.2">
      <c r="A357" s="23"/>
      <c r="B357" s="23"/>
      <c r="C357" s="23" t="s">
        <v>862</v>
      </c>
      <c r="D357" s="24"/>
      <c r="E357" s="12"/>
      <c r="F357" s="26">
        <f>Source!AM513</f>
        <v>0.19</v>
      </c>
      <c r="G357" s="25" t="str">
        <f>Source!DE513</f>
        <v/>
      </c>
      <c r="H357" s="12">
        <f>Source!AV513</f>
        <v>1</v>
      </c>
      <c r="I357" s="26">
        <f>(ROUND((ROUND(((Source!ET513)*Source!AV513*Source!I513),2)),2)+ROUND((ROUND(((Source!AE513-(Source!EU513))*Source!AV513*Source!I513),2)),2))</f>
        <v>9.5</v>
      </c>
      <c r="J357" s="12">
        <f>IF(Source!BB513&lt;&gt; 0, Source!BB513, 1)</f>
        <v>15.11</v>
      </c>
      <c r="K357" s="26">
        <f>Source!Q513</f>
        <v>143.55000000000001</v>
      </c>
    </row>
    <row r="358" spans="1:35" ht="14.25" x14ac:dyDescent="0.2">
      <c r="A358" s="23"/>
      <c r="B358" s="23"/>
      <c r="C358" s="23" t="s">
        <v>863</v>
      </c>
      <c r="D358" s="24"/>
      <c r="E358" s="12"/>
      <c r="F358" s="26">
        <f>Source!AN513</f>
        <v>0.03</v>
      </c>
      <c r="G358" s="25" t="str">
        <f>Source!DF513</f>
        <v/>
      </c>
      <c r="H358" s="12">
        <f>Source!AV513</f>
        <v>1</v>
      </c>
      <c r="I358" s="27">
        <f>ROUND((ROUND((Source!AE513*Source!AV513*Source!I513),2)),2)</f>
        <v>1.5</v>
      </c>
      <c r="J358" s="12">
        <f>IF(Source!BS513&lt;&gt; 0, Source!BS513, 1)</f>
        <v>46.67</v>
      </c>
      <c r="K358" s="27">
        <f>Source!R513</f>
        <v>70.010000000000005</v>
      </c>
      <c r="W358">
        <f>I358</f>
        <v>1.5</v>
      </c>
    </row>
    <row r="359" spans="1:35" ht="14.25" x14ac:dyDescent="0.2">
      <c r="A359" s="23"/>
      <c r="B359" s="23"/>
      <c r="C359" s="23" t="s">
        <v>888</v>
      </c>
      <c r="D359" s="24"/>
      <c r="E359" s="12"/>
      <c r="F359" s="26">
        <f>Source!AL513</f>
        <v>45.93</v>
      </c>
      <c r="G359" s="25" t="str">
        <f>Source!DD513</f>
        <v/>
      </c>
      <c r="H359" s="12">
        <f>Source!AW513</f>
        <v>1</v>
      </c>
      <c r="I359" s="26">
        <f>ROUND((ROUND((Source!AC513*Source!AW513*Source!I513),2)),2)</f>
        <v>2296.5</v>
      </c>
      <c r="J359" s="12">
        <f>IF(Source!BC513&lt;&gt; 0, Source!BC513, 1)</f>
        <v>17.28</v>
      </c>
      <c r="K359" s="26">
        <f>Source!P513</f>
        <v>39683.519999999997</v>
      </c>
    </row>
    <row r="360" spans="1:35" ht="99.75" x14ac:dyDescent="0.2">
      <c r="A360" s="23" t="s">
        <v>360</v>
      </c>
      <c r="B360" s="23" t="str">
        <f>Source!F515</f>
        <v>1.23-8-409</v>
      </c>
      <c r="C360" s="23" t="s">
        <v>362</v>
      </c>
      <c r="D360" s="24" t="str">
        <f>Source!DW515</f>
        <v>км</v>
      </c>
      <c r="E360" s="12">
        <f>Source!I515</f>
        <v>0.05</v>
      </c>
      <c r="F360" s="26">
        <f>Source!AK515</f>
        <v>24253.02</v>
      </c>
      <c r="G360" s="48" t="s">
        <v>5</v>
      </c>
      <c r="H360" s="12">
        <f>Source!AW515</f>
        <v>1</v>
      </c>
      <c r="I360" s="26">
        <f>ROUND((ROUND((Source!AC515*Source!AW515*Source!I515),2)),2)+(ROUND((ROUND(((Source!ET515)*Source!AV515*Source!I515),2)),2)+ROUND((ROUND(((Source!AE515-(Source!EU515))*Source!AV515*Source!I515),2)),2))+ROUND((ROUND((Source!AF515*Source!AV515*Source!I515),2)),2)</f>
        <v>1212.6500000000001</v>
      </c>
      <c r="J360" s="12">
        <f>IF(Source!BC515&lt;&gt; 0, Source!BC515, 1)</f>
        <v>8.2200000000000006</v>
      </c>
      <c r="K360" s="26">
        <f>Source!O515</f>
        <v>9967.98</v>
      </c>
      <c r="Q360">
        <f>ROUND((Source!DN515/100)*ROUND((ROUND((Source!AF515*Source!AV515*Source!I515),2)),2), 2)</f>
        <v>0</v>
      </c>
      <c r="R360">
        <f>Source!X515</f>
        <v>0</v>
      </c>
      <c r="S360">
        <f>ROUND((Source!DO515/100)*ROUND((ROUND((Source!AF515*Source!AV515*Source!I515),2)),2), 2)</f>
        <v>0</v>
      </c>
      <c r="T360">
        <f>Source!Y515</f>
        <v>0</v>
      </c>
      <c r="U360">
        <f>ROUND((175/100)*ROUND((ROUND((Source!AE515*Source!AV515*Source!I515),2)),2), 2)</f>
        <v>0</v>
      </c>
      <c r="V360">
        <f>ROUND((160/100)*ROUND(ROUND((ROUND((Source!AE515*Source!AV515*Source!I515),2)*Source!BS515),2), 2), 2)</f>
        <v>0</v>
      </c>
      <c r="X360">
        <f>IF(Source!BI515&lt;=1,I360, 0)</f>
        <v>0</v>
      </c>
      <c r="Y360">
        <f>IF(Source!BI515=2,I360, 0)</f>
        <v>1212.6500000000001</v>
      </c>
      <c r="Z360">
        <f>IF(Source!BI515=3,I360, 0)</f>
        <v>0</v>
      </c>
      <c r="AA360">
        <f>IF(Source!BI515=4,I360, 0)</f>
        <v>0</v>
      </c>
      <c r="AI360">
        <v>3</v>
      </c>
    </row>
    <row r="361" spans="1:35" ht="14.25" x14ac:dyDescent="0.2">
      <c r="A361" s="23"/>
      <c r="B361" s="23"/>
      <c r="C361" s="23" t="s">
        <v>864</v>
      </c>
      <c r="D361" s="24" t="s">
        <v>865</v>
      </c>
      <c r="E361" s="12">
        <f>Source!DN513</f>
        <v>125</v>
      </c>
      <c r="F361" s="26"/>
      <c r="G361" s="25"/>
      <c r="H361" s="12"/>
      <c r="I361" s="26">
        <f>SUM(Q355:Q360)</f>
        <v>434.38</v>
      </c>
      <c r="J361" s="12">
        <f>Source!BZ513</f>
        <v>103</v>
      </c>
      <c r="K361" s="26">
        <f>SUM(R355:R360)</f>
        <v>16704.36</v>
      </c>
    </row>
    <row r="362" spans="1:35" ht="14.25" x14ac:dyDescent="0.2">
      <c r="A362" s="23"/>
      <c r="B362" s="23"/>
      <c r="C362" s="23" t="s">
        <v>866</v>
      </c>
      <c r="D362" s="24" t="s">
        <v>865</v>
      </c>
      <c r="E362" s="12">
        <f>Source!DO513</f>
        <v>94</v>
      </c>
      <c r="F362" s="26"/>
      <c r="G362" s="25"/>
      <c r="H362" s="12"/>
      <c r="I362" s="26">
        <f>SUM(S355:S361)</f>
        <v>326.64999999999998</v>
      </c>
      <c r="J362" s="12">
        <f>Source!CA513</f>
        <v>46</v>
      </c>
      <c r="K362" s="26">
        <f>SUM(T355:T361)</f>
        <v>7460.2</v>
      </c>
    </row>
    <row r="363" spans="1:35" ht="14.25" x14ac:dyDescent="0.2">
      <c r="A363" s="23"/>
      <c r="B363" s="23"/>
      <c r="C363" s="23" t="s">
        <v>867</v>
      </c>
      <c r="D363" s="24" t="s">
        <v>865</v>
      </c>
      <c r="E363" s="12">
        <f>175</f>
        <v>175</v>
      </c>
      <c r="F363" s="26"/>
      <c r="G363" s="25"/>
      <c r="H363" s="12"/>
      <c r="I363" s="26">
        <f>SUM(U355:U362)</f>
        <v>2.63</v>
      </c>
      <c r="J363" s="12">
        <f>160</f>
        <v>160</v>
      </c>
      <c r="K363" s="26">
        <f>SUM(V355:V362)</f>
        <v>112.02</v>
      </c>
    </row>
    <row r="364" spans="1:35" ht="14.25" x14ac:dyDescent="0.2">
      <c r="A364" s="29"/>
      <c r="B364" s="29"/>
      <c r="C364" s="29" t="s">
        <v>868</v>
      </c>
      <c r="D364" s="30" t="s">
        <v>869</v>
      </c>
      <c r="E364" s="31">
        <f>Source!AQ513</f>
        <v>0.54</v>
      </c>
      <c r="F364" s="32"/>
      <c r="G364" s="33" t="str">
        <f>Source!DI513</f>
        <v/>
      </c>
      <c r="H364" s="31">
        <f>Source!AV513</f>
        <v>1</v>
      </c>
      <c r="I364" s="32">
        <f>Source!U513</f>
        <v>27</v>
      </c>
      <c r="J364" s="31"/>
      <c r="K364" s="32"/>
      <c r="AB364" s="28">
        <f>I364</f>
        <v>27</v>
      </c>
    </row>
    <row r="365" spans="1:35" ht="15" x14ac:dyDescent="0.25">
      <c r="C365" s="19" t="s">
        <v>870</v>
      </c>
      <c r="H365" s="69">
        <f>I356+I357+I359+I361+I362+I363+SUM(I360:I360)-SUMIF(AI360:AI360, 5, I360:I360)-SUMIF(AI360:AI360, 6, I360:I360)</f>
        <v>4629.8100000000004</v>
      </c>
      <c r="I365" s="69"/>
      <c r="J365" s="69">
        <f>K356+K357+K359+K361+K362+K363+SUM(K360:K360)-SUMIF(AI360:AI360, 5, K360:K360)-SUMIF(AI360:AI360, 6, K360:K360)</f>
        <v>90289.459999999992</v>
      </c>
      <c r="K365" s="69"/>
    </row>
    <row r="366" spans="1:35" ht="15" x14ac:dyDescent="0.25">
      <c r="C366" s="19" t="s">
        <v>871</v>
      </c>
      <c r="H366" s="68">
        <f>SUMIF(AI360:AI360, 5, I360:I360)+SUMIF(AI360:AI360, 6, I360:I360)</f>
        <v>0</v>
      </c>
      <c r="I366" s="68"/>
      <c r="J366" s="68">
        <f>SUMIF(AI360:AI360, 5, K360:K360)+SUMIF(AI360:AI360, 6, K360:K360)</f>
        <v>0</v>
      </c>
      <c r="K366" s="68"/>
    </row>
    <row r="367" spans="1:35" ht="15" x14ac:dyDescent="0.25">
      <c r="C367" s="19" t="s">
        <v>872</v>
      </c>
      <c r="H367" s="68">
        <f>I356+I357+I359+I361+I362+I363+SUM(I360:I360)</f>
        <v>4629.8100000000004</v>
      </c>
      <c r="I367" s="68"/>
      <c r="J367" s="68">
        <f>K356+K357+K359+K361+K362+K363+SUM(K360:K360)</f>
        <v>90289.459999999992</v>
      </c>
      <c r="K367" s="68"/>
      <c r="O367" s="28">
        <f>I356+I357+I359+I361+I362+I363+SUM(I360:I360)</f>
        <v>4629.8100000000004</v>
      </c>
      <c r="P367" s="28">
        <f>K356+K357+K359+K361+K362+K363+SUM(K360:K360)</f>
        <v>90289.459999999992</v>
      </c>
      <c r="X367">
        <f>IF(Source!BI513&lt;=1,I356+I357+I359+I361+I362+I363-0, 0)</f>
        <v>3417.1600000000003</v>
      </c>
      <c r="Y367">
        <f>IF(Source!BI513=2,I356+I357+I359+I361+I362+I363-0, 0)</f>
        <v>0</v>
      </c>
      <c r="Z367">
        <f>IF(Source!BI513=3,I356+I357+I359+I361+I362+I363-0, 0)</f>
        <v>0</v>
      </c>
      <c r="AA367">
        <f>IF(Source!BI513=4,I356+I357+I359+I361+I362+I363,0)</f>
        <v>0</v>
      </c>
    </row>
    <row r="369" spans="1:35" ht="142.5" x14ac:dyDescent="0.2">
      <c r="A369" s="23">
        <v>45</v>
      </c>
      <c r="B369" s="23" t="str">
        <f>Source!F517</f>
        <v>1.1-1-1289</v>
      </c>
      <c r="C369" s="23" t="s">
        <v>833</v>
      </c>
      <c r="D369" s="24" t="str">
        <f>Source!DW517</f>
        <v>м</v>
      </c>
      <c r="E369" s="12">
        <f>Source!I517</f>
        <v>27.7</v>
      </c>
      <c r="F369" s="26">
        <f>Source!AL517</f>
        <v>5.85</v>
      </c>
      <c r="G369" s="25" t="str">
        <f>Source!DD517</f>
        <v/>
      </c>
      <c r="H369" s="12">
        <f>Source!AW517</f>
        <v>1</v>
      </c>
      <c r="I369" s="26">
        <f>ROUND((ROUND((Source!AC517*Source!AW517*Source!I517),2)),2)</f>
        <v>162.05000000000001</v>
      </c>
      <c r="J369" s="12">
        <f>IF(Source!BC517&lt;&gt; 0, Source!BC517, 1)</f>
        <v>6.83</v>
      </c>
      <c r="K369" s="26">
        <f>Source!P517</f>
        <v>1106.8</v>
      </c>
      <c r="Q369">
        <f>ROUND((Source!DN517/100)*ROUND((ROUND((Source!AF517*Source!AV517*Source!I517),2)),2), 2)</f>
        <v>0</v>
      </c>
      <c r="R369">
        <f>Source!X517</f>
        <v>0</v>
      </c>
      <c r="S369">
        <f>ROUND((Source!DO517/100)*ROUND((ROUND((Source!AF517*Source!AV517*Source!I517),2)),2), 2)</f>
        <v>0</v>
      </c>
      <c r="T369">
        <f>Source!Y517</f>
        <v>0</v>
      </c>
      <c r="U369">
        <f>ROUND((175/100)*ROUND((ROUND((Source!AE517*Source!AV517*Source!I517),2)),2), 2)</f>
        <v>0</v>
      </c>
      <c r="V369">
        <f>ROUND((160/100)*ROUND(ROUND((ROUND((Source!AE517*Source!AV517*Source!I517),2)*Source!BS517),2), 2), 2)</f>
        <v>0</v>
      </c>
      <c r="AI369">
        <v>3</v>
      </c>
    </row>
    <row r="370" spans="1:35" x14ac:dyDescent="0.2">
      <c r="A370" s="49"/>
      <c r="B370" s="49"/>
      <c r="C370" s="50" t="str">
        <f>"Объем: "&amp;Source!I517&amp;"=40-"&amp;"12,3"</f>
        <v>Объем: 27,7=40-12,3</v>
      </c>
      <c r="D370" s="49"/>
      <c r="E370" s="49"/>
      <c r="F370" s="49"/>
      <c r="G370" s="49"/>
      <c r="H370" s="49"/>
      <c r="I370" s="49"/>
      <c r="J370" s="49"/>
      <c r="K370" s="49"/>
    </row>
    <row r="371" spans="1:35" ht="15" x14ac:dyDescent="0.25">
      <c r="C371" s="19" t="s">
        <v>872</v>
      </c>
      <c r="H371" s="69">
        <f>I369+0</f>
        <v>162.05000000000001</v>
      </c>
      <c r="I371" s="69"/>
      <c r="J371" s="69">
        <f>K369+0</f>
        <v>1106.8</v>
      </c>
      <c r="K371" s="69"/>
      <c r="O371" s="28">
        <f>I369+0</f>
        <v>162.05000000000001</v>
      </c>
      <c r="P371" s="28">
        <f>K369+0</f>
        <v>1106.8</v>
      </c>
      <c r="X371">
        <f>IF(Source!BI517&lt;=1,I369-0, 0)</f>
        <v>162.05000000000001</v>
      </c>
      <c r="Y371">
        <f>IF(Source!BI517=2,I369-0, 0)</f>
        <v>0</v>
      </c>
      <c r="Z371">
        <f>IF(Source!BI517=3,I369-0, 0)</f>
        <v>0</v>
      </c>
      <c r="AA371">
        <f>IF(Source!BI517=4,I369,0)</f>
        <v>0</v>
      </c>
    </row>
    <row r="373" spans="1:35" ht="128.25" x14ac:dyDescent="0.2">
      <c r="A373" s="29">
        <v>46</v>
      </c>
      <c r="B373" s="29" t="str">
        <f>Source!F519</f>
        <v>1.1-1-1291</v>
      </c>
      <c r="C373" s="29" t="s">
        <v>831</v>
      </c>
      <c r="D373" s="30" t="str">
        <f>Source!DW519</f>
        <v>м</v>
      </c>
      <c r="E373" s="31">
        <f>Source!I519</f>
        <v>40</v>
      </c>
      <c r="F373" s="32">
        <f>Source!AL519</f>
        <v>7.22</v>
      </c>
      <c r="G373" s="33" t="str">
        <f>Source!DD519</f>
        <v/>
      </c>
      <c r="H373" s="31">
        <f>Source!AW519</f>
        <v>1</v>
      </c>
      <c r="I373" s="32">
        <f>ROUND((ROUND((Source!AC519*Source!AW519*Source!I519),2)),2)</f>
        <v>288.8</v>
      </c>
      <c r="J373" s="31">
        <f>IF(Source!BC519&lt;&gt; 0, Source!BC519, 1)</f>
        <v>7.04</v>
      </c>
      <c r="K373" s="32">
        <f>Source!P519</f>
        <v>2033.15</v>
      </c>
      <c r="Q373">
        <f>ROUND((Source!DN519/100)*ROUND((ROUND((Source!AF519*Source!AV519*Source!I519),2)),2), 2)</f>
        <v>0</v>
      </c>
      <c r="R373">
        <f>Source!X519</f>
        <v>0</v>
      </c>
      <c r="S373">
        <f>ROUND((Source!DO519/100)*ROUND((ROUND((Source!AF519*Source!AV519*Source!I519),2)),2), 2)</f>
        <v>0</v>
      </c>
      <c r="T373">
        <f>Source!Y519</f>
        <v>0</v>
      </c>
      <c r="U373">
        <f>ROUND((175/100)*ROUND((ROUND((Source!AE519*Source!AV519*Source!I519),2)),2), 2)</f>
        <v>0</v>
      </c>
      <c r="V373">
        <f>ROUND((160/100)*ROUND(ROUND((ROUND((Source!AE519*Source!AV519*Source!I519),2)*Source!BS519),2), 2), 2)</f>
        <v>0</v>
      </c>
      <c r="AI373">
        <v>3</v>
      </c>
    </row>
    <row r="374" spans="1:35" ht="15" x14ac:dyDescent="0.25">
      <c r="C374" s="19" t="s">
        <v>872</v>
      </c>
      <c r="H374" s="69">
        <f>I373+0</f>
        <v>288.8</v>
      </c>
      <c r="I374" s="69"/>
      <c r="J374" s="69">
        <f>K373+0</f>
        <v>2033.15</v>
      </c>
      <c r="K374" s="69"/>
      <c r="O374" s="28">
        <f>I373+0</f>
        <v>288.8</v>
      </c>
      <c r="P374" s="28">
        <f>K373+0</f>
        <v>2033.15</v>
      </c>
      <c r="X374">
        <f>IF(Source!BI519&lt;=1,I373-0, 0)</f>
        <v>288.8</v>
      </c>
      <c r="Y374">
        <f>IF(Source!BI519=2,I373-0, 0)</f>
        <v>0</v>
      </c>
      <c r="Z374">
        <f>IF(Source!BI519=3,I373-0, 0)</f>
        <v>0</v>
      </c>
      <c r="AA374">
        <f>IF(Source!BI519=4,I373,0)</f>
        <v>0</v>
      </c>
    </row>
    <row r="376" spans="1:35" ht="14.25" x14ac:dyDescent="0.2">
      <c r="A376" s="23">
        <v>47</v>
      </c>
      <c r="B376" s="23" t="str">
        <f>Source!F521</f>
        <v>3.18-18-7</v>
      </c>
      <c r="C376" s="23" t="s">
        <v>368</v>
      </c>
      <c r="D376" s="24" t="str">
        <f>Source!DW521</f>
        <v>1 УЗЕЛ</v>
      </c>
      <c r="E376" s="12">
        <f>Source!I521</f>
        <v>2</v>
      </c>
      <c r="F376" s="26"/>
      <c r="G376" s="25"/>
      <c r="H376" s="12"/>
      <c r="I376" s="26"/>
      <c r="J376" s="12"/>
      <c r="K376" s="26"/>
      <c r="Q376">
        <f>ROUND((Source!DN521/100)*ROUND((ROUND((Source!AF521*Source!AV521*Source!I521),2)),2), 2)</f>
        <v>189.28</v>
      </c>
      <c r="R376">
        <f>Source!X521</f>
        <v>7278.77</v>
      </c>
      <c r="S376">
        <f>ROUND((Source!DO521/100)*ROUND((ROUND((Source!AF521*Source!AV521*Source!I521),2)),2), 2)</f>
        <v>142.33000000000001</v>
      </c>
      <c r="T376">
        <f>Source!Y521</f>
        <v>3250.71</v>
      </c>
      <c r="U376">
        <f>ROUND((175/100)*ROUND((ROUND((Source!AE521*Source!AV521*Source!I521),2)),2), 2)</f>
        <v>4.2699999999999996</v>
      </c>
      <c r="V376">
        <f>ROUND((160/100)*ROUND(ROUND((ROUND((Source!AE521*Source!AV521*Source!I521),2)*Source!BS521),2), 2), 2)</f>
        <v>182.19</v>
      </c>
      <c r="AI376">
        <v>0</v>
      </c>
    </row>
    <row r="377" spans="1:35" ht="14.25" x14ac:dyDescent="0.2">
      <c r="A377" s="23"/>
      <c r="B377" s="23"/>
      <c r="C377" s="23" t="s">
        <v>861</v>
      </c>
      <c r="D377" s="24"/>
      <c r="E377" s="12"/>
      <c r="F377" s="26">
        <f>Source!AO521</f>
        <v>75.709999999999994</v>
      </c>
      <c r="G377" s="25" t="str">
        <f>Source!DG521</f>
        <v/>
      </c>
      <c r="H377" s="12">
        <f>Source!AV521</f>
        <v>1</v>
      </c>
      <c r="I377" s="26">
        <f>ROUND((ROUND((Source!AF521*Source!AV521*Source!I521),2)),2)</f>
        <v>151.41999999999999</v>
      </c>
      <c r="J377" s="12">
        <f>IF(Source!BA521&lt;&gt; 0, Source!BA521, 1)</f>
        <v>46.67</v>
      </c>
      <c r="K377" s="26">
        <f>Source!S521</f>
        <v>7066.77</v>
      </c>
      <c r="W377">
        <f>I377</f>
        <v>151.41999999999999</v>
      </c>
    </row>
    <row r="378" spans="1:35" ht="14.25" x14ac:dyDescent="0.2">
      <c r="A378" s="23"/>
      <c r="B378" s="23"/>
      <c r="C378" s="23" t="s">
        <v>862</v>
      </c>
      <c r="D378" s="24"/>
      <c r="E378" s="12"/>
      <c r="F378" s="26">
        <f>Source!AM521</f>
        <v>9.59</v>
      </c>
      <c r="G378" s="25" t="str">
        <f>Source!DE521</f>
        <v/>
      </c>
      <c r="H378" s="12">
        <f>Source!AV521</f>
        <v>1</v>
      </c>
      <c r="I378" s="26">
        <f>(ROUND((ROUND(((Source!ET521)*Source!AV521*Source!I521),2)),2)+ROUND((ROUND(((Source!AE521-(Source!EU521))*Source!AV521*Source!I521),2)),2))</f>
        <v>19.18</v>
      </c>
      <c r="J378" s="12">
        <f>IF(Source!BB521&lt;&gt; 0, Source!BB521, 1)</f>
        <v>14.14</v>
      </c>
      <c r="K378" s="26">
        <f>Source!Q521</f>
        <v>271.20999999999998</v>
      </c>
    </row>
    <row r="379" spans="1:35" ht="14.25" x14ac:dyDescent="0.2">
      <c r="A379" s="23"/>
      <c r="B379" s="23"/>
      <c r="C379" s="23" t="s">
        <v>863</v>
      </c>
      <c r="D379" s="24"/>
      <c r="E379" s="12"/>
      <c r="F379" s="26">
        <f>Source!AN521</f>
        <v>1.22</v>
      </c>
      <c r="G379" s="25" t="str">
        <f>Source!DF521</f>
        <v/>
      </c>
      <c r="H379" s="12">
        <f>Source!AV521</f>
        <v>1</v>
      </c>
      <c r="I379" s="27">
        <f>ROUND((ROUND((Source!AE521*Source!AV521*Source!I521),2)),2)</f>
        <v>2.44</v>
      </c>
      <c r="J379" s="12">
        <f>IF(Source!BS521&lt;&gt; 0, Source!BS521, 1)</f>
        <v>46.67</v>
      </c>
      <c r="K379" s="27">
        <f>Source!R521</f>
        <v>113.87</v>
      </c>
      <c r="W379">
        <f>I379</f>
        <v>2.44</v>
      </c>
    </row>
    <row r="380" spans="1:35" ht="14.25" x14ac:dyDescent="0.2">
      <c r="A380" s="23"/>
      <c r="B380" s="23"/>
      <c r="C380" s="23" t="s">
        <v>888</v>
      </c>
      <c r="D380" s="24"/>
      <c r="E380" s="12"/>
      <c r="F380" s="26">
        <f>Source!AL521</f>
        <v>57.16</v>
      </c>
      <c r="G380" s="25" t="str">
        <f>Source!DD521</f>
        <v/>
      </c>
      <c r="H380" s="12">
        <f>Source!AW521</f>
        <v>1</v>
      </c>
      <c r="I380" s="26">
        <f>ROUND((ROUND((Source!AC521*Source!AW521*Source!I521),2)),2)</f>
        <v>114.32</v>
      </c>
      <c r="J380" s="12">
        <f>IF(Source!BC521&lt;&gt; 0, Source!BC521, 1)</f>
        <v>5.58</v>
      </c>
      <c r="K380" s="26">
        <f>Source!P521</f>
        <v>637.91</v>
      </c>
    </row>
    <row r="381" spans="1:35" ht="71.25" x14ac:dyDescent="0.2">
      <c r="A381" s="37" t="s">
        <v>373</v>
      </c>
      <c r="B381" s="37" t="str">
        <f>Source!F523</f>
        <v>ТЦ_68.1.01.07_77_7713766866_10.02.2025_01_4.1.1</v>
      </c>
      <c r="C381" s="37" t="s">
        <v>896</v>
      </c>
      <c r="D381" s="38" t="str">
        <f>Source!DW523</f>
        <v>шт.</v>
      </c>
      <c r="E381" s="39">
        <f>Source!I523</f>
        <v>2</v>
      </c>
      <c r="F381" s="40">
        <f>Source!AK523</f>
        <v>2204.0300000000002</v>
      </c>
      <c r="G381" s="51" t="s">
        <v>5</v>
      </c>
      <c r="H381" s="39">
        <f>Source!AW523</f>
        <v>1</v>
      </c>
      <c r="I381" s="40">
        <f>ROUND((ROUND((Source!AC523*Source!I523),2)),2)+(ROUND((ROUND(((Source!ET523)*Source!AV523*Source!I523),2)),2)+ROUND((ROUND(((Source!AE523-(Source!EU523))*Source!AV523*Source!I523),2)),2))+ROUND((ROUND((Source!AF523*Source!AV523*Source!I523),2)),2)</f>
        <v>4408.0600000000004</v>
      </c>
      <c r="J381" s="39">
        <f>IF(Source!BC523&lt;&gt; 0, Source!BC523, 1)</f>
        <v>7.27</v>
      </c>
      <c r="K381" s="40">
        <f>Source!O523</f>
        <v>32046.6</v>
      </c>
      <c r="Q381">
        <f>ROUND((Source!DN523/100)*ROUND((ROUND((Source!AF523*Source!AV523*Source!I523),2)),2), 2)</f>
        <v>0</v>
      </c>
      <c r="R381">
        <f>Source!X523</f>
        <v>0</v>
      </c>
      <c r="S381">
        <f>ROUND((Source!DO523/100)*ROUND((ROUND((Source!AF523*Source!AV523*Source!I523),2)),2), 2)</f>
        <v>0</v>
      </c>
      <c r="T381">
        <f>Source!Y523</f>
        <v>0</v>
      </c>
      <c r="U381">
        <f>ROUND((175/100)*ROUND((ROUND((Source!AE523*Source!AV523*Source!I523),2)),2), 2)</f>
        <v>0</v>
      </c>
      <c r="V381">
        <f>ROUND((160/100)*ROUND(ROUND((ROUND((Source!AE523*Source!AV523*Source!I523),2)*Source!BS523),2), 2), 2)</f>
        <v>0</v>
      </c>
      <c r="X381">
        <f>IF(Source!BI523&lt;=1,I381, 0)</f>
        <v>0</v>
      </c>
      <c r="Y381">
        <f>IF(Source!BI523=2,I381, 0)</f>
        <v>0</v>
      </c>
      <c r="Z381">
        <f>IF(Source!BI523=3,I381, 0)</f>
        <v>4408.0600000000004</v>
      </c>
      <c r="AA381">
        <f>IF(Source!BI523=4,I381, 0)</f>
        <v>0</v>
      </c>
      <c r="AI381">
        <v>5</v>
      </c>
    </row>
    <row r="382" spans="1:35" ht="14.25" x14ac:dyDescent="0.2">
      <c r="A382" s="23"/>
      <c r="B382" s="23"/>
      <c r="C382" s="23" t="s">
        <v>864</v>
      </c>
      <c r="D382" s="24" t="s">
        <v>865</v>
      </c>
      <c r="E382" s="12">
        <f>Source!DN521</f>
        <v>125</v>
      </c>
      <c r="F382" s="26"/>
      <c r="G382" s="25"/>
      <c r="H382" s="12"/>
      <c r="I382" s="26">
        <f>SUM(Q376:Q381)</f>
        <v>189.28</v>
      </c>
      <c r="J382" s="12">
        <f>Source!BZ521</f>
        <v>103</v>
      </c>
      <c r="K382" s="26">
        <f>SUM(R376:R381)</f>
        <v>7278.77</v>
      </c>
    </row>
    <row r="383" spans="1:35" ht="14.25" x14ac:dyDescent="0.2">
      <c r="A383" s="23"/>
      <c r="B383" s="23"/>
      <c r="C383" s="23" t="s">
        <v>866</v>
      </c>
      <c r="D383" s="24" t="s">
        <v>865</v>
      </c>
      <c r="E383" s="12">
        <f>Source!DO521</f>
        <v>94</v>
      </c>
      <c r="F383" s="26"/>
      <c r="G383" s="25"/>
      <c r="H383" s="12"/>
      <c r="I383" s="26">
        <f>SUM(S376:S382)</f>
        <v>142.33000000000001</v>
      </c>
      <c r="J383" s="12">
        <f>Source!CA521</f>
        <v>46</v>
      </c>
      <c r="K383" s="26">
        <f>SUM(T376:T382)</f>
        <v>3250.71</v>
      </c>
    </row>
    <row r="384" spans="1:35" ht="14.25" x14ac:dyDescent="0.2">
      <c r="A384" s="23"/>
      <c r="B384" s="23"/>
      <c r="C384" s="23" t="s">
        <v>867</v>
      </c>
      <c r="D384" s="24" t="s">
        <v>865</v>
      </c>
      <c r="E384" s="12">
        <f>175</f>
        <v>175</v>
      </c>
      <c r="F384" s="26"/>
      <c r="G384" s="25"/>
      <c r="H384" s="12"/>
      <c r="I384" s="26">
        <f>SUM(U376:U383)</f>
        <v>4.2699999999999996</v>
      </c>
      <c r="J384" s="12">
        <f>160</f>
        <v>160</v>
      </c>
      <c r="K384" s="26">
        <f>SUM(V376:V383)</f>
        <v>182.19</v>
      </c>
    </row>
    <row r="385" spans="1:35" ht="14.25" x14ac:dyDescent="0.2">
      <c r="A385" s="29"/>
      <c r="B385" s="29"/>
      <c r="C385" s="29" t="s">
        <v>868</v>
      </c>
      <c r="D385" s="30" t="s">
        <v>869</v>
      </c>
      <c r="E385" s="31">
        <f>Source!AQ521</f>
        <v>6.14</v>
      </c>
      <c r="F385" s="32"/>
      <c r="G385" s="33" t="str">
        <f>Source!DI521</f>
        <v/>
      </c>
      <c r="H385" s="31">
        <f>Source!AV521</f>
        <v>1</v>
      </c>
      <c r="I385" s="32">
        <f>Source!U521</f>
        <v>12.28</v>
      </c>
      <c r="J385" s="31"/>
      <c r="K385" s="32"/>
      <c r="AB385" s="28">
        <f>I385</f>
        <v>12.28</v>
      </c>
    </row>
    <row r="386" spans="1:35" ht="15" x14ac:dyDescent="0.25">
      <c r="C386" s="19" t="s">
        <v>870</v>
      </c>
      <c r="H386" s="69">
        <f>I377+I378+I380+I382+I383+I384+SUM(I381:I381)-SUMIF(AI381:AI381, 5, I381:I381)-SUMIF(AI381:AI381, 6, I381:I381)</f>
        <v>620.80000000000018</v>
      </c>
      <c r="I386" s="69"/>
      <c r="J386" s="69">
        <f>K377+K378+K380+K382+K383+K384+SUM(K381:K381)-SUMIF(AI381:AI381, 5, K381:K381)-SUMIF(AI381:AI381, 6, K381:K381)</f>
        <v>18687.559999999998</v>
      </c>
      <c r="K386" s="69"/>
    </row>
    <row r="387" spans="1:35" ht="15" x14ac:dyDescent="0.25">
      <c r="C387" s="19" t="s">
        <v>871</v>
      </c>
      <c r="H387" s="68">
        <f>SUMIF(AI381:AI381, 5, I381:I381)+SUMIF(AI381:AI381, 6, I381:I381)</f>
        <v>4408.0600000000004</v>
      </c>
      <c r="I387" s="68"/>
      <c r="J387" s="68">
        <f>SUMIF(AI381:AI381, 5, K381:K381)+SUMIF(AI381:AI381, 6, K381:K381)</f>
        <v>32046.6</v>
      </c>
      <c r="K387" s="68"/>
    </row>
    <row r="388" spans="1:35" ht="15" x14ac:dyDescent="0.25">
      <c r="C388" s="19" t="s">
        <v>872</v>
      </c>
      <c r="H388" s="68">
        <f>I377+I378+I380+I382+I383+I384+SUM(I381:I381)</f>
        <v>5028.8600000000006</v>
      </c>
      <c r="I388" s="68"/>
      <c r="J388" s="68">
        <f>K377+K378+K380+K382+K383+K384+SUM(K381:K381)</f>
        <v>50734.159999999996</v>
      </c>
      <c r="K388" s="68"/>
      <c r="O388" s="28">
        <f>I377+I378+I380+I382+I383+I384+SUM(I381:I381)</f>
        <v>5028.8600000000006</v>
      </c>
      <c r="P388" s="28">
        <f>K377+K378+K380+K382+K383+K384+SUM(K381:K381)</f>
        <v>50734.159999999996</v>
      </c>
      <c r="X388">
        <f>IF(Source!BI521&lt;=1,I377+I378+I380+I382+I383+I384-0, 0)</f>
        <v>620.79999999999995</v>
      </c>
      <c r="Y388">
        <f>IF(Source!BI521=2,I377+I378+I380+I382+I383+I384-0, 0)</f>
        <v>0</v>
      </c>
      <c r="Z388">
        <f>IF(Source!BI521=3,I377+I378+I380+I382+I383+I384-0, 0)</f>
        <v>0</v>
      </c>
      <c r="AA388">
        <f>IF(Source!BI521=4,I377+I378+I380+I382+I383+I384,0)</f>
        <v>0</v>
      </c>
    </row>
    <row r="390" spans="1:35" ht="71.25" x14ac:dyDescent="0.2">
      <c r="A390" s="23">
        <v>48</v>
      </c>
      <c r="B390" s="23" t="str">
        <f>Source!F525</f>
        <v>4.11-3-1</v>
      </c>
      <c r="C390" s="23" t="s">
        <v>378</v>
      </c>
      <c r="D390" s="24" t="str">
        <f>Source!DW525</f>
        <v>1  ШТ.</v>
      </c>
      <c r="E390" s="12">
        <f>Source!I525</f>
        <v>1</v>
      </c>
      <c r="F390" s="26"/>
      <c r="G390" s="25"/>
      <c r="H390" s="12"/>
      <c r="I390" s="26"/>
      <c r="J390" s="12"/>
      <c r="K390" s="26"/>
      <c r="Q390">
        <f>ROUND((Source!DN525/100)*ROUND((ROUND((Source!AF525*Source!AV525*Source!I525),2)),2), 2)</f>
        <v>7.56</v>
      </c>
      <c r="R390">
        <f>Source!X525</f>
        <v>289.82</v>
      </c>
      <c r="S390">
        <f>ROUND((Source!DO525/100)*ROUND((ROUND((Source!AF525*Source!AV525*Source!I525),2)),2), 2)</f>
        <v>4.7300000000000004</v>
      </c>
      <c r="T390">
        <f>Source!Y525</f>
        <v>129.16</v>
      </c>
      <c r="U390">
        <f>ROUND((175/100)*ROUND((ROUND((Source!AE525*Source!AV525*Source!I525),2)),2), 2)</f>
        <v>0</v>
      </c>
      <c r="V390">
        <f>ROUND((160/100)*ROUND(ROUND((ROUND((Source!AE525*Source!AV525*Source!I525),2)*Source!BS525),2), 2), 2)</f>
        <v>0</v>
      </c>
      <c r="AI390">
        <v>0</v>
      </c>
    </row>
    <row r="391" spans="1:35" ht="14.25" x14ac:dyDescent="0.2">
      <c r="A391" s="23"/>
      <c r="B391" s="23"/>
      <c r="C391" s="23" t="s">
        <v>861</v>
      </c>
      <c r="D391" s="24"/>
      <c r="E391" s="12"/>
      <c r="F391" s="26">
        <f>Source!AO525</f>
        <v>6.75</v>
      </c>
      <c r="G391" s="25" t="str">
        <f>Source!DG525</f>
        <v/>
      </c>
      <c r="H391" s="12">
        <f>Source!AV525</f>
        <v>1</v>
      </c>
      <c r="I391" s="26">
        <f>ROUND((ROUND((Source!AF525*Source!AV525*Source!I525),2)),2)</f>
        <v>6.75</v>
      </c>
      <c r="J391" s="12">
        <f>IF(Source!BA525&lt;&gt; 0, Source!BA525, 1)</f>
        <v>46.67</v>
      </c>
      <c r="K391" s="26">
        <f>Source!S525</f>
        <v>315.02</v>
      </c>
      <c r="W391">
        <f>I391</f>
        <v>6.75</v>
      </c>
    </row>
    <row r="392" spans="1:35" ht="28.5" x14ac:dyDescent="0.2">
      <c r="A392" s="23" t="s">
        <v>379</v>
      </c>
      <c r="B392" s="23" t="str">
        <f>Source!F527</f>
        <v>1.1-1-60</v>
      </c>
      <c r="C392" s="23" t="s">
        <v>155</v>
      </c>
      <c r="D392" s="24" t="str">
        <f>Source!DW527</f>
        <v>т</v>
      </c>
      <c r="E392" s="12">
        <f>Source!I527</f>
        <v>3.4999999999999997E-5</v>
      </c>
      <c r="F392" s="26">
        <f>Source!AK527</f>
        <v>22533.279999999999</v>
      </c>
      <c r="G392" s="48" t="s">
        <v>5</v>
      </c>
      <c r="H392" s="12">
        <f>Source!AW527</f>
        <v>1</v>
      </c>
      <c r="I392" s="26">
        <f>ROUND((ROUND((Source!AC527*Source!AW527*Source!I527),2)),2)+(ROUND((ROUND(((Source!ET527)*Source!AV527*Source!I527),2)),2)+ROUND((ROUND(((Source!AE527-(Source!EU527))*Source!AV527*Source!I527),2)),2))+ROUND((ROUND((Source!AF527*Source!AV527*Source!I527),2)),2)</f>
        <v>0.79</v>
      </c>
      <c r="J392" s="12">
        <f>IF(Source!BC527&lt;&gt; 0, Source!BC527, 1)</f>
        <v>5.34</v>
      </c>
      <c r="K392" s="26">
        <f>Source!O527</f>
        <v>4.22</v>
      </c>
      <c r="Q392">
        <f>ROUND((Source!DN527/100)*ROUND((ROUND((Source!AF527*Source!AV527*Source!I527),2)),2), 2)</f>
        <v>0</v>
      </c>
      <c r="R392">
        <f>Source!X527</f>
        <v>0</v>
      </c>
      <c r="S392">
        <f>ROUND((Source!DO527/100)*ROUND((ROUND((Source!AF527*Source!AV527*Source!I527),2)),2), 2)</f>
        <v>0</v>
      </c>
      <c r="T392">
        <f>Source!Y527</f>
        <v>0</v>
      </c>
      <c r="U392">
        <f>ROUND((175/100)*ROUND((ROUND((Source!AE527*Source!AV527*Source!I527),2)),2), 2)</f>
        <v>0</v>
      </c>
      <c r="V392">
        <f>ROUND((160/100)*ROUND(ROUND((ROUND((Source!AE527*Source!AV527*Source!I527),2)*Source!BS527),2), 2), 2)</f>
        <v>0</v>
      </c>
      <c r="X392">
        <f>IF(Source!BI527&lt;=1,I392, 0)</f>
        <v>0</v>
      </c>
      <c r="Y392">
        <f>IF(Source!BI527=2,I392, 0)</f>
        <v>0.79</v>
      </c>
      <c r="Z392">
        <f>IF(Source!BI527=3,I392, 0)</f>
        <v>0</v>
      </c>
      <c r="AA392">
        <f>IF(Source!BI527=4,I392, 0)</f>
        <v>0</v>
      </c>
      <c r="AI392">
        <v>3</v>
      </c>
    </row>
    <row r="393" spans="1:35" ht="85.5" x14ac:dyDescent="0.2">
      <c r="A393" s="37" t="s">
        <v>380</v>
      </c>
      <c r="B393" s="37" t="str">
        <f>Source!F529</f>
        <v>ТЦ_89.1.77.05_77_9723026014_11.03.2025_01_16.1.2</v>
      </c>
      <c r="C393" s="37" t="s">
        <v>897</v>
      </c>
      <c r="D393" s="38" t="str">
        <f>Source!DW529</f>
        <v>шт.</v>
      </c>
      <c r="E393" s="39">
        <f>Source!I529</f>
        <v>1</v>
      </c>
      <c r="F393" s="40">
        <f>Source!AK529</f>
        <v>2746.36</v>
      </c>
      <c r="G393" s="51" t="s">
        <v>5</v>
      </c>
      <c r="H393" s="39">
        <f>Source!AW529</f>
        <v>1</v>
      </c>
      <c r="I393" s="40">
        <f>ROUND((ROUND((Source!AC529*Source!I529),2)),2)+(ROUND((ROUND(((Source!ET529)*Source!AV529*Source!I529),2)),2)+ROUND((ROUND(((Source!AE529-(Source!EU529))*Source!AV529*Source!I529),2)),2))+ROUND((ROUND((Source!AF529*Source!AV529*Source!I529),2)),2)</f>
        <v>2746.36</v>
      </c>
      <c r="J393" s="39">
        <f>IF(Source!BC529&lt;&gt; 0, Source!BC529, 1)</f>
        <v>7.27</v>
      </c>
      <c r="K393" s="40">
        <f>Source!O529</f>
        <v>19966.04</v>
      </c>
      <c r="Q393">
        <f>ROUND((Source!DN529/100)*ROUND((ROUND((Source!AF529*Source!AV529*Source!I529),2)),2), 2)</f>
        <v>0</v>
      </c>
      <c r="R393">
        <f>Source!X529</f>
        <v>0</v>
      </c>
      <c r="S393">
        <f>ROUND((Source!DO529/100)*ROUND((ROUND((Source!AF529*Source!AV529*Source!I529),2)),2), 2)</f>
        <v>0</v>
      </c>
      <c r="T393">
        <f>Source!Y529</f>
        <v>0</v>
      </c>
      <c r="U393">
        <f>ROUND((175/100)*ROUND((ROUND((Source!AE529*Source!AV529*Source!I529),2)),2), 2)</f>
        <v>0</v>
      </c>
      <c r="V393">
        <f>ROUND((160/100)*ROUND(ROUND((ROUND((Source!AE529*Source!AV529*Source!I529),2)*Source!BS529),2), 2), 2)</f>
        <v>0</v>
      </c>
      <c r="X393">
        <f>IF(Source!BI529&lt;=1,I393, 0)</f>
        <v>0</v>
      </c>
      <c r="Y393">
        <f>IF(Source!BI529=2,I393, 0)</f>
        <v>0</v>
      </c>
      <c r="Z393">
        <f>IF(Source!BI529=3,I393, 0)</f>
        <v>2746.36</v>
      </c>
      <c r="AA393">
        <f>IF(Source!BI529=4,I393, 0)</f>
        <v>0</v>
      </c>
      <c r="AI393">
        <v>5</v>
      </c>
    </row>
    <row r="394" spans="1:35" ht="14.25" x14ac:dyDescent="0.2">
      <c r="A394" s="23"/>
      <c r="B394" s="23"/>
      <c r="C394" s="23" t="s">
        <v>864</v>
      </c>
      <c r="D394" s="24" t="s">
        <v>865</v>
      </c>
      <c r="E394" s="12">
        <f>Source!DN525</f>
        <v>112</v>
      </c>
      <c r="F394" s="26"/>
      <c r="G394" s="25"/>
      <c r="H394" s="12"/>
      <c r="I394" s="26">
        <f>SUM(Q390:Q393)</f>
        <v>7.56</v>
      </c>
      <c r="J394" s="12">
        <f>Source!BZ525</f>
        <v>92</v>
      </c>
      <c r="K394" s="26">
        <f>SUM(R390:R393)</f>
        <v>289.82</v>
      </c>
    </row>
    <row r="395" spans="1:35" ht="14.25" x14ac:dyDescent="0.2">
      <c r="A395" s="23"/>
      <c r="B395" s="23"/>
      <c r="C395" s="23" t="s">
        <v>866</v>
      </c>
      <c r="D395" s="24" t="s">
        <v>865</v>
      </c>
      <c r="E395" s="12">
        <f>Source!DO525</f>
        <v>70</v>
      </c>
      <c r="F395" s="26"/>
      <c r="G395" s="25"/>
      <c r="H395" s="12"/>
      <c r="I395" s="26">
        <f>SUM(S390:S394)</f>
        <v>4.7300000000000004</v>
      </c>
      <c r="J395" s="12">
        <f>Source!CA525</f>
        <v>41</v>
      </c>
      <c r="K395" s="26">
        <f>SUM(T390:T394)</f>
        <v>129.16</v>
      </c>
    </row>
    <row r="396" spans="1:35" ht="14.25" x14ac:dyDescent="0.2">
      <c r="A396" s="29"/>
      <c r="B396" s="29"/>
      <c r="C396" s="29" t="s">
        <v>868</v>
      </c>
      <c r="D396" s="30" t="s">
        <v>869</v>
      </c>
      <c r="E396" s="31">
        <f>Source!AQ525</f>
        <v>0.52</v>
      </c>
      <c r="F396" s="32"/>
      <c r="G396" s="33" t="str">
        <f>Source!DI525</f>
        <v/>
      </c>
      <c r="H396" s="31">
        <f>Source!AV525</f>
        <v>1</v>
      </c>
      <c r="I396" s="32">
        <f>Source!U525</f>
        <v>0.52</v>
      </c>
      <c r="J396" s="31"/>
      <c r="K396" s="32"/>
      <c r="AB396" s="28">
        <f>I396</f>
        <v>0.52</v>
      </c>
    </row>
    <row r="397" spans="1:35" ht="15" x14ac:dyDescent="0.25">
      <c r="C397" s="19" t="s">
        <v>870</v>
      </c>
      <c r="H397" s="69">
        <f>I391+I394+I395+SUM(I392:I393)-SUMIF(AI392:AI393, 5, I392:I393)-SUMIF(AI392:AI393, 6, I392:I393)</f>
        <v>19.829999999999927</v>
      </c>
      <c r="I397" s="69"/>
      <c r="J397" s="69">
        <f>K391+K394+K395+SUM(K392:K393)-SUMIF(AI392:AI393, 5, K392:K393)-SUMIF(AI392:AI393, 6, K392:K393)</f>
        <v>738.22000000000116</v>
      </c>
      <c r="K397" s="69"/>
    </row>
    <row r="398" spans="1:35" ht="15" x14ac:dyDescent="0.25">
      <c r="C398" s="19" t="s">
        <v>871</v>
      </c>
      <c r="H398" s="68">
        <f>SUMIF(AI392:AI393, 5, I392:I393)+SUMIF(AI392:AI393, 6, I392:I393)</f>
        <v>2746.36</v>
      </c>
      <c r="I398" s="68"/>
      <c r="J398" s="68">
        <f>SUMIF(AI392:AI393, 5, K392:K393)+SUMIF(AI392:AI393, 6, K392:K393)</f>
        <v>19966.04</v>
      </c>
      <c r="K398" s="68"/>
    </row>
    <row r="399" spans="1:35" ht="15" x14ac:dyDescent="0.25">
      <c r="C399" s="19" t="s">
        <v>872</v>
      </c>
      <c r="H399" s="68">
        <f>I391+I394+I395+SUM(I392:I393)</f>
        <v>2766.19</v>
      </c>
      <c r="I399" s="68"/>
      <c r="J399" s="68">
        <f>K391+K394+K395+SUM(K392:K393)</f>
        <v>20704.260000000002</v>
      </c>
      <c r="K399" s="68"/>
      <c r="O399" s="28">
        <f>I391+I394+I395+SUM(I392:I393)</f>
        <v>2766.19</v>
      </c>
      <c r="P399" s="28">
        <f>K391+K394+K395+SUM(K392:K393)</f>
        <v>20704.260000000002</v>
      </c>
      <c r="X399">
        <f>IF(Source!BI525&lt;=1,I391+I394+I395-0, 0)</f>
        <v>0</v>
      </c>
      <c r="Y399">
        <f>IF(Source!BI525=2,I391+I394+I395-0, 0)</f>
        <v>19.04</v>
      </c>
      <c r="Z399">
        <f>IF(Source!BI525=3,I391+I394+I395-0, 0)</f>
        <v>0</v>
      </c>
      <c r="AA399">
        <f>IF(Source!BI525=4,I391+I394+I395,0)</f>
        <v>0</v>
      </c>
    </row>
    <row r="401" spans="1:35" ht="85.5" x14ac:dyDescent="0.2">
      <c r="A401" s="23">
        <v>49</v>
      </c>
      <c r="B401" s="23" t="str">
        <f>Source!F531</f>
        <v>4.10-33-12</v>
      </c>
      <c r="C401" s="23" t="s">
        <v>386</v>
      </c>
      <c r="D401" s="24" t="str">
        <f>Source!DW531</f>
        <v>1 комплект</v>
      </c>
      <c r="E401" s="12">
        <f>Source!I531</f>
        <v>1</v>
      </c>
      <c r="F401" s="26"/>
      <c r="G401" s="25"/>
      <c r="H401" s="12"/>
      <c r="I401" s="26"/>
      <c r="J401" s="12"/>
      <c r="K401" s="26"/>
      <c r="Q401">
        <f>ROUND((Source!DN531/100)*ROUND((ROUND((Source!AF531*Source!AV531*Source!I531),2)),2), 2)</f>
        <v>167.73</v>
      </c>
      <c r="R401">
        <f>Source!X531</f>
        <v>6430.16</v>
      </c>
      <c r="S401">
        <f>ROUND((Source!DO531/100)*ROUND((ROUND((Source!AF531*Source!AV531*Source!I531),2)),2), 2)</f>
        <v>104.83</v>
      </c>
      <c r="T401">
        <f>Source!Y531</f>
        <v>3005.4</v>
      </c>
      <c r="U401">
        <f>ROUND((175/100)*ROUND((ROUND((Source!AE531*Source!AV531*Source!I531),2)),2), 2)</f>
        <v>0</v>
      </c>
      <c r="V401">
        <f>ROUND((160/100)*ROUND(ROUND((ROUND((Source!AE531*Source!AV531*Source!I531),2)*Source!BS531),2), 2), 2)</f>
        <v>0</v>
      </c>
      <c r="AI401">
        <v>0</v>
      </c>
    </row>
    <row r="402" spans="1:35" ht="14.25" x14ac:dyDescent="0.2">
      <c r="A402" s="23"/>
      <c r="B402" s="23"/>
      <c r="C402" s="23" t="s">
        <v>861</v>
      </c>
      <c r="D402" s="24"/>
      <c r="E402" s="12"/>
      <c r="F402" s="26">
        <f>Source!AO531</f>
        <v>149.76</v>
      </c>
      <c r="G402" s="25" t="str">
        <f>Source!DG531</f>
        <v/>
      </c>
      <c r="H402" s="12">
        <f>Source!AV531</f>
        <v>1</v>
      </c>
      <c r="I402" s="26">
        <f>ROUND((ROUND((Source!AF531*Source!AV531*Source!I531),2)),2)</f>
        <v>149.76</v>
      </c>
      <c r="J402" s="12">
        <f>IF(Source!BA531&lt;&gt; 0, Source!BA531, 1)</f>
        <v>46.67</v>
      </c>
      <c r="K402" s="26">
        <f>Source!S531</f>
        <v>6989.3</v>
      </c>
      <c r="W402">
        <f>I402</f>
        <v>149.76</v>
      </c>
    </row>
    <row r="403" spans="1:35" ht="14.25" x14ac:dyDescent="0.2">
      <c r="A403" s="23"/>
      <c r="B403" s="23"/>
      <c r="C403" s="23" t="s">
        <v>864</v>
      </c>
      <c r="D403" s="24" t="s">
        <v>865</v>
      </c>
      <c r="E403" s="12">
        <f>Source!DN531</f>
        <v>112</v>
      </c>
      <c r="F403" s="26"/>
      <c r="G403" s="25"/>
      <c r="H403" s="12"/>
      <c r="I403" s="26">
        <f>SUM(Q401:Q402)</f>
        <v>167.73</v>
      </c>
      <c r="J403" s="12">
        <f>Source!BZ531</f>
        <v>92</v>
      </c>
      <c r="K403" s="26">
        <f>SUM(R401:R402)</f>
        <v>6430.16</v>
      </c>
    </row>
    <row r="404" spans="1:35" ht="14.25" x14ac:dyDescent="0.2">
      <c r="A404" s="23"/>
      <c r="B404" s="23"/>
      <c r="C404" s="23" t="s">
        <v>866</v>
      </c>
      <c r="D404" s="24" t="s">
        <v>865</v>
      </c>
      <c r="E404" s="12">
        <f>Source!DO531</f>
        <v>70</v>
      </c>
      <c r="F404" s="26"/>
      <c r="G404" s="25"/>
      <c r="H404" s="12"/>
      <c r="I404" s="26">
        <f>SUM(S401:S403)</f>
        <v>104.83</v>
      </c>
      <c r="J404" s="12">
        <f>Source!CA531</f>
        <v>43</v>
      </c>
      <c r="K404" s="26">
        <f>SUM(T401:T403)</f>
        <v>3005.4</v>
      </c>
    </row>
    <row r="405" spans="1:35" ht="14.25" x14ac:dyDescent="0.2">
      <c r="A405" s="29"/>
      <c r="B405" s="29"/>
      <c r="C405" s="29" t="s">
        <v>868</v>
      </c>
      <c r="D405" s="30" t="s">
        <v>869</v>
      </c>
      <c r="E405" s="31">
        <f>Source!AQ531</f>
        <v>10.3</v>
      </c>
      <c r="F405" s="32"/>
      <c r="G405" s="33" t="str">
        <f>Source!DI531</f>
        <v/>
      </c>
      <c r="H405" s="31">
        <f>Source!AV531</f>
        <v>1</v>
      </c>
      <c r="I405" s="32">
        <f>Source!U531</f>
        <v>10.3</v>
      </c>
      <c r="J405" s="31"/>
      <c r="K405" s="32"/>
      <c r="AB405" s="28">
        <f>I405</f>
        <v>10.3</v>
      </c>
    </row>
    <row r="406" spans="1:35" ht="15" x14ac:dyDescent="0.25">
      <c r="C406" s="19" t="s">
        <v>870</v>
      </c>
      <c r="H406" s="69">
        <f>I402+I403+I404+0-0-0</f>
        <v>422.32</v>
      </c>
      <c r="I406" s="69"/>
      <c r="J406" s="69">
        <f>K402+K403+K404+0-0-0</f>
        <v>16424.86</v>
      </c>
      <c r="K406" s="69"/>
    </row>
    <row r="407" spans="1:35" ht="15" x14ac:dyDescent="0.25">
      <c r="C407" s="19" t="s">
        <v>871</v>
      </c>
      <c r="H407" s="68">
        <f>0+0</f>
        <v>0</v>
      </c>
      <c r="I407" s="68"/>
      <c r="J407" s="68">
        <f>0+0</f>
        <v>0</v>
      </c>
      <c r="K407" s="68"/>
    </row>
    <row r="408" spans="1:35" ht="15" x14ac:dyDescent="0.25">
      <c r="C408" s="19" t="s">
        <v>872</v>
      </c>
      <c r="H408" s="68">
        <f>I402+I403+I404+0</f>
        <v>422.32</v>
      </c>
      <c r="I408" s="68"/>
      <c r="J408" s="68">
        <f>K402+K403+K404+0</f>
        <v>16424.86</v>
      </c>
      <c r="K408" s="68"/>
      <c r="O408" s="28">
        <f>I402+I403+I404+0</f>
        <v>422.32</v>
      </c>
      <c r="P408" s="28">
        <f>K402+K403+K404+0</f>
        <v>16424.86</v>
      </c>
      <c r="X408">
        <f>IF(Source!BI531&lt;=1,I402+I403+I404-0, 0)</f>
        <v>0</v>
      </c>
      <c r="Y408">
        <f>IF(Source!BI531=2,I402+I403+I404-0, 0)</f>
        <v>422.32</v>
      </c>
      <c r="Z408">
        <f>IF(Source!BI531=3,I402+I403+I404-0, 0)</f>
        <v>0</v>
      </c>
      <c r="AA408">
        <f>IF(Source!BI531=4,I402+I403+I404,0)</f>
        <v>0</v>
      </c>
    </row>
    <row r="411" spans="1:35" ht="15" x14ac:dyDescent="0.25">
      <c r="A411" s="66" t="str">
        <f>CONCATENATE("Итого по подразделу: ",IF(Source!G533&lt;&gt;"Новый подраздел", Source!G533, ""))</f>
        <v>Итого по подразделу: Оборудование</v>
      </c>
      <c r="B411" s="66"/>
      <c r="C411" s="66"/>
      <c r="D411" s="66"/>
      <c r="E411" s="66"/>
      <c r="F411" s="66"/>
      <c r="G411" s="66"/>
      <c r="H411" s="68">
        <f>SUM(O309:O410)</f>
        <v>62064.910000000011</v>
      </c>
      <c r="I411" s="70"/>
      <c r="J411" s="68">
        <f>SUM(P309:P410)</f>
        <v>708839.81</v>
      </c>
      <c r="K411" s="70"/>
    </row>
    <row r="412" spans="1:35" hidden="1" x14ac:dyDescent="0.2">
      <c r="A412" t="s">
        <v>874</v>
      </c>
      <c r="H412">
        <f>SUM(AC309:AC411)</f>
        <v>0</v>
      </c>
      <c r="J412">
        <f>SUM(AD309:AD411)</f>
        <v>0</v>
      </c>
    </row>
    <row r="413" spans="1:35" hidden="1" x14ac:dyDescent="0.2">
      <c r="A413" t="s">
        <v>875</v>
      </c>
      <c r="H413">
        <f>SUM(AE309:AE412)</f>
        <v>0</v>
      </c>
      <c r="J413">
        <f>SUM(AF309:AF412)</f>
        <v>0</v>
      </c>
    </row>
    <row r="415" spans="1:35" ht="16.5" x14ac:dyDescent="0.25">
      <c r="A415" s="67" t="str">
        <f>CONCATENATE("Подраздел: ",IF(Source!G563&lt;&gt;"Новый подраздел", Source!G563, ""))</f>
        <v>Подраздел: Материалы</v>
      </c>
      <c r="B415" s="67"/>
      <c r="C415" s="67"/>
      <c r="D415" s="67"/>
      <c r="E415" s="67"/>
      <c r="F415" s="67"/>
      <c r="G415" s="67"/>
      <c r="H415" s="67"/>
      <c r="I415" s="67"/>
      <c r="J415" s="67"/>
      <c r="K415" s="67"/>
    </row>
    <row r="416" spans="1:35" ht="14.25" x14ac:dyDescent="0.2">
      <c r="A416" s="29">
        <v>50</v>
      </c>
      <c r="B416" s="29" t="str">
        <f>Source!F568</f>
        <v>1.1-1-3984</v>
      </c>
      <c r="C416" s="29" t="s">
        <v>213</v>
      </c>
      <c r="D416" s="30" t="str">
        <f>Source!DW568</f>
        <v>кг</v>
      </c>
      <c r="E416" s="31">
        <f>Source!I568</f>
        <v>2</v>
      </c>
      <c r="F416" s="32">
        <f>Source!AL568</f>
        <v>40.299999999999997</v>
      </c>
      <c r="G416" s="33" t="str">
        <f>Source!DD568</f>
        <v/>
      </c>
      <c r="H416" s="31">
        <f>Source!AW568</f>
        <v>1</v>
      </c>
      <c r="I416" s="32">
        <f>ROUND((ROUND((Source!AC568*Source!AW568*Source!I568),2)),2)</f>
        <v>80.599999999999994</v>
      </c>
      <c r="J416" s="31">
        <f>IF(Source!BC568&lt;&gt; 0, Source!BC568, 1)</f>
        <v>13.27</v>
      </c>
      <c r="K416" s="32">
        <f>Source!P568</f>
        <v>1069.56</v>
      </c>
      <c r="Q416">
        <f>ROUND((Source!DN568/100)*ROUND((ROUND((Source!AF568*Source!AV568*Source!I568),2)),2), 2)</f>
        <v>0</v>
      </c>
      <c r="R416">
        <f>Source!X568</f>
        <v>0</v>
      </c>
      <c r="S416">
        <f>ROUND((Source!DO568/100)*ROUND((ROUND((Source!AF568*Source!AV568*Source!I568),2)),2), 2)</f>
        <v>0</v>
      </c>
      <c r="T416">
        <f>Source!Y568</f>
        <v>0</v>
      </c>
      <c r="U416">
        <f>ROUND((175/100)*ROUND((ROUND((Source!AE568*Source!AV568*Source!I568),2)),2), 2)</f>
        <v>0</v>
      </c>
      <c r="V416">
        <f>ROUND((160/100)*ROUND(ROUND((ROUND((Source!AE568*Source!AV568*Source!I568),2)*Source!BS568),2), 2), 2)</f>
        <v>0</v>
      </c>
      <c r="AI416">
        <v>3</v>
      </c>
    </row>
    <row r="417" spans="1:35" ht="15" x14ac:dyDescent="0.25">
      <c r="C417" s="19" t="s">
        <v>872</v>
      </c>
      <c r="H417" s="69">
        <f>I416+0</f>
        <v>80.599999999999994</v>
      </c>
      <c r="I417" s="69"/>
      <c r="J417" s="69">
        <f>K416+0</f>
        <v>1069.56</v>
      </c>
      <c r="K417" s="69"/>
      <c r="O417" s="28">
        <f>I416+0</f>
        <v>80.599999999999994</v>
      </c>
      <c r="P417" s="28">
        <f>K416+0</f>
        <v>1069.56</v>
      </c>
      <c r="X417">
        <f>IF(Source!BI568&lt;=1,I416-0, 0)</f>
        <v>80.599999999999994</v>
      </c>
      <c r="Y417">
        <f>IF(Source!BI568=2,I416-0, 0)</f>
        <v>0</v>
      </c>
      <c r="Z417">
        <f>IF(Source!BI568=3,I416-0, 0)</f>
        <v>0</v>
      </c>
      <c r="AA417">
        <f>IF(Source!BI568=4,I416,0)</f>
        <v>0</v>
      </c>
    </row>
    <row r="419" spans="1:35" ht="14.25" x14ac:dyDescent="0.2">
      <c r="A419" s="29">
        <v>51</v>
      </c>
      <c r="B419" s="29" t="str">
        <f>Source!F570</f>
        <v>1.1-1-7988</v>
      </c>
      <c r="C419" s="29" t="s">
        <v>217</v>
      </c>
      <c r="D419" s="30" t="str">
        <f>Source!DW570</f>
        <v>т</v>
      </c>
      <c r="E419" s="31">
        <f>Source!I570</f>
        <v>0.05</v>
      </c>
      <c r="F419" s="32">
        <f>Source!AL570</f>
        <v>3417.52</v>
      </c>
      <c r="G419" s="33" t="str">
        <f>Source!DD570</f>
        <v/>
      </c>
      <c r="H419" s="31">
        <f>Source!AW570</f>
        <v>1</v>
      </c>
      <c r="I419" s="32">
        <f>ROUND((ROUND((Source!AC570*Source!AW570*Source!I570),2)),2)</f>
        <v>170.88</v>
      </c>
      <c r="J419" s="31">
        <f>IF(Source!BC570&lt;&gt; 0, Source!BC570, 1)</f>
        <v>8.07</v>
      </c>
      <c r="K419" s="32">
        <f>Source!P570</f>
        <v>1379</v>
      </c>
      <c r="Q419">
        <f>ROUND((Source!DN570/100)*ROUND((ROUND((Source!AF570*Source!AV570*Source!I570),2)),2), 2)</f>
        <v>0</v>
      </c>
      <c r="R419">
        <f>Source!X570</f>
        <v>0</v>
      </c>
      <c r="S419">
        <f>ROUND((Source!DO570/100)*ROUND((ROUND((Source!AF570*Source!AV570*Source!I570),2)),2), 2)</f>
        <v>0</v>
      </c>
      <c r="T419">
        <f>Source!Y570</f>
        <v>0</v>
      </c>
      <c r="U419">
        <f>ROUND((175/100)*ROUND((ROUND((Source!AE570*Source!AV570*Source!I570),2)),2), 2)</f>
        <v>0</v>
      </c>
      <c r="V419">
        <f>ROUND((160/100)*ROUND(ROUND((ROUND((Source!AE570*Source!AV570*Source!I570),2)*Source!BS570),2), 2), 2)</f>
        <v>0</v>
      </c>
      <c r="AI419">
        <v>3</v>
      </c>
    </row>
    <row r="420" spans="1:35" ht="15" x14ac:dyDescent="0.25">
      <c r="C420" s="19" t="s">
        <v>872</v>
      </c>
      <c r="H420" s="69">
        <f>I419+0</f>
        <v>170.88</v>
      </c>
      <c r="I420" s="69"/>
      <c r="J420" s="69">
        <f>K419+0</f>
        <v>1379</v>
      </c>
      <c r="K420" s="69"/>
      <c r="O420" s="28">
        <f>I419+0</f>
        <v>170.88</v>
      </c>
      <c r="P420" s="28">
        <f>K419+0</f>
        <v>1379</v>
      </c>
      <c r="X420">
        <f>IF(Source!BI570&lt;=1,I419-0, 0)</f>
        <v>170.88</v>
      </c>
      <c r="Y420">
        <f>IF(Source!BI570=2,I419-0, 0)</f>
        <v>0</v>
      </c>
      <c r="Z420">
        <f>IF(Source!BI570=3,I419-0, 0)</f>
        <v>0</v>
      </c>
      <c r="AA420">
        <f>IF(Source!BI570=4,I419,0)</f>
        <v>0</v>
      </c>
    </row>
    <row r="422" spans="1:35" ht="71.25" x14ac:dyDescent="0.2">
      <c r="A422" s="23">
        <v>52</v>
      </c>
      <c r="B422" s="23" t="str">
        <f>Source!F572</f>
        <v>4.8-288-3</v>
      </c>
      <c r="C422" s="23" t="s">
        <v>391</v>
      </c>
      <c r="D422" s="24" t="str">
        <f>Source!DW572</f>
        <v>100 м</v>
      </c>
      <c r="E422" s="12">
        <f>Source!I572</f>
        <v>0.45</v>
      </c>
      <c r="F422" s="26"/>
      <c r="G422" s="25"/>
      <c r="H422" s="12"/>
      <c r="I422" s="26"/>
      <c r="J422" s="12"/>
      <c r="K422" s="26"/>
      <c r="Q422">
        <f>ROUND((Source!DN572/100)*ROUND((ROUND((Source!AF572*Source!AV572*Source!I572),2)),2), 2)</f>
        <v>102.36</v>
      </c>
      <c r="R422">
        <f>Source!X572</f>
        <v>3923.96</v>
      </c>
      <c r="S422">
        <f>ROUND((Source!DO572/100)*ROUND((ROUND((Source!AF572*Source!AV572*Source!I572),2)),2), 2)</f>
        <v>63.97</v>
      </c>
      <c r="T422">
        <f>Source!Y572</f>
        <v>1834.02</v>
      </c>
      <c r="U422">
        <f>ROUND((175/100)*ROUND((ROUND((Source!AE572*Source!AV572*Source!I572),2)),2), 2)</f>
        <v>6.53</v>
      </c>
      <c r="V422">
        <f>ROUND((160/100)*ROUND(ROUND((ROUND((Source!AE572*Source!AV572*Source!I572),2)*Source!BS572),2), 2), 2)</f>
        <v>278.52999999999997</v>
      </c>
      <c r="AI422">
        <v>0</v>
      </c>
    </row>
    <row r="423" spans="1:35" x14ac:dyDescent="0.2">
      <c r="C423" s="35" t="str">
        <f>"Объем: "&amp;Source!I572&amp;"=45/"&amp;"100"</f>
        <v>Объем: 0,45=45/100</v>
      </c>
    </row>
    <row r="424" spans="1:35" ht="14.25" x14ac:dyDescent="0.2">
      <c r="A424" s="23"/>
      <c r="B424" s="23"/>
      <c r="C424" s="23" t="s">
        <v>861</v>
      </c>
      <c r="D424" s="24"/>
      <c r="E424" s="12"/>
      <c r="F424" s="26">
        <f>Source!AO572</f>
        <v>203.09</v>
      </c>
      <c r="G424" s="25" t="str">
        <f>Source!DG572</f>
        <v/>
      </c>
      <c r="H424" s="12">
        <f>Source!AV572</f>
        <v>1</v>
      </c>
      <c r="I424" s="26">
        <f>ROUND((ROUND((Source!AF572*Source!AV572*Source!I572),2)),2)</f>
        <v>91.39</v>
      </c>
      <c r="J424" s="12">
        <f>IF(Source!BA572&lt;&gt; 0, Source!BA572, 1)</f>
        <v>46.67</v>
      </c>
      <c r="K424" s="26">
        <f>Source!S572</f>
        <v>4265.17</v>
      </c>
      <c r="W424">
        <f>I424</f>
        <v>91.39</v>
      </c>
    </row>
    <row r="425" spans="1:35" ht="14.25" x14ac:dyDescent="0.2">
      <c r="A425" s="23"/>
      <c r="B425" s="23"/>
      <c r="C425" s="23" t="s">
        <v>862</v>
      </c>
      <c r="D425" s="24"/>
      <c r="E425" s="12"/>
      <c r="F425" s="26">
        <f>Source!AM572</f>
        <v>43.19</v>
      </c>
      <c r="G425" s="25" t="str">
        <f>Source!DE572</f>
        <v/>
      </c>
      <c r="H425" s="12">
        <f>Source!AV572</f>
        <v>1</v>
      </c>
      <c r="I425" s="26">
        <f>(ROUND((ROUND(((Source!ET572)*Source!AV572*Source!I572),2)),2)+ROUND((ROUND(((Source!AE572-(Source!EU572))*Source!AV572*Source!I572),2)),2))</f>
        <v>19.440000000000001</v>
      </c>
      <c r="J425" s="12">
        <f>IF(Source!BB572&lt;&gt; 0, Source!BB572, 1)</f>
        <v>17.05</v>
      </c>
      <c r="K425" s="26">
        <f>Source!Q572</f>
        <v>331.45</v>
      </c>
    </row>
    <row r="426" spans="1:35" ht="14.25" x14ac:dyDescent="0.2">
      <c r="A426" s="23"/>
      <c r="B426" s="23"/>
      <c r="C426" s="23" t="s">
        <v>863</v>
      </c>
      <c r="D426" s="24"/>
      <c r="E426" s="12"/>
      <c r="F426" s="26">
        <f>Source!AN572</f>
        <v>8.2799999999999994</v>
      </c>
      <c r="G426" s="25" t="str">
        <f>Source!DF572</f>
        <v/>
      </c>
      <c r="H426" s="12">
        <f>Source!AV572</f>
        <v>1</v>
      </c>
      <c r="I426" s="27">
        <f>ROUND((ROUND((Source!AE572*Source!AV572*Source!I572),2)),2)</f>
        <v>3.73</v>
      </c>
      <c r="J426" s="12">
        <f>IF(Source!BS572&lt;&gt; 0, Source!BS572, 1)</f>
        <v>46.67</v>
      </c>
      <c r="K426" s="27">
        <f>Source!R572</f>
        <v>174.08</v>
      </c>
      <c r="W426">
        <f>I426</f>
        <v>3.73</v>
      </c>
    </row>
    <row r="427" spans="1:35" ht="14.25" x14ac:dyDescent="0.2">
      <c r="A427" s="23"/>
      <c r="B427" s="23"/>
      <c r="C427" s="23" t="s">
        <v>888</v>
      </c>
      <c r="D427" s="24"/>
      <c r="E427" s="12"/>
      <c r="F427" s="26">
        <f>Source!AL572</f>
        <v>290.64999999999998</v>
      </c>
      <c r="G427" s="25" t="str">
        <f>Source!DD572</f>
        <v/>
      </c>
      <c r="H427" s="12">
        <f>Source!AW572</f>
        <v>1</v>
      </c>
      <c r="I427" s="26">
        <f>ROUND((ROUND((Source!AC572*Source!AW572*Source!I572),2)),2)</f>
        <v>130.79</v>
      </c>
      <c r="J427" s="12">
        <f>IF(Source!BC572&lt;&gt; 0, Source!BC572, 1)</f>
        <v>9.8000000000000007</v>
      </c>
      <c r="K427" s="26">
        <f>Source!P572</f>
        <v>1281.74</v>
      </c>
    </row>
    <row r="428" spans="1:35" ht="42.75" x14ac:dyDescent="0.2">
      <c r="A428" s="23" t="s">
        <v>393</v>
      </c>
      <c r="B428" s="23" t="str">
        <f>Source!F574</f>
        <v>1.12-5-373</v>
      </c>
      <c r="C428" s="23" t="s">
        <v>395</v>
      </c>
      <c r="D428" s="24" t="str">
        <f>Source!DW574</f>
        <v>м</v>
      </c>
      <c r="E428" s="12">
        <f>Source!I574</f>
        <v>45.9</v>
      </c>
      <c r="F428" s="26">
        <f>Source!AK574</f>
        <v>5.19</v>
      </c>
      <c r="G428" s="48" t="s">
        <v>5</v>
      </c>
      <c r="H428" s="12">
        <f>Source!AW574</f>
        <v>1</v>
      </c>
      <c r="I428" s="26">
        <f>ROUND((ROUND((Source!AC574*Source!AW574*Source!I574),2)),2)+(ROUND((ROUND(((Source!ET574)*Source!AV574*Source!I574),2)),2)+ROUND((ROUND(((Source!AE574-(Source!EU574))*Source!AV574*Source!I574),2)),2))+ROUND((ROUND((Source!AF574*Source!AV574*Source!I574),2)),2)</f>
        <v>238.22</v>
      </c>
      <c r="J428" s="12">
        <f>IF(Source!BC574&lt;&gt; 0, Source!BC574, 1)</f>
        <v>4.6399999999999997</v>
      </c>
      <c r="K428" s="26">
        <f>Source!O574</f>
        <v>1105.3399999999999</v>
      </c>
      <c r="Q428">
        <f>ROUND((Source!DN574/100)*ROUND((ROUND((Source!AF574*Source!AV574*Source!I574),2)),2), 2)</f>
        <v>0</v>
      </c>
      <c r="R428">
        <f>Source!X574</f>
        <v>0</v>
      </c>
      <c r="S428">
        <f>ROUND((Source!DO574/100)*ROUND((ROUND((Source!AF574*Source!AV574*Source!I574),2)),2), 2)</f>
        <v>0</v>
      </c>
      <c r="T428">
        <f>Source!Y574</f>
        <v>0</v>
      </c>
      <c r="U428">
        <f>ROUND((175/100)*ROUND((ROUND((Source!AE574*Source!AV574*Source!I574),2)),2), 2)</f>
        <v>0</v>
      </c>
      <c r="V428">
        <f>ROUND((160/100)*ROUND(ROUND((ROUND((Source!AE574*Source!AV574*Source!I574),2)*Source!BS574),2), 2), 2)</f>
        <v>0</v>
      </c>
      <c r="X428">
        <f>IF(Source!BI574&lt;=1,I428, 0)</f>
        <v>0</v>
      </c>
      <c r="Y428">
        <f>IF(Source!BI574=2,I428, 0)</f>
        <v>238.22</v>
      </c>
      <c r="Z428">
        <f>IF(Source!BI574=3,I428, 0)</f>
        <v>0</v>
      </c>
      <c r="AA428">
        <f>IF(Source!BI574=4,I428, 0)</f>
        <v>0</v>
      </c>
      <c r="AI428">
        <v>3</v>
      </c>
    </row>
    <row r="429" spans="1:35" ht="42.75" x14ac:dyDescent="0.2">
      <c r="A429" s="23" t="s">
        <v>397</v>
      </c>
      <c r="B429" s="23" t="str">
        <f>Source!F576</f>
        <v>1.21-5-1137</v>
      </c>
      <c r="C429" s="23" t="s">
        <v>399</v>
      </c>
      <c r="D429" s="24" t="str">
        <f>Source!DW576</f>
        <v>100 шт.</v>
      </c>
      <c r="E429" s="12">
        <f>Source!I576</f>
        <v>0.45</v>
      </c>
      <c r="F429" s="26">
        <f>Source!AK576</f>
        <v>154.37</v>
      </c>
      <c r="G429" s="48" t="s">
        <v>5</v>
      </c>
      <c r="H429" s="12">
        <f>Source!AW576</f>
        <v>1</v>
      </c>
      <c r="I429" s="26">
        <f>ROUND((ROUND((Source!AC576*Source!AW576*Source!I576),2)),2)+(ROUND((ROUND(((Source!ET576)*Source!AV576*Source!I576),2)),2)+ROUND((ROUND(((Source!AE576-(Source!EU576))*Source!AV576*Source!I576),2)),2))+ROUND((ROUND((Source!AF576*Source!AV576*Source!I576),2)),2)</f>
        <v>69.47</v>
      </c>
      <c r="J429" s="12">
        <f>IF(Source!BC576&lt;&gt; 0, Source!BC576, 1)</f>
        <v>1.98</v>
      </c>
      <c r="K429" s="26">
        <f>Source!O576</f>
        <v>137.55000000000001</v>
      </c>
      <c r="Q429">
        <f>ROUND((Source!DN576/100)*ROUND((ROUND((Source!AF576*Source!AV576*Source!I576),2)),2), 2)</f>
        <v>0</v>
      </c>
      <c r="R429">
        <f>Source!X576</f>
        <v>0</v>
      </c>
      <c r="S429">
        <f>ROUND((Source!DO576/100)*ROUND((ROUND((Source!AF576*Source!AV576*Source!I576),2)),2), 2)</f>
        <v>0</v>
      </c>
      <c r="T429">
        <f>Source!Y576</f>
        <v>0</v>
      </c>
      <c r="U429">
        <f>ROUND((175/100)*ROUND((ROUND((Source!AE576*Source!AV576*Source!I576),2)),2), 2)</f>
        <v>0</v>
      </c>
      <c r="V429">
        <f>ROUND((160/100)*ROUND(ROUND((ROUND((Source!AE576*Source!AV576*Source!I576),2)*Source!BS576),2), 2), 2)</f>
        <v>0</v>
      </c>
      <c r="X429">
        <f>IF(Source!BI576&lt;=1,I429, 0)</f>
        <v>0</v>
      </c>
      <c r="Y429">
        <f>IF(Source!BI576=2,I429, 0)</f>
        <v>69.47</v>
      </c>
      <c r="Z429">
        <f>IF(Source!BI576=3,I429, 0)</f>
        <v>0</v>
      </c>
      <c r="AA429">
        <f>IF(Source!BI576=4,I429, 0)</f>
        <v>0</v>
      </c>
      <c r="AI429">
        <v>3</v>
      </c>
    </row>
    <row r="430" spans="1:35" ht="14.25" x14ac:dyDescent="0.2">
      <c r="A430" s="23"/>
      <c r="B430" s="23"/>
      <c r="C430" s="23" t="s">
        <v>864</v>
      </c>
      <c r="D430" s="24" t="s">
        <v>865</v>
      </c>
      <c r="E430" s="12">
        <f>Source!DN572</f>
        <v>112</v>
      </c>
      <c r="F430" s="26"/>
      <c r="G430" s="25"/>
      <c r="H430" s="12"/>
      <c r="I430" s="26">
        <f>SUM(Q422:Q429)</f>
        <v>102.36</v>
      </c>
      <c r="J430" s="12">
        <f>Source!BZ572</f>
        <v>92</v>
      </c>
      <c r="K430" s="26">
        <f>SUM(R422:R429)</f>
        <v>3923.96</v>
      </c>
    </row>
    <row r="431" spans="1:35" ht="14.25" x14ac:dyDescent="0.2">
      <c r="A431" s="23"/>
      <c r="B431" s="23"/>
      <c r="C431" s="23" t="s">
        <v>866</v>
      </c>
      <c r="D431" s="24" t="s">
        <v>865</v>
      </c>
      <c r="E431" s="12">
        <f>Source!DO572</f>
        <v>70</v>
      </c>
      <c r="F431" s="26"/>
      <c r="G431" s="25"/>
      <c r="H431" s="12"/>
      <c r="I431" s="26">
        <f>SUM(S422:S430)</f>
        <v>63.97</v>
      </c>
      <c r="J431" s="12">
        <f>Source!CA572</f>
        <v>43</v>
      </c>
      <c r="K431" s="26">
        <f>SUM(T422:T430)</f>
        <v>1834.02</v>
      </c>
    </row>
    <row r="432" spans="1:35" ht="14.25" x14ac:dyDescent="0.2">
      <c r="A432" s="23"/>
      <c r="B432" s="23"/>
      <c r="C432" s="23" t="s">
        <v>867</v>
      </c>
      <c r="D432" s="24" t="s">
        <v>865</v>
      </c>
      <c r="E432" s="12">
        <f>175</f>
        <v>175</v>
      </c>
      <c r="F432" s="26"/>
      <c r="G432" s="25"/>
      <c r="H432" s="12"/>
      <c r="I432" s="26">
        <f>SUM(U422:U431)</f>
        <v>6.53</v>
      </c>
      <c r="J432" s="12">
        <f>160</f>
        <v>160</v>
      </c>
      <c r="K432" s="26">
        <f>SUM(V422:V431)</f>
        <v>278.52999999999997</v>
      </c>
    </row>
    <row r="433" spans="1:35" ht="14.25" x14ac:dyDescent="0.2">
      <c r="A433" s="29"/>
      <c r="B433" s="29"/>
      <c r="C433" s="29" t="s">
        <v>868</v>
      </c>
      <c r="D433" s="30" t="s">
        <v>869</v>
      </c>
      <c r="E433" s="31">
        <f>Source!AQ572</f>
        <v>15.93</v>
      </c>
      <c r="F433" s="32"/>
      <c r="G433" s="33" t="str">
        <f>Source!DI572</f>
        <v/>
      </c>
      <c r="H433" s="31">
        <f>Source!AV572</f>
        <v>1</v>
      </c>
      <c r="I433" s="32">
        <f>Source!U572</f>
        <v>7.1684999999999999</v>
      </c>
      <c r="J433" s="31"/>
      <c r="K433" s="32"/>
      <c r="AB433" s="28">
        <f>I433</f>
        <v>7.1684999999999999</v>
      </c>
    </row>
    <row r="434" spans="1:35" ht="15" x14ac:dyDescent="0.25">
      <c r="C434" s="19" t="s">
        <v>870</v>
      </c>
      <c r="H434" s="69">
        <f>I424+I425+I427+I430+I431+I432+SUM(I428:I429)-SUMIF(AI428:AI429, 5, I428:I429)-SUMIF(AI428:AI429, 6, I428:I429)</f>
        <v>722.17000000000007</v>
      </c>
      <c r="I434" s="69"/>
      <c r="J434" s="69">
        <f>K424+K425+K427+K430+K431+K432+SUM(K428:K429)-SUMIF(AI428:AI429, 5, K428:K429)-SUMIF(AI428:AI429, 6, K428:K429)</f>
        <v>13157.76</v>
      </c>
      <c r="K434" s="69"/>
    </row>
    <row r="435" spans="1:35" ht="15" x14ac:dyDescent="0.25">
      <c r="C435" s="19" t="s">
        <v>871</v>
      </c>
      <c r="H435" s="68">
        <f>SUMIF(AI428:AI429, 5, I428:I429)+SUMIF(AI428:AI429, 6, I428:I429)</f>
        <v>0</v>
      </c>
      <c r="I435" s="68"/>
      <c r="J435" s="68">
        <f>SUMIF(AI428:AI429, 5, K428:K429)+SUMIF(AI428:AI429, 6, K428:K429)</f>
        <v>0</v>
      </c>
      <c r="K435" s="68"/>
    </row>
    <row r="436" spans="1:35" ht="15" x14ac:dyDescent="0.25">
      <c r="C436" s="19" t="s">
        <v>872</v>
      </c>
      <c r="H436" s="68">
        <f>I424+I425+I427+I430+I431+I432+SUM(I428:I429)</f>
        <v>722.17000000000007</v>
      </c>
      <c r="I436" s="68"/>
      <c r="J436" s="68">
        <f>K424+K425+K427+K430+K431+K432+SUM(K428:K429)</f>
        <v>13157.76</v>
      </c>
      <c r="K436" s="68"/>
      <c r="O436" s="28">
        <f>I424+I425+I427+I430+I431+I432+SUM(I428:I429)</f>
        <v>722.17000000000007</v>
      </c>
      <c r="P436" s="28">
        <f>K424+K425+K427+K430+K431+K432+SUM(K428:K429)</f>
        <v>13157.76</v>
      </c>
      <c r="X436">
        <f>IF(Source!BI572&lt;=1,I424+I425+I427+I430+I431+I432-0, 0)</f>
        <v>0</v>
      </c>
      <c r="Y436">
        <f>IF(Source!BI572=2,I424+I425+I427+I430+I431+I432-0, 0)</f>
        <v>414.48</v>
      </c>
      <c r="Z436">
        <f>IF(Source!BI572=3,I424+I425+I427+I430+I431+I432-0, 0)</f>
        <v>0</v>
      </c>
      <c r="AA436">
        <f>IF(Source!BI572=4,I424+I425+I427+I430+I431+I432,0)</f>
        <v>0</v>
      </c>
    </row>
    <row r="438" spans="1:35" ht="71.25" x14ac:dyDescent="0.2">
      <c r="A438" s="23">
        <v>53</v>
      </c>
      <c r="B438" s="23" t="str">
        <f>Source!F578</f>
        <v>4.8-288-4</v>
      </c>
      <c r="C438" s="23" t="s">
        <v>247</v>
      </c>
      <c r="D438" s="24" t="str">
        <f>Source!DW578</f>
        <v>100 м</v>
      </c>
      <c r="E438" s="12">
        <f>Source!I578</f>
        <v>0.5</v>
      </c>
      <c r="F438" s="26"/>
      <c r="G438" s="25"/>
      <c r="H438" s="12"/>
      <c r="I438" s="26"/>
      <c r="J438" s="12"/>
      <c r="K438" s="26"/>
      <c r="Q438">
        <f>ROUND((Source!DN578/100)*ROUND((ROUND((Source!AF578*Source!AV578*Source!I578),2)),2), 2)</f>
        <v>124.2</v>
      </c>
      <c r="R438">
        <f>Source!X578</f>
        <v>4761.22</v>
      </c>
      <c r="S438">
        <f>ROUND((Source!DO578/100)*ROUND((ROUND((Source!AF578*Source!AV578*Source!I578),2)),2), 2)</f>
        <v>77.62</v>
      </c>
      <c r="T438">
        <f>Source!Y578</f>
        <v>2225.35</v>
      </c>
      <c r="U438">
        <f>ROUND((175/100)*ROUND((ROUND((Source!AE578*Source!AV578*Source!I578),2)),2), 2)</f>
        <v>7.91</v>
      </c>
      <c r="V438">
        <f>ROUND((160/100)*ROUND(ROUND((ROUND((Source!AE578*Source!AV578*Source!I578),2)*Source!BS578),2), 2), 2)</f>
        <v>337.52</v>
      </c>
      <c r="AI438">
        <v>0</v>
      </c>
    </row>
    <row r="439" spans="1:35" x14ac:dyDescent="0.2">
      <c r="C439" s="35" t="str">
        <f>"Объем: "&amp;Source!I578&amp;"=50/"&amp;"100"</f>
        <v>Объем: 0,5=50/100</v>
      </c>
    </row>
    <row r="440" spans="1:35" ht="14.25" x14ac:dyDescent="0.2">
      <c r="A440" s="23"/>
      <c r="B440" s="23"/>
      <c r="C440" s="23" t="s">
        <v>861</v>
      </c>
      <c r="D440" s="24"/>
      <c r="E440" s="12"/>
      <c r="F440" s="26">
        <f>Source!AO578</f>
        <v>221.78</v>
      </c>
      <c r="G440" s="25" t="str">
        <f>Source!DG578</f>
        <v/>
      </c>
      <c r="H440" s="12">
        <f>Source!AV578</f>
        <v>1</v>
      </c>
      <c r="I440" s="26">
        <f>ROUND((ROUND((Source!AF578*Source!AV578*Source!I578),2)),2)</f>
        <v>110.89</v>
      </c>
      <c r="J440" s="12">
        <f>IF(Source!BA578&lt;&gt; 0, Source!BA578, 1)</f>
        <v>46.67</v>
      </c>
      <c r="K440" s="26">
        <f>Source!S578</f>
        <v>5175.24</v>
      </c>
      <c r="W440">
        <f>I440</f>
        <v>110.89</v>
      </c>
    </row>
    <row r="441" spans="1:35" ht="14.25" x14ac:dyDescent="0.2">
      <c r="A441" s="23"/>
      <c r="B441" s="23"/>
      <c r="C441" s="23" t="s">
        <v>862</v>
      </c>
      <c r="D441" s="24"/>
      <c r="E441" s="12"/>
      <c r="F441" s="26">
        <f>Source!AM578</f>
        <v>44.93</v>
      </c>
      <c r="G441" s="25" t="str">
        <f>Source!DE578</f>
        <v/>
      </c>
      <c r="H441" s="12">
        <f>Source!AV578</f>
        <v>1</v>
      </c>
      <c r="I441" s="26">
        <f>(ROUND((ROUND(((Source!ET578)*Source!AV578*Source!I578),2)),2)+ROUND((ROUND(((Source!AE578-(Source!EU578))*Source!AV578*Source!I578),2)),2))</f>
        <v>22.47</v>
      </c>
      <c r="J441" s="12">
        <f>IF(Source!BB578&lt;&gt; 0, Source!BB578, 1)</f>
        <v>17.39</v>
      </c>
      <c r="K441" s="26">
        <f>Source!Q578</f>
        <v>390.75</v>
      </c>
    </row>
    <row r="442" spans="1:35" ht="14.25" x14ac:dyDescent="0.2">
      <c r="A442" s="23"/>
      <c r="B442" s="23"/>
      <c r="C442" s="23" t="s">
        <v>863</v>
      </c>
      <c r="D442" s="24"/>
      <c r="E442" s="12"/>
      <c r="F442" s="26">
        <f>Source!AN578</f>
        <v>9.0299999999999994</v>
      </c>
      <c r="G442" s="25" t="str">
        <f>Source!DF578</f>
        <v/>
      </c>
      <c r="H442" s="12">
        <f>Source!AV578</f>
        <v>1</v>
      </c>
      <c r="I442" s="27">
        <f>ROUND((ROUND((Source!AE578*Source!AV578*Source!I578),2)),2)</f>
        <v>4.5199999999999996</v>
      </c>
      <c r="J442" s="12">
        <f>IF(Source!BS578&lt;&gt; 0, Source!BS578, 1)</f>
        <v>46.67</v>
      </c>
      <c r="K442" s="27">
        <f>Source!R578</f>
        <v>210.95</v>
      </c>
      <c r="W442">
        <f>I442</f>
        <v>4.5199999999999996</v>
      </c>
    </row>
    <row r="443" spans="1:35" ht="14.25" x14ac:dyDescent="0.2">
      <c r="A443" s="23"/>
      <c r="B443" s="23"/>
      <c r="C443" s="23" t="s">
        <v>888</v>
      </c>
      <c r="D443" s="24"/>
      <c r="E443" s="12"/>
      <c r="F443" s="26">
        <f>Source!AL578</f>
        <v>238.26</v>
      </c>
      <c r="G443" s="25" t="str">
        <f>Source!DD578</f>
        <v/>
      </c>
      <c r="H443" s="12">
        <f>Source!AW578</f>
        <v>1</v>
      </c>
      <c r="I443" s="26">
        <f>ROUND((ROUND((Source!AC578*Source!AW578*Source!I578),2)),2)</f>
        <v>119.13</v>
      </c>
      <c r="J443" s="12">
        <f>IF(Source!BC578&lt;&gt; 0, Source!BC578, 1)</f>
        <v>9.8000000000000007</v>
      </c>
      <c r="K443" s="26">
        <f>Source!P578</f>
        <v>1167.47</v>
      </c>
    </row>
    <row r="444" spans="1:35" ht="42.75" x14ac:dyDescent="0.2">
      <c r="A444" s="23" t="s">
        <v>402</v>
      </c>
      <c r="B444" s="23" t="str">
        <f>Source!F580</f>
        <v>1.12-5-374</v>
      </c>
      <c r="C444" s="23" t="s">
        <v>253</v>
      </c>
      <c r="D444" s="24" t="str">
        <f>Source!DW580</f>
        <v>м</v>
      </c>
      <c r="E444" s="12">
        <f>Source!I580</f>
        <v>51</v>
      </c>
      <c r="F444" s="26">
        <f>Source!AK580</f>
        <v>7.28</v>
      </c>
      <c r="G444" s="48" t="s">
        <v>5</v>
      </c>
      <c r="H444" s="12">
        <f>Source!AW580</f>
        <v>1</v>
      </c>
      <c r="I444" s="26">
        <f>ROUND((ROUND((Source!AC580*Source!AW580*Source!I580),2)),2)+(ROUND((ROUND(((Source!ET580)*Source!AV580*Source!I580),2)),2)+ROUND((ROUND(((Source!AE580-(Source!EU580))*Source!AV580*Source!I580),2)),2))+ROUND((ROUND((Source!AF580*Source!AV580*Source!I580),2)),2)</f>
        <v>371.28</v>
      </c>
      <c r="J444" s="12">
        <f>IF(Source!BC580&lt;&gt; 0, Source!BC580, 1)</f>
        <v>5.08</v>
      </c>
      <c r="K444" s="26">
        <f>Source!O580</f>
        <v>1886.1</v>
      </c>
      <c r="Q444">
        <f>ROUND((Source!DN580/100)*ROUND((ROUND((Source!AF580*Source!AV580*Source!I580),2)),2), 2)</f>
        <v>0</v>
      </c>
      <c r="R444">
        <f>Source!X580</f>
        <v>0</v>
      </c>
      <c r="S444">
        <f>ROUND((Source!DO580/100)*ROUND((ROUND((Source!AF580*Source!AV580*Source!I580),2)),2), 2)</f>
        <v>0</v>
      </c>
      <c r="T444">
        <f>Source!Y580</f>
        <v>0</v>
      </c>
      <c r="U444">
        <f>ROUND((175/100)*ROUND((ROUND((Source!AE580*Source!AV580*Source!I580),2)),2), 2)</f>
        <v>0</v>
      </c>
      <c r="V444">
        <f>ROUND((160/100)*ROUND(ROUND((ROUND((Source!AE580*Source!AV580*Source!I580),2)*Source!BS580),2), 2), 2)</f>
        <v>0</v>
      </c>
      <c r="X444">
        <f>IF(Source!BI580&lt;=1,I444, 0)</f>
        <v>0</v>
      </c>
      <c r="Y444">
        <f>IF(Source!BI580=2,I444, 0)</f>
        <v>371.28</v>
      </c>
      <c r="Z444">
        <f>IF(Source!BI580=3,I444, 0)</f>
        <v>0</v>
      </c>
      <c r="AA444">
        <f>IF(Source!BI580=4,I444, 0)</f>
        <v>0</v>
      </c>
      <c r="AI444">
        <v>3</v>
      </c>
    </row>
    <row r="445" spans="1:35" ht="42.75" x14ac:dyDescent="0.2">
      <c r="A445" s="23" t="s">
        <v>403</v>
      </c>
      <c r="B445" s="23" t="str">
        <f>Source!F582</f>
        <v>1.21-5-1138</v>
      </c>
      <c r="C445" s="23" t="s">
        <v>257</v>
      </c>
      <c r="D445" s="24" t="str">
        <f>Source!DW582</f>
        <v>100 шт.</v>
      </c>
      <c r="E445" s="12">
        <f>Source!I582</f>
        <v>0.5</v>
      </c>
      <c r="F445" s="26">
        <f>Source!AK582</f>
        <v>254.81</v>
      </c>
      <c r="G445" s="48" t="s">
        <v>5</v>
      </c>
      <c r="H445" s="12">
        <f>Source!AW582</f>
        <v>1</v>
      </c>
      <c r="I445" s="26">
        <f>ROUND((ROUND((Source!AC582*Source!AW582*Source!I582),2)),2)+(ROUND((ROUND(((Source!ET582)*Source!AV582*Source!I582),2)),2)+ROUND((ROUND(((Source!AE582-(Source!EU582))*Source!AV582*Source!I582),2)),2))+ROUND((ROUND((Source!AF582*Source!AV582*Source!I582),2)),2)</f>
        <v>127.41</v>
      </c>
      <c r="J445" s="12">
        <f>IF(Source!BC582&lt;&gt; 0, Source!BC582, 1)</f>
        <v>2</v>
      </c>
      <c r="K445" s="26">
        <f>Source!O582</f>
        <v>254.82</v>
      </c>
      <c r="Q445">
        <f>ROUND((Source!DN582/100)*ROUND((ROUND((Source!AF582*Source!AV582*Source!I582),2)),2), 2)</f>
        <v>0</v>
      </c>
      <c r="R445">
        <f>Source!X582</f>
        <v>0</v>
      </c>
      <c r="S445">
        <f>ROUND((Source!DO582/100)*ROUND((ROUND((Source!AF582*Source!AV582*Source!I582),2)),2), 2)</f>
        <v>0</v>
      </c>
      <c r="T445">
        <f>Source!Y582</f>
        <v>0</v>
      </c>
      <c r="U445">
        <f>ROUND((175/100)*ROUND((ROUND((Source!AE582*Source!AV582*Source!I582),2)),2), 2)</f>
        <v>0</v>
      </c>
      <c r="V445">
        <f>ROUND((160/100)*ROUND(ROUND((ROUND((Source!AE582*Source!AV582*Source!I582),2)*Source!BS582),2), 2), 2)</f>
        <v>0</v>
      </c>
      <c r="X445">
        <f>IF(Source!BI582&lt;=1,I445, 0)</f>
        <v>0</v>
      </c>
      <c r="Y445">
        <f>IF(Source!BI582=2,I445, 0)</f>
        <v>127.41</v>
      </c>
      <c r="Z445">
        <f>IF(Source!BI582=3,I445, 0)</f>
        <v>0</v>
      </c>
      <c r="AA445">
        <f>IF(Source!BI582=4,I445, 0)</f>
        <v>0</v>
      </c>
      <c r="AI445">
        <v>3</v>
      </c>
    </row>
    <row r="446" spans="1:35" ht="14.25" x14ac:dyDescent="0.2">
      <c r="A446" s="23"/>
      <c r="B446" s="23"/>
      <c r="C446" s="23" t="s">
        <v>864</v>
      </c>
      <c r="D446" s="24" t="s">
        <v>865</v>
      </c>
      <c r="E446" s="12">
        <f>Source!DN578</f>
        <v>112</v>
      </c>
      <c r="F446" s="26"/>
      <c r="G446" s="25"/>
      <c r="H446" s="12"/>
      <c r="I446" s="26">
        <f>SUM(Q438:Q445)</f>
        <v>124.2</v>
      </c>
      <c r="J446" s="12">
        <f>Source!BZ578</f>
        <v>92</v>
      </c>
      <c r="K446" s="26">
        <f>SUM(R438:R445)</f>
        <v>4761.22</v>
      </c>
    </row>
    <row r="447" spans="1:35" ht="14.25" x14ac:dyDescent="0.2">
      <c r="A447" s="23"/>
      <c r="B447" s="23"/>
      <c r="C447" s="23" t="s">
        <v>866</v>
      </c>
      <c r="D447" s="24" t="s">
        <v>865</v>
      </c>
      <c r="E447" s="12">
        <f>Source!DO578</f>
        <v>70</v>
      </c>
      <c r="F447" s="26"/>
      <c r="G447" s="25"/>
      <c r="H447" s="12"/>
      <c r="I447" s="26">
        <f>SUM(S438:S446)</f>
        <v>77.62</v>
      </c>
      <c r="J447" s="12">
        <f>Source!CA578</f>
        <v>43</v>
      </c>
      <c r="K447" s="26">
        <f>SUM(T438:T446)</f>
        <v>2225.35</v>
      </c>
    </row>
    <row r="448" spans="1:35" ht="14.25" x14ac:dyDescent="0.2">
      <c r="A448" s="23"/>
      <c r="B448" s="23"/>
      <c r="C448" s="23" t="s">
        <v>867</v>
      </c>
      <c r="D448" s="24" t="s">
        <v>865</v>
      </c>
      <c r="E448" s="12">
        <f>175</f>
        <v>175</v>
      </c>
      <c r="F448" s="26"/>
      <c r="G448" s="25"/>
      <c r="H448" s="12"/>
      <c r="I448" s="26">
        <f>SUM(U438:U447)</f>
        <v>7.91</v>
      </c>
      <c r="J448" s="12">
        <f>160</f>
        <v>160</v>
      </c>
      <c r="K448" s="26">
        <f>SUM(V438:V447)</f>
        <v>337.52</v>
      </c>
    </row>
    <row r="449" spans="1:35" ht="14.25" x14ac:dyDescent="0.2">
      <c r="A449" s="29"/>
      <c r="B449" s="29"/>
      <c r="C449" s="29" t="s">
        <v>868</v>
      </c>
      <c r="D449" s="30" t="s">
        <v>869</v>
      </c>
      <c r="E449" s="31">
        <f>Source!AQ578</f>
        <v>17.52</v>
      </c>
      <c r="F449" s="32"/>
      <c r="G449" s="33" t="str">
        <f>Source!DI578</f>
        <v/>
      </c>
      <c r="H449" s="31">
        <f>Source!AV578</f>
        <v>1</v>
      </c>
      <c r="I449" s="32">
        <f>Source!U578</f>
        <v>8.76</v>
      </c>
      <c r="J449" s="31"/>
      <c r="K449" s="32"/>
      <c r="AB449" s="28">
        <f>I449</f>
        <v>8.76</v>
      </c>
    </row>
    <row r="450" spans="1:35" ht="15" x14ac:dyDescent="0.25">
      <c r="C450" s="19" t="s">
        <v>870</v>
      </c>
      <c r="H450" s="69">
        <f>I440+I441+I443+I446+I447+I448+SUM(I444:I445)-SUMIF(AI444:AI445, 5, I444:I445)-SUMIF(AI444:AI445, 6, I444:I445)</f>
        <v>960.91</v>
      </c>
      <c r="I450" s="69"/>
      <c r="J450" s="69">
        <f>K440+K441+K443+K446+K447+K448+SUM(K444:K445)-SUMIF(AI444:AI445, 5, K444:K445)-SUMIF(AI444:AI445, 6, K444:K445)</f>
        <v>16198.470000000001</v>
      </c>
      <c r="K450" s="69"/>
    </row>
    <row r="451" spans="1:35" ht="15" x14ac:dyDescent="0.25">
      <c r="C451" s="19" t="s">
        <v>871</v>
      </c>
      <c r="H451" s="68">
        <f>SUMIF(AI444:AI445, 5, I444:I445)+SUMIF(AI444:AI445, 6, I444:I445)</f>
        <v>0</v>
      </c>
      <c r="I451" s="68"/>
      <c r="J451" s="68">
        <f>SUMIF(AI444:AI445, 5, K444:K445)+SUMIF(AI444:AI445, 6, K444:K445)</f>
        <v>0</v>
      </c>
      <c r="K451" s="68"/>
    </row>
    <row r="452" spans="1:35" ht="15" x14ac:dyDescent="0.25">
      <c r="C452" s="19" t="s">
        <v>872</v>
      </c>
      <c r="H452" s="68">
        <f>I440+I441+I443+I446+I447+I448+SUM(I444:I445)</f>
        <v>960.91</v>
      </c>
      <c r="I452" s="68"/>
      <c r="J452" s="68">
        <f>K440+K441+K443+K446+K447+K448+SUM(K444:K445)</f>
        <v>16198.470000000001</v>
      </c>
      <c r="K452" s="68"/>
      <c r="O452" s="28">
        <f>I440+I441+I443+I446+I447+I448+SUM(I444:I445)</f>
        <v>960.91</v>
      </c>
      <c r="P452" s="28">
        <f>K440+K441+K443+K446+K447+K448+SUM(K444:K445)</f>
        <v>16198.470000000001</v>
      </c>
      <c r="X452">
        <f>IF(Source!BI578&lt;=1,I440+I441+I443+I446+I447+I448-0, 0)</f>
        <v>0</v>
      </c>
      <c r="Y452">
        <f>IF(Source!BI578=2,I440+I441+I443+I446+I447+I448-0, 0)</f>
        <v>462.22</v>
      </c>
      <c r="Z452">
        <f>IF(Source!BI578=3,I440+I441+I443+I446+I447+I448-0, 0)</f>
        <v>0</v>
      </c>
      <c r="AA452">
        <f>IF(Source!BI578=4,I440+I441+I443+I446+I447+I448,0)</f>
        <v>0</v>
      </c>
    </row>
    <row r="454" spans="1:35" ht="85.5" x14ac:dyDescent="0.2">
      <c r="A454" s="23">
        <v>54</v>
      </c>
      <c r="B454" s="23" t="str">
        <f>Source!F584</f>
        <v>4.8-218-1</v>
      </c>
      <c r="C454" s="23" t="s">
        <v>406</v>
      </c>
      <c r="D454" s="24" t="str">
        <f>Source!DW584</f>
        <v>1  ШТ.</v>
      </c>
      <c r="E454" s="12">
        <f>Source!I584</f>
        <v>2</v>
      </c>
      <c r="F454" s="26"/>
      <c r="G454" s="25"/>
      <c r="H454" s="12"/>
      <c r="I454" s="26"/>
      <c r="J454" s="12"/>
      <c r="K454" s="26"/>
      <c r="Q454">
        <f>ROUND((Source!DN584/100)*ROUND((ROUND((Source!AF584*Source!AV584*Source!I584),2)),2), 2)</f>
        <v>37.409999999999997</v>
      </c>
      <c r="R454">
        <f>Source!X584</f>
        <v>1434.08</v>
      </c>
      <c r="S454">
        <f>ROUND((Source!DO584/100)*ROUND((ROUND((Source!AF584*Source!AV584*Source!I584),2)),2), 2)</f>
        <v>23.38</v>
      </c>
      <c r="T454">
        <f>Source!Y584</f>
        <v>670.28</v>
      </c>
      <c r="U454">
        <f>ROUND((175/100)*ROUND((ROUND((Source!AE584*Source!AV584*Source!I584),2)),2), 2)</f>
        <v>0</v>
      </c>
      <c r="V454">
        <f>ROUND((160/100)*ROUND(ROUND((ROUND((Source!AE584*Source!AV584*Source!I584),2)*Source!BS584),2), 2), 2)</f>
        <v>0</v>
      </c>
      <c r="AI454">
        <v>0</v>
      </c>
    </row>
    <row r="455" spans="1:35" ht="14.25" x14ac:dyDescent="0.2">
      <c r="A455" s="23"/>
      <c r="B455" s="23"/>
      <c r="C455" s="23" t="s">
        <v>861</v>
      </c>
      <c r="D455" s="24"/>
      <c r="E455" s="12"/>
      <c r="F455" s="26">
        <f>Source!AO584</f>
        <v>16.7</v>
      </c>
      <c r="G455" s="25" t="str">
        <f>Source!DG584</f>
        <v/>
      </c>
      <c r="H455" s="12">
        <f>Source!AV584</f>
        <v>1</v>
      </c>
      <c r="I455" s="26">
        <f>ROUND((ROUND((Source!AF584*Source!AV584*Source!I584),2)),2)</f>
        <v>33.4</v>
      </c>
      <c r="J455" s="12">
        <f>IF(Source!BA584&lt;&gt; 0, Source!BA584, 1)</f>
        <v>46.67</v>
      </c>
      <c r="K455" s="26">
        <f>Source!S584</f>
        <v>1558.78</v>
      </c>
      <c r="W455">
        <f>I455</f>
        <v>33.4</v>
      </c>
    </row>
    <row r="456" spans="1:35" ht="14.25" x14ac:dyDescent="0.2">
      <c r="A456" s="23"/>
      <c r="B456" s="23"/>
      <c r="C456" s="23" t="s">
        <v>862</v>
      </c>
      <c r="D456" s="24"/>
      <c r="E456" s="12"/>
      <c r="F456" s="26">
        <f>Source!AM584</f>
        <v>0.79</v>
      </c>
      <c r="G456" s="25" t="str">
        <f>Source!DE584</f>
        <v/>
      </c>
      <c r="H456" s="12">
        <f>Source!AV584</f>
        <v>1</v>
      </c>
      <c r="I456" s="26">
        <f>(ROUND((ROUND(((Source!ET584)*Source!AV584*Source!I584),2)),2)+ROUND((ROUND(((Source!AE584-(Source!EU584))*Source!AV584*Source!I584),2)),2))</f>
        <v>1.58</v>
      </c>
      <c r="J456" s="12">
        <f>IF(Source!BB584&lt;&gt; 0, Source!BB584, 1)</f>
        <v>11.77</v>
      </c>
      <c r="K456" s="26">
        <f>Source!Q584</f>
        <v>18.600000000000001</v>
      </c>
    </row>
    <row r="457" spans="1:35" ht="14.25" x14ac:dyDescent="0.2">
      <c r="A457" s="23"/>
      <c r="B457" s="23"/>
      <c r="C457" s="23" t="s">
        <v>888</v>
      </c>
      <c r="D457" s="24"/>
      <c r="E457" s="12"/>
      <c r="F457" s="26">
        <f>Source!AL584</f>
        <v>25.27</v>
      </c>
      <c r="G457" s="25" t="str">
        <f>Source!DD584</f>
        <v/>
      </c>
      <c r="H457" s="12">
        <f>Source!AW584</f>
        <v>1</v>
      </c>
      <c r="I457" s="26">
        <f>ROUND((ROUND((Source!AC584*Source!AW584*Source!I584),2)),2)</f>
        <v>50.54</v>
      </c>
      <c r="J457" s="12">
        <f>IF(Source!BC584&lt;&gt; 0, Source!BC584, 1)</f>
        <v>6.13</v>
      </c>
      <c r="K457" s="26">
        <f>Source!P584</f>
        <v>309.81</v>
      </c>
    </row>
    <row r="458" spans="1:35" ht="85.5" x14ac:dyDescent="0.2">
      <c r="A458" s="23" t="s">
        <v>410</v>
      </c>
      <c r="B458" s="23" t="str">
        <f>Source!F586</f>
        <v>1.21-5-1041</v>
      </c>
      <c r="C458" s="23" t="s">
        <v>412</v>
      </c>
      <c r="D458" s="24" t="str">
        <f>Source!DW586</f>
        <v>шт.</v>
      </c>
      <c r="E458" s="12">
        <f>Source!I586</f>
        <v>2</v>
      </c>
      <c r="F458" s="26">
        <f>Source!AK586</f>
        <v>295.54000000000002</v>
      </c>
      <c r="G458" s="48" t="s">
        <v>5</v>
      </c>
      <c r="H458" s="12">
        <f>Source!AW586</f>
        <v>1</v>
      </c>
      <c r="I458" s="26">
        <f>ROUND((ROUND((Source!AC586*Source!AW586*Source!I586),2)),2)+(ROUND((ROUND(((Source!ET586)*Source!AV586*Source!I586),2)),2)+ROUND((ROUND(((Source!AE586-(Source!EU586))*Source!AV586*Source!I586),2)),2))+ROUND((ROUND((Source!AF586*Source!AV586*Source!I586),2)),2)</f>
        <v>591.08000000000004</v>
      </c>
      <c r="J458" s="12">
        <f>IF(Source!BC586&lt;&gt; 0, Source!BC586, 1)</f>
        <v>7.54</v>
      </c>
      <c r="K458" s="26">
        <f>Source!O586</f>
        <v>4456.74</v>
      </c>
      <c r="Q458">
        <f>ROUND((Source!DN586/100)*ROUND((ROUND((Source!AF586*Source!AV586*Source!I586),2)),2), 2)</f>
        <v>0</v>
      </c>
      <c r="R458">
        <f>Source!X586</f>
        <v>0</v>
      </c>
      <c r="S458">
        <f>ROUND((Source!DO586/100)*ROUND((ROUND((Source!AF586*Source!AV586*Source!I586),2)),2), 2)</f>
        <v>0</v>
      </c>
      <c r="T458">
        <f>Source!Y586</f>
        <v>0</v>
      </c>
      <c r="U458">
        <f>ROUND((175/100)*ROUND((ROUND((Source!AE586*Source!AV586*Source!I586),2)),2), 2)</f>
        <v>0</v>
      </c>
      <c r="V458">
        <f>ROUND((160/100)*ROUND(ROUND((ROUND((Source!AE586*Source!AV586*Source!I586),2)*Source!BS586),2), 2), 2)</f>
        <v>0</v>
      </c>
      <c r="X458">
        <f>IF(Source!BI586&lt;=1,I458, 0)</f>
        <v>0</v>
      </c>
      <c r="Y458">
        <f>IF(Source!BI586=2,I458, 0)</f>
        <v>591.08000000000004</v>
      </c>
      <c r="Z458">
        <f>IF(Source!BI586=3,I458, 0)</f>
        <v>0</v>
      </c>
      <c r="AA458">
        <f>IF(Source!BI586=4,I458, 0)</f>
        <v>0</v>
      </c>
      <c r="AI458">
        <v>3</v>
      </c>
    </row>
    <row r="459" spans="1:35" ht="14.25" x14ac:dyDescent="0.2">
      <c r="A459" s="23"/>
      <c r="B459" s="23"/>
      <c r="C459" s="23" t="s">
        <v>864</v>
      </c>
      <c r="D459" s="24" t="s">
        <v>865</v>
      </c>
      <c r="E459" s="12">
        <f>Source!DN584</f>
        <v>112</v>
      </c>
      <c r="F459" s="26"/>
      <c r="G459" s="25"/>
      <c r="H459" s="12"/>
      <c r="I459" s="26">
        <f>SUM(Q454:Q458)</f>
        <v>37.409999999999997</v>
      </c>
      <c r="J459" s="12">
        <f>Source!BZ584</f>
        <v>92</v>
      </c>
      <c r="K459" s="26">
        <f>SUM(R454:R458)</f>
        <v>1434.08</v>
      </c>
    </row>
    <row r="460" spans="1:35" ht="14.25" x14ac:dyDescent="0.2">
      <c r="A460" s="23"/>
      <c r="B460" s="23"/>
      <c r="C460" s="23" t="s">
        <v>866</v>
      </c>
      <c r="D460" s="24" t="s">
        <v>865</v>
      </c>
      <c r="E460" s="12">
        <f>Source!DO584</f>
        <v>70</v>
      </c>
      <c r="F460" s="26"/>
      <c r="G460" s="25"/>
      <c r="H460" s="12"/>
      <c r="I460" s="26">
        <f>SUM(S454:S459)</f>
        <v>23.38</v>
      </c>
      <c r="J460" s="12">
        <f>Source!CA584</f>
        <v>43</v>
      </c>
      <c r="K460" s="26">
        <f>SUM(T454:T459)</f>
        <v>670.28</v>
      </c>
    </row>
    <row r="461" spans="1:35" ht="14.25" x14ac:dyDescent="0.2">
      <c r="A461" s="29"/>
      <c r="B461" s="29"/>
      <c r="C461" s="29" t="s">
        <v>868</v>
      </c>
      <c r="D461" s="30" t="s">
        <v>869</v>
      </c>
      <c r="E461" s="31">
        <f>Source!AQ584</f>
        <v>1.34</v>
      </c>
      <c r="F461" s="32"/>
      <c r="G461" s="33" t="str">
        <f>Source!DI584</f>
        <v/>
      </c>
      <c r="H461" s="31">
        <f>Source!AV584</f>
        <v>1</v>
      </c>
      <c r="I461" s="32">
        <f>Source!U584</f>
        <v>2.68</v>
      </c>
      <c r="J461" s="31"/>
      <c r="K461" s="32"/>
      <c r="AB461" s="28">
        <f>I461</f>
        <v>2.68</v>
      </c>
    </row>
    <row r="462" spans="1:35" ht="15" x14ac:dyDescent="0.25">
      <c r="C462" s="19" t="s">
        <v>870</v>
      </c>
      <c r="H462" s="69">
        <f>I455+I456+I457+I459+I460+SUM(I458:I458)-SUMIF(AI458:AI458, 5, I458:I458)-SUMIF(AI458:AI458, 6, I458:I458)</f>
        <v>737.3900000000001</v>
      </c>
      <c r="I462" s="69"/>
      <c r="J462" s="69">
        <f>K455+K456+K457+K459+K460+SUM(K458:K458)-SUMIF(AI458:AI458, 5, K458:K458)-SUMIF(AI458:AI458, 6, K458:K458)</f>
        <v>8448.2899999999991</v>
      </c>
      <c r="K462" s="69"/>
    </row>
    <row r="463" spans="1:35" ht="15" x14ac:dyDescent="0.25">
      <c r="C463" s="19" t="s">
        <v>871</v>
      </c>
      <c r="H463" s="68">
        <f>SUMIF(AI458:AI458, 5, I458:I458)+SUMIF(AI458:AI458, 6, I458:I458)</f>
        <v>0</v>
      </c>
      <c r="I463" s="68"/>
      <c r="J463" s="68">
        <f>SUMIF(AI458:AI458, 5, K458:K458)+SUMIF(AI458:AI458, 6, K458:K458)</f>
        <v>0</v>
      </c>
      <c r="K463" s="68"/>
    </row>
    <row r="464" spans="1:35" ht="15" x14ac:dyDescent="0.25">
      <c r="C464" s="19" t="s">
        <v>872</v>
      </c>
      <c r="H464" s="68">
        <f>I455+I456+I457+I459+I460+SUM(I458:I458)</f>
        <v>737.3900000000001</v>
      </c>
      <c r="I464" s="68"/>
      <c r="J464" s="68">
        <f>K455+K456+K457+K459+K460+SUM(K458:K458)</f>
        <v>8448.2899999999991</v>
      </c>
      <c r="K464" s="68"/>
      <c r="O464" s="28">
        <f>I455+I456+I457+I459+I460+SUM(I458:I458)</f>
        <v>737.3900000000001</v>
      </c>
      <c r="P464" s="28">
        <f>K455+K456+K457+K459+K460+SUM(K458:K458)</f>
        <v>8448.2899999999991</v>
      </c>
      <c r="X464">
        <f>IF(Source!BI584&lt;=1,I455+I456+I457+I459+I460-0, 0)</f>
        <v>0</v>
      </c>
      <c r="Y464">
        <f>IF(Source!BI584=2,I455+I456+I457+I459+I460-0, 0)</f>
        <v>146.31</v>
      </c>
      <c r="Z464">
        <f>IF(Source!BI584=3,I455+I456+I457+I459+I460-0, 0)</f>
        <v>0</v>
      </c>
      <c r="AA464">
        <f>IF(Source!BI584=4,I455+I456+I457+I459+I460,0)</f>
        <v>0</v>
      </c>
    </row>
    <row r="466" spans="1:35" ht="57" x14ac:dyDescent="0.2">
      <c r="A466" s="23">
        <v>55</v>
      </c>
      <c r="B466" s="23" t="str">
        <f>Source!F588</f>
        <v>4.8-158-1</v>
      </c>
      <c r="C466" s="23" t="s">
        <v>416</v>
      </c>
      <c r="D466" s="24" t="str">
        <f>Source!DW588</f>
        <v>1 Т</v>
      </c>
      <c r="E466" s="12">
        <f>Source!I588</f>
        <v>3.8198999999999997E-2</v>
      </c>
      <c r="F466" s="26"/>
      <c r="G466" s="25"/>
      <c r="H466" s="12"/>
      <c r="I466" s="26"/>
      <c r="J466" s="12"/>
      <c r="K466" s="26"/>
      <c r="Q466">
        <f>ROUND((Source!DN588/100)*ROUND((ROUND((Source!AF588*Source!AV588*Source!I588),2)),2), 2)</f>
        <v>30.93</v>
      </c>
      <c r="R466">
        <f>Source!X588</f>
        <v>1185.9100000000001</v>
      </c>
      <c r="S466">
        <f>ROUND((Source!DO588/100)*ROUND((ROUND((Source!AF588*Source!AV588*Source!I588),2)),2), 2)</f>
        <v>19.329999999999998</v>
      </c>
      <c r="T466">
        <f>Source!Y588</f>
        <v>554.28</v>
      </c>
      <c r="U466">
        <f>ROUND((175/100)*ROUND((ROUND((Source!AE588*Source!AV588*Source!I588),2)),2), 2)</f>
        <v>15.89</v>
      </c>
      <c r="V466">
        <f>ROUND((160/100)*ROUND(ROUND((ROUND((Source!AE588*Source!AV588*Source!I588),2)*Source!BS588),2), 2), 2)</f>
        <v>678.02</v>
      </c>
      <c r="AI466">
        <v>0</v>
      </c>
    </row>
    <row r="467" spans="1:35" x14ac:dyDescent="0.2">
      <c r="C467" s="35" t="str">
        <f>"Объем: "&amp;Source!I588&amp;"=(3,007+"&amp;"2,45)*"&amp;"7/"&amp;"1000"</f>
        <v>Объем: 0,038199=(3,007+2,45)*7/1000</v>
      </c>
    </row>
    <row r="468" spans="1:35" ht="14.25" x14ac:dyDescent="0.2">
      <c r="A468" s="23"/>
      <c r="B468" s="23"/>
      <c r="C468" s="23" t="s">
        <v>861</v>
      </c>
      <c r="D468" s="24"/>
      <c r="E468" s="12"/>
      <c r="F468" s="26">
        <f>Source!AO588</f>
        <v>723.18</v>
      </c>
      <c r="G468" s="25" t="str">
        <f>Source!DG588</f>
        <v/>
      </c>
      <c r="H468" s="12">
        <f>Source!AV588</f>
        <v>1</v>
      </c>
      <c r="I468" s="26">
        <f>ROUND((ROUND((Source!AF588*Source!AV588*Source!I588),2)),2)</f>
        <v>27.62</v>
      </c>
      <c r="J468" s="12">
        <f>IF(Source!BA588&lt;&gt; 0, Source!BA588, 1)</f>
        <v>46.67</v>
      </c>
      <c r="K468" s="26">
        <f>Source!S588</f>
        <v>1289.03</v>
      </c>
      <c r="W468">
        <f>I468</f>
        <v>27.62</v>
      </c>
    </row>
    <row r="469" spans="1:35" ht="14.25" x14ac:dyDescent="0.2">
      <c r="A469" s="23"/>
      <c r="B469" s="23"/>
      <c r="C469" s="23" t="s">
        <v>862</v>
      </c>
      <c r="D469" s="24"/>
      <c r="E469" s="12"/>
      <c r="F469" s="26">
        <f>Source!AM588</f>
        <v>644.27</v>
      </c>
      <c r="G469" s="25" t="str">
        <f>Source!DE588</f>
        <v/>
      </c>
      <c r="H469" s="12">
        <f>Source!AV588</f>
        <v>1</v>
      </c>
      <c r="I469" s="26">
        <f>(ROUND((ROUND(((Source!ET588)*Source!AV588*Source!I588),2)),2)+ROUND((ROUND(((Source!AE588-(Source!EU588))*Source!AV588*Source!I588),2)),2))</f>
        <v>24.61</v>
      </c>
      <c r="J469" s="12">
        <f>IF(Source!BB588&lt;&gt; 0, Source!BB588, 1)</f>
        <v>24.01</v>
      </c>
      <c r="K469" s="26">
        <f>Source!Q588</f>
        <v>590.89</v>
      </c>
    </row>
    <row r="470" spans="1:35" ht="14.25" x14ac:dyDescent="0.2">
      <c r="A470" s="23"/>
      <c r="B470" s="23"/>
      <c r="C470" s="23" t="s">
        <v>863</v>
      </c>
      <c r="D470" s="24"/>
      <c r="E470" s="12"/>
      <c r="F470" s="26">
        <f>Source!AN588</f>
        <v>237.65</v>
      </c>
      <c r="G470" s="25" t="str">
        <f>Source!DF588</f>
        <v/>
      </c>
      <c r="H470" s="12">
        <f>Source!AV588</f>
        <v>1</v>
      </c>
      <c r="I470" s="27">
        <f>ROUND((ROUND((Source!AE588*Source!AV588*Source!I588),2)),2)</f>
        <v>9.08</v>
      </c>
      <c r="J470" s="12">
        <f>IF(Source!BS588&lt;&gt; 0, Source!BS588, 1)</f>
        <v>46.67</v>
      </c>
      <c r="K470" s="27">
        <f>Source!R588</f>
        <v>423.76</v>
      </c>
      <c r="W470">
        <f>I470</f>
        <v>9.08</v>
      </c>
    </row>
    <row r="471" spans="1:35" ht="14.25" x14ac:dyDescent="0.2">
      <c r="A471" s="23"/>
      <c r="B471" s="23"/>
      <c r="C471" s="23" t="s">
        <v>888</v>
      </c>
      <c r="D471" s="24"/>
      <c r="E471" s="12"/>
      <c r="F471" s="26">
        <f>Source!AL588</f>
        <v>74.3</v>
      </c>
      <c r="G471" s="25" t="str">
        <f>Source!DD588</f>
        <v/>
      </c>
      <c r="H471" s="12">
        <f>Source!AW588</f>
        <v>1</v>
      </c>
      <c r="I471" s="26">
        <f>ROUND((ROUND((Source!AC588*Source!AW588*Source!I588),2)),2)</f>
        <v>2.84</v>
      </c>
      <c r="J471" s="12">
        <f>IF(Source!BC588&lt;&gt; 0, Source!BC588, 1)</f>
        <v>11.19</v>
      </c>
      <c r="K471" s="26">
        <f>Source!P588</f>
        <v>31.78</v>
      </c>
    </row>
    <row r="472" spans="1:35" ht="14.25" x14ac:dyDescent="0.2">
      <c r="A472" s="23"/>
      <c r="B472" s="23"/>
      <c r="C472" s="23" t="s">
        <v>864</v>
      </c>
      <c r="D472" s="24" t="s">
        <v>865</v>
      </c>
      <c r="E472" s="12">
        <f>Source!DN588</f>
        <v>112</v>
      </c>
      <c r="F472" s="26"/>
      <c r="G472" s="25"/>
      <c r="H472" s="12"/>
      <c r="I472" s="26">
        <f>SUM(Q466:Q471)</f>
        <v>30.93</v>
      </c>
      <c r="J472" s="12">
        <f>Source!BZ588</f>
        <v>92</v>
      </c>
      <c r="K472" s="26">
        <f>SUM(R466:R471)</f>
        <v>1185.9100000000001</v>
      </c>
    </row>
    <row r="473" spans="1:35" ht="14.25" x14ac:dyDescent="0.2">
      <c r="A473" s="23"/>
      <c r="B473" s="23"/>
      <c r="C473" s="23" t="s">
        <v>866</v>
      </c>
      <c r="D473" s="24" t="s">
        <v>865</v>
      </c>
      <c r="E473" s="12">
        <f>Source!DO588</f>
        <v>70</v>
      </c>
      <c r="F473" s="26"/>
      <c r="G473" s="25"/>
      <c r="H473" s="12"/>
      <c r="I473" s="26">
        <f>SUM(S466:S472)</f>
        <v>19.329999999999998</v>
      </c>
      <c r="J473" s="12">
        <f>Source!CA588</f>
        <v>43</v>
      </c>
      <c r="K473" s="26">
        <f>SUM(T466:T472)</f>
        <v>554.28</v>
      </c>
    </row>
    <row r="474" spans="1:35" ht="14.25" x14ac:dyDescent="0.2">
      <c r="A474" s="23"/>
      <c r="B474" s="23"/>
      <c r="C474" s="23" t="s">
        <v>867</v>
      </c>
      <c r="D474" s="24" t="s">
        <v>865</v>
      </c>
      <c r="E474" s="12">
        <f>175</f>
        <v>175</v>
      </c>
      <c r="F474" s="26"/>
      <c r="G474" s="25"/>
      <c r="H474" s="12"/>
      <c r="I474" s="26">
        <f>SUM(U466:U473)</f>
        <v>15.89</v>
      </c>
      <c r="J474" s="12">
        <f>160</f>
        <v>160</v>
      </c>
      <c r="K474" s="26">
        <f>SUM(V466:V473)</f>
        <v>678.02</v>
      </c>
    </row>
    <row r="475" spans="1:35" ht="14.25" x14ac:dyDescent="0.2">
      <c r="A475" s="29"/>
      <c r="B475" s="29"/>
      <c r="C475" s="29" t="s">
        <v>868</v>
      </c>
      <c r="D475" s="30" t="s">
        <v>869</v>
      </c>
      <c r="E475" s="31">
        <f>Source!AQ588</f>
        <v>58.7</v>
      </c>
      <c r="F475" s="32"/>
      <c r="G475" s="33" t="str">
        <f>Source!DI588</f>
        <v/>
      </c>
      <c r="H475" s="31">
        <f>Source!AV588</f>
        <v>1</v>
      </c>
      <c r="I475" s="32">
        <f>Source!U588</f>
        <v>2.2422813000000001</v>
      </c>
      <c r="J475" s="31"/>
      <c r="K475" s="32"/>
      <c r="AB475" s="28">
        <f>I475</f>
        <v>2.2422813000000001</v>
      </c>
    </row>
    <row r="476" spans="1:35" ht="15" x14ac:dyDescent="0.25">
      <c r="C476" s="19" t="s">
        <v>870</v>
      </c>
      <c r="H476" s="69">
        <f>I468+I469+I471+I472+I473+I474+0-0-0</f>
        <v>121.22</v>
      </c>
      <c r="I476" s="69"/>
      <c r="J476" s="69">
        <f>K468+K469+K471+K472+K473+K474+0-0-0</f>
        <v>4329.91</v>
      </c>
      <c r="K476" s="69"/>
    </row>
    <row r="477" spans="1:35" ht="15" x14ac:dyDescent="0.25">
      <c r="C477" s="19" t="s">
        <v>871</v>
      </c>
      <c r="H477" s="68">
        <f>0+0</f>
        <v>0</v>
      </c>
      <c r="I477" s="68"/>
      <c r="J477" s="68">
        <f>0+0</f>
        <v>0</v>
      </c>
      <c r="K477" s="68"/>
    </row>
    <row r="478" spans="1:35" ht="15" x14ac:dyDescent="0.25">
      <c r="C478" s="19" t="s">
        <v>872</v>
      </c>
      <c r="H478" s="68">
        <f>I468+I469+I471+I472+I473+I474+0</f>
        <v>121.22</v>
      </c>
      <c r="I478" s="68"/>
      <c r="J478" s="68">
        <f>K468+K469+K471+K472+K473+K474+0</f>
        <v>4329.91</v>
      </c>
      <c r="K478" s="68"/>
      <c r="O478" s="28">
        <f>I468+I469+I471+I472+I473+I474+0</f>
        <v>121.22</v>
      </c>
      <c r="P478" s="28">
        <f>K468+K469+K471+K472+K473+K474+0</f>
        <v>4329.91</v>
      </c>
      <c r="X478">
        <f>IF(Source!BI588&lt;=1,I468+I469+I471+I472+I473+I474-0, 0)</f>
        <v>0</v>
      </c>
      <c r="Y478">
        <f>IF(Source!BI588=2,I468+I469+I471+I472+I473+I474-0, 0)</f>
        <v>121.22</v>
      </c>
      <c r="Z478">
        <f>IF(Source!BI588=3,I468+I469+I471+I472+I473+I474-0, 0)</f>
        <v>0</v>
      </c>
      <c r="AA478">
        <f>IF(Source!BI588=4,I468+I469+I471+I472+I473+I474,0)</f>
        <v>0</v>
      </c>
    </row>
    <row r="480" spans="1:35" ht="85.5" x14ac:dyDescent="0.2">
      <c r="A480" s="29">
        <v>56</v>
      </c>
      <c r="B480" s="29" t="str">
        <f>Source!F590</f>
        <v>ТЦ_20.2.07.05_77_7713766866_10.02.2025_01_10.1.1</v>
      </c>
      <c r="C480" s="29" t="s">
        <v>898</v>
      </c>
      <c r="D480" s="30" t="str">
        <f>Source!DW590</f>
        <v>м</v>
      </c>
      <c r="E480" s="31">
        <f>Source!I590</f>
        <v>10</v>
      </c>
      <c r="F480" s="32">
        <f>Source!AL590</f>
        <v>164.8</v>
      </c>
      <c r="G480" s="33" t="str">
        <f>Source!DD590</f>
        <v/>
      </c>
      <c r="H480" s="31">
        <f>Source!AW590</f>
        <v>1</v>
      </c>
      <c r="I480" s="32">
        <f>ROUND((ROUND((Source!AC590*Source!AW590*Source!I590),2)),2)</f>
        <v>1648</v>
      </c>
      <c r="J480" s="31">
        <f>IF(Source!BC590&lt;&gt; 0, Source!BC590, 1)</f>
        <v>9.8000000000000007</v>
      </c>
      <c r="K480" s="32">
        <f>Source!P590</f>
        <v>16150.4</v>
      </c>
      <c r="Q480">
        <f>ROUND((Source!DN590/100)*ROUND((ROUND((Source!AF590*Source!AV590*Source!I590),2)),2), 2)</f>
        <v>0</v>
      </c>
      <c r="R480">
        <f>Source!X590</f>
        <v>0</v>
      </c>
      <c r="S480">
        <f>ROUND((Source!DO590/100)*ROUND((ROUND((Source!AF590*Source!AV590*Source!I590),2)),2), 2)</f>
        <v>0</v>
      </c>
      <c r="T480">
        <f>Source!Y590</f>
        <v>0</v>
      </c>
      <c r="U480">
        <f>ROUND((175/100)*ROUND((ROUND((Source!AE590*Source!AV590*Source!I590),2)),2), 2)</f>
        <v>0</v>
      </c>
      <c r="V480">
        <f>ROUND((160/100)*ROUND(ROUND((ROUND((Source!AE590*Source!AV590*Source!I590),2)*Source!BS590),2), 2), 2)</f>
        <v>0</v>
      </c>
      <c r="AI480">
        <v>3</v>
      </c>
    </row>
    <row r="481" spans="1:35" ht="15" x14ac:dyDescent="0.25">
      <c r="C481" s="19" t="s">
        <v>872</v>
      </c>
      <c r="H481" s="69">
        <f>I480+0</f>
        <v>1648</v>
      </c>
      <c r="I481" s="69"/>
      <c r="J481" s="69">
        <f>K480+0</f>
        <v>16150.4</v>
      </c>
      <c r="K481" s="69"/>
      <c r="O481" s="28">
        <f>I480+0</f>
        <v>1648</v>
      </c>
      <c r="P481" s="28">
        <f>K480+0</f>
        <v>16150.4</v>
      </c>
      <c r="X481">
        <f>IF(Source!BI590&lt;=1,I480-0, 0)</f>
        <v>0</v>
      </c>
      <c r="Y481">
        <f>IF(Source!BI590=2,I480-0, 0)</f>
        <v>1648</v>
      </c>
      <c r="Z481">
        <f>IF(Source!BI590=3,I480-0, 0)</f>
        <v>0</v>
      </c>
      <c r="AA481">
        <f>IF(Source!BI590=4,I480,0)</f>
        <v>0</v>
      </c>
    </row>
    <row r="483" spans="1:35" ht="85.5" x14ac:dyDescent="0.2">
      <c r="A483" s="29">
        <v>57</v>
      </c>
      <c r="B483" s="29" t="str">
        <f>Source!F592</f>
        <v>ТЦ_20.2.07.05_77_7713766866_10.02.2025_01_11.1.1</v>
      </c>
      <c r="C483" s="29" t="s">
        <v>899</v>
      </c>
      <c r="D483" s="30" t="str">
        <f>Source!DW592</f>
        <v>м</v>
      </c>
      <c r="E483" s="31">
        <f>Source!I592</f>
        <v>10</v>
      </c>
      <c r="F483" s="32">
        <f>Source!AL592</f>
        <v>130.1</v>
      </c>
      <c r="G483" s="33" t="str">
        <f>Source!DD592</f>
        <v/>
      </c>
      <c r="H483" s="31">
        <f>Source!AW592</f>
        <v>1</v>
      </c>
      <c r="I483" s="32">
        <f>ROUND((ROUND((Source!AC592*Source!AW592*Source!I592),2)),2)</f>
        <v>1301</v>
      </c>
      <c r="J483" s="31">
        <f>IF(Source!BC592&lt;&gt; 0, Source!BC592, 1)</f>
        <v>9.8000000000000007</v>
      </c>
      <c r="K483" s="32">
        <f>Source!P592</f>
        <v>12749.8</v>
      </c>
      <c r="Q483">
        <f>ROUND((Source!DN592/100)*ROUND((ROUND((Source!AF592*Source!AV592*Source!I592),2)),2), 2)</f>
        <v>0</v>
      </c>
      <c r="R483">
        <f>Source!X592</f>
        <v>0</v>
      </c>
      <c r="S483">
        <f>ROUND((Source!DO592/100)*ROUND((ROUND((Source!AF592*Source!AV592*Source!I592),2)),2), 2)</f>
        <v>0</v>
      </c>
      <c r="T483">
        <f>Source!Y592</f>
        <v>0</v>
      </c>
      <c r="U483">
        <f>ROUND((175/100)*ROUND((ROUND((Source!AE592*Source!AV592*Source!I592),2)),2), 2)</f>
        <v>0</v>
      </c>
      <c r="V483">
        <f>ROUND((160/100)*ROUND(ROUND((ROUND((Source!AE592*Source!AV592*Source!I592),2)*Source!BS592),2), 2), 2)</f>
        <v>0</v>
      </c>
      <c r="AI483">
        <v>3</v>
      </c>
    </row>
    <row r="484" spans="1:35" ht="15" x14ac:dyDescent="0.25">
      <c r="C484" s="19" t="s">
        <v>872</v>
      </c>
      <c r="H484" s="69">
        <f>I483+0</f>
        <v>1301</v>
      </c>
      <c r="I484" s="69"/>
      <c r="J484" s="69">
        <f>K483+0</f>
        <v>12749.8</v>
      </c>
      <c r="K484" s="69"/>
      <c r="O484" s="28">
        <f>I483+0</f>
        <v>1301</v>
      </c>
      <c r="P484" s="28">
        <f>K483+0</f>
        <v>12749.8</v>
      </c>
      <c r="X484">
        <f>IF(Source!BI592&lt;=1,I483-0, 0)</f>
        <v>0</v>
      </c>
      <c r="Y484">
        <f>IF(Source!BI592=2,I483-0, 0)</f>
        <v>1301</v>
      </c>
      <c r="Z484">
        <f>IF(Source!BI592=3,I483-0, 0)</f>
        <v>0</v>
      </c>
      <c r="AA484">
        <f>IF(Source!BI592=4,I483,0)</f>
        <v>0</v>
      </c>
    </row>
    <row r="486" spans="1:35" ht="57" x14ac:dyDescent="0.2">
      <c r="A486" s="23">
        <v>58</v>
      </c>
      <c r="B486" s="23" t="str">
        <f>Source!F594</f>
        <v>4.8-83-8</v>
      </c>
      <c r="C486" s="23" t="s">
        <v>429</v>
      </c>
      <c r="D486" s="24" t="str">
        <f>Source!DW594</f>
        <v>100 шт.</v>
      </c>
      <c r="E486" s="12">
        <f>Source!I594</f>
        <v>0.05</v>
      </c>
      <c r="F486" s="26"/>
      <c r="G486" s="25"/>
      <c r="H486" s="12"/>
      <c r="I486" s="26"/>
      <c r="J486" s="12"/>
      <c r="K486" s="26"/>
      <c r="Q486">
        <f>ROUND((Source!DN594/100)*ROUND((ROUND((Source!AF594*Source!AV594*Source!I594),2)),2), 2)</f>
        <v>1.42</v>
      </c>
      <c r="R486">
        <f>Source!X594</f>
        <v>54.53</v>
      </c>
      <c r="S486">
        <f>ROUND((Source!DO594/100)*ROUND((ROUND((Source!AF594*Source!AV594*Source!I594),2)),2), 2)</f>
        <v>0.89</v>
      </c>
      <c r="T486">
        <f>Source!Y594</f>
        <v>25.49</v>
      </c>
      <c r="U486">
        <f>ROUND((175/100)*ROUND((ROUND((Source!AE594*Source!AV594*Source!I594),2)),2), 2)</f>
        <v>0.3</v>
      </c>
      <c r="V486">
        <f>ROUND((160/100)*ROUND(ROUND((ROUND((Source!AE594*Source!AV594*Source!I594),2)*Source!BS594),2), 2), 2)</f>
        <v>12.69</v>
      </c>
      <c r="AI486">
        <v>0</v>
      </c>
    </row>
    <row r="487" spans="1:35" x14ac:dyDescent="0.2">
      <c r="C487" s="35" t="str">
        <f>"Объем: "&amp;Source!I594&amp;"=5/"&amp;"100"</f>
        <v>Объем: 0,05=5/100</v>
      </c>
    </row>
    <row r="488" spans="1:35" ht="14.25" x14ac:dyDescent="0.2">
      <c r="A488" s="23"/>
      <c r="B488" s="23"/>
      <c r="C488" s="23" t="s">
        <v>861</v>
      </c>
      <c r="D488" s="24"/>
      <c r="E488" s="12"/>
      <c r="F488" s="26">
        <f>Source!AO594</f>
        <v>25.38</v>
      </c>
      <c r="G488" s="25" t="str">
        <f>Source!DG594</f>
        <v/>
      </c>
      <c r="H488" s="12">
        <f>Source!AV594</f>
        <v>1</v>
      </c>
      <c r="I488" s="26">
        <f>ROUND((ROUND((Source!AF594*Source!AV594*Source!I594),2)),2)</f>
        <v>1.27</v>
      </c>
      <c r="J488" s="12">
        <f>IF(Source!BA594&lt;&gt; 0, Source!BA594, 1)</f>
        <v>46.67</v>
      </c>
      <c r="K488" s="26">
        <f>Source!S594</f>
        <v>59.27</v>
      </c>
      <c r="W488">
        <f>I488</f>
        <v>1.27</v>
      </c>
    </row>
    <row r="489" spans="1:35" ht="14.25" x14ac:dyDescent="0.2">
      <c r="A489" s="23"/>
      <c r="B489" s="23"/>
      <c r="C489" s="23" t="s">
        <v>862</v>
      </c>
      <c r="D489" s="24"/>
      <c r="E489" s="12"/>
      <c r="F489" s="26">
        <f>Source!AM594</f>
        <v>22.44</v>
      </c>
      <c r="G489" s="25" t="str">
        <f>Source!DE594</f>
        <v/>
      </c>
      <c r="H489" s="12">
        <f>Source!AV594</f>
        <v>1</v>
      </c>
      <c r="I489" s="26">
        <f>(ROUND((ROUND(((Source!ET594)*Source!AV594*Source!I594),2)),2)+ROUND((ROUND(((Source!AE594-(Source!EU594))*Source!AV594*Source!I594),2)),2))</f>
        <v>1.1200000000000001</v>
      </c>
      <c r="J489" s="12">
        <f>IF(Source!BB594&lt;&gt; 0, Source!BB594, 1)</f>
        <v>15.04</v>
      </c>
      <c r="K489" s="26">
        <f>Source!Q594</f>
        <v>16.84</v>
      </c>
    </row>
    <row r="490" spans="1:35" ht="14.25" x14ac:dyDescent="0.2">
      <c r="A490" s="23"/>
      <c r="B490" s="23"/>
      <c r="C490" s="23" t="s">
        <v>863</v>
      </c>
      <c r="D490" s="24"/>
      <c r="E490" s="12"/>
      <c r="F490" s="26">
        <f>Source!AN594</f>
        <v>3.41</v>
      </c>
      <c r="G490" s="25" t="str">
        <f>Source!DF594</f>
        <v/>
      </c>
      <c r="H490" s="12">
        <f>Source!AV594</f>
        <v>1</v>
      </c>
      <c r="I490" s="27">
        <f>ROUND((ROUND((Source!AE594*Source!AV594*Source!I594),2)),2)</f>
        <v>0.17</v>
      </c>
      <c r="J490" s="12">
        <f>IF(Source!BS594&lt;&gt; 0, Source!BS594, 1)</f>
        <v>46.67</v>
      </c>
      <c r="K490" s="27">
        <f>Source!R594</f>
        <v>7.93</v>
      </c>
      <c r="W490">
        <f>I490</f>
        <v>0.17</v>
      </c>
    </row>
    <row r="491" spans="1:35" ht="14.25" x14ac:dyDescent="0.2">
      <c r="A491" s="23"/>
      <c r="B491" s="23"/>
      <c r="C491" s="23" t="s">
        <v>888</v>
      </c>
      <c r="D491" s="24"/>
      <c r="E491" s="12"/>
      <c r="F491" s="26">
        <f>Source!AL594</f>
        <v>3.49</v>
      </c>
      <c r="G491" s="25" t="str">
        <f>Source!DD594</f>
        <v/>
      </c>
      <c r="H491" s="12">
        <f>Source!AW594</f>
        <v>1</v>
      </c>
      <c r="I491" s="26">
        <f>ROUND((ROUND((Source!AC594*Source!AW594*Source!I594),2)),2)</f>
        <v>0.17</v>
      </c>
      <c r="J491" s="12">
        <f>IF(Source!BC594&lt;&gt; 0, Source!BC594, 1)</f>
        <v>6.91</v>
      </c>
      <c r="K491" s="26">
        <f>Source!P594</f>
        <v>1.17</v>
      </c>
    </row>
    <row r="492" spans="1:35" ht="85.5" x14ac:dyDescent="0.2">
      <c r="A492" s="23" t="s">
        <v>433</v>
      </c>
      <c r="B492" s="23" t="str">
        <f>Source!F596</f>
        <v>ТЦ_20.2.07.05_78_7842224734_20.12.2024_01_12.1.3</v>
      </c>
      <c r="C492" s="23" t="s">
        <v>900</v>
      </c>
      <c r="D492" s="24" t="str">
        <f>Source!DW596</f>
        <v>шт.</v>
      </c>
      <c r="E492" s="12">
        <f>Source!I596</f>
        <v>5</v>
      </c>
      <c r="F492" s="26">
        <f>Source!AK596</f>
        <v>51.15</v>
      </c>
      <c r="G492" s="48" t="s">
        <v>5</v>
      </c>
      <c r="H492" s="12">
        <f>Source!AW596</f>
        <v>1</v>
      </c>
      <c r="I492" s="26">
        <f>ROUND((ROUND((Source!AC596*Source!AW596*Source!I596),2)),2)+(ROUND((ROUND(((Source!ET596)*Source!AV596*Source!I596),2)),2)+ROUND((ROUND(((Source!AE596-(Source!EU596))*Source!AV596*Source!I596),2)),2))+ROUND((ROUND((Source!AF596*Source!AV596*Source!I596),2)),2)</f>
        <v>255.75</v>
      </c>
      <c r="J492" s="12">
        <f>IF(Source!BC596&lt;&gt; 0, Source!BC596, 1)</f>
        <v>9.8000000000000007</v>
      </c>
      <c r="K492" s="26">
        <f>Source!O596</f>
        <v>2506.35</v>
      </c>
      <c r="Q492">
        <f>ROUND((Source!DN596/100)*ROUND((ROUND((Source!AF596*Source!AV596*Source!I596),2)),2), 2)</f>
        <v>0</v>
      </c>
      <c r="R492">
        <f>Source!X596</f>
        <v>0</v>
      </c>
      <c r="S492">
        <f>ROUND((Source!DO596/100)*ROUND((ROUND((Source!AF596*Source!AV596*Source!I596),2)),2), 2)</f>
        <v>0</v>
      </c>
      <c r="T492">
        <f>Source!Y596</f>
        <v>0</v>
      </c>
      <c r="U492">
        <f>ROUND((175/100)*ROUND((ROUND((Source!AE596*Source!AV596*Source!I596),2)),2), 2)</f>
        <v>0</v>
      </c>
      <c r="V492">
        <f>ROUND((160/100)*ROUND(ROUND((ROUND((Source!AE596*Source!AV596*Source!I596),2)*Source!BS596),2), 2), 2)</f>
        <v>0</v>
      </c>
      <c r="X492">
        <f>IF(Source!BI596&lt;=1,I492, 0)</f>
        <v>0</v>
      </c>
      <c r="Y492">
        <f>IF(Source!BI596=2,I492, 0)</f>
        <v>255.75</v>
      </c>
      <c r="Z492">
        <f>IF(Source!BI596=3,I492, 0)</f>
        <v>0</v>
      </c>
      <c r="AA492">
        <f>IF(Source!BI596=4,I492, 0)</f>
        <v>0</v>
      </c>
      <c r="AI492">
        <v>3</v>
      </c>
    </row>
    <row r="493" spans="1:35" ht="14.25" x14ac:dyDescent="0.2">
      <c r="A493" s="23"/>
      <c r="B493" s="23"/>
      <c r="C493" s="23" t="s">
        <v>864</v>
      </c>
      <c r="D493" s="24" t="s">
        <v>865</v>
      </c>
      <c r="E493" s="12">
        <f>Source!DN594</f>
        <v>112</v>
      </c>
      <c r="F493" s="26"/>
      <c r="G493" s="25"/>
      <c r="H493" s="12"/>
      <c r="I493" s="26">
        <f>SUM(Q486:Q492)</f>
        <v>1.42</v>
      </c>
      <c r="J493" s="12">
        <f>Source!BZ594</f>
        <v>92</v>
      </c>
      <c r="K493" s="26">
        <f>SUM(R486:R492)</f>
        <v>54.53</v>
      </c>
    </row>
    <row r="494" spans="1:35" ht="14.25" x14ac:dyDescent="0.2">
      <c r="A494" s="23"/>
      <c r="B494" s="23"/>
      <c r="C494" s="23" t="s">
        <v>866</v>
      </c>
      <c r="D494" s="24" t="s">
        <v>865</v>
      </c>
      <c r="E494" s="12">
        <f>Source!DO594</f>
        <v>70</v>
      </c>
      <c r="F494" s="26"/>
      <c r="G494" s="25"/>
      <c r="H494" s="12"/>
      <c r="I494" s="26">
        <f>SUM(S486:S493)</f>
        <v>0.89</v>
      </c>
      <c r="J494" s="12">
        <f>Source!CA594</f>
        <v>43</v>
      </c>
      <c r="K494" s="26">
        <f>SUM(T486:T493)</f>
        <v>25.49</v>
      </c>
    </row>
    <row r="495" spans="1:35" ht="14.25" x14ac:dyDescent="0.2">
      <c r="A495" s="23"/>
      <c r="B495" s="23"/>
      <c r="C495" s="23" t="s">
        <v>867</v>
      </c>
      <c r="D495" s="24" t="s">
        <v>865</v>
      </c>
      <c r="E495" s="12">
        <f>175</f>
        <v>175</v>
      </c>
      <c r="F495" s="26"/>
      <c r="G495" s="25"/>
      <c r="H495" s="12"/>
      <c r="I495" s="26">
        <f>SUM(U486:U494)</f>
        <v>0.3</v>
      </c>
      <c r="J495" s="12">
        <f>160</f>
        <v>160</v>
      </c>
      <c r="K495" s="26">
        <f>SUM(V486:V494)</f>
        <v>12.69</v>
      </c>
    </row>
    <row r="496" spans="1:35" ht="14.25" x14ac:dyDescent="0.2">
      <c r="A496" s="29"/>
      <c r="B496" s="29"/>
      <c r="C496" s="29" t="s">
        <v>868</v>
      </c>
      <c r="D496" s="30" t="s">
        <v>869</v>
      </c>
      <c r="E496" s="31">
        <f>Source!AQ594</f>
        <v>2.06</v>
      </c>
      <c r="F496" s="32"/>
      <c r="G496" s="33" t="str">
        <f>Source!DI594</f>
        <v/>
      </c>
      <c r="H496" s="31">
        <f>Source!AV594</f>
        <v>1</v>
      </c>
      <c r="I496" s="32">
        <f>Source!U594</f>
        <v>0.10300000000000001</v>
      </c>
      <c r="J496" s="31"/>
      <c r="K496" s="32"/>
      <c r="AB496" s="28">
        <f>I496</f>
        <v>0.10300000000000001</v>
      </c>
    </row>
    <row r="497" spans="1:35" ht="15" x14ac:dyDescent="0.25">
      <c r="C497" s="19" t="s">
        <v>870</v>
      </c>
      <c r="H497" s="69">
        <f>I488+I489+I491+I493+I494+I495+SUM(I492:I492)-SUMIF(AI492:AI492, 5, I492:I492)-SUMIF(AI492:AI492, 6, I492:I492)</f>
        <v>260.92</v>
      </c>
      <c r="I497" s="69"/>
      <c r="J497" s="69">
        <f>K488+K489+K491+K493+K494+K495+SUM(K492:K492)-SUMIF(AI492:AI492, 5, K492:K492)-SUMIF(AI492:AI492, 6, K492:K492)</f>
        <v>2676.34</v>
      </c>
      <c r="K497" s="69"/>
    </row>
    <row r="498" spans="1:35" ht="15" x14ac:dyDescent="0.25">
      <c r="C498" s="19" t="s">
        <v>871</v>
      </c>
      <c r="H498" s="68">
        <f>SUMIF(AI492:AI492, 5, I492:I492)+SUMIF(AI492:AI492, 6, I492:I492)</f>
        <v>0</v>
      </c>
      <c r="I498" s="68"/>
      <c r="J498" s="68">
        <f>SUMIF(AI492:AI492, 5, K492:K492)+SUMIF(AI492:AI492, 6, K492:K492)</f>
        <v>0</v>
      </c>
      <c r="K498" s="68"/>
    </row>
    <row r="499" spans="1:35" ht="15" x14ac:dyDescent="0.25">
      <c r="C499" s="19" t="s">
        <v>872</v>
      </c>
      <c r="H499" s="68">
        <f>I488+I489+I491+I493+I494+I495+SUM(I492:I492)</f>
        <v>260.92</v>
      </c>
      <c r="I499" s="68"/>
      <c r="J499" s="68">
        <f>K488+K489+K491+K493+K494+K495+SUM(K492:K492)</f>
        <v>2676.34</v>
      </c>
      <c r="K499" s="68"/>
      <c r="O499" s="28">
        <f>I488+I489+I491+I493+I494+I495+SUM(I492:I492)</f>
        <v>260.92</v>
      </c>
      <c r="P499" s="28">
        <f>K488+K489+K491+K493+K494+K495+SUM(K492:K492)</f>
        <v>2676.34</v>
      </c>
      <c r="X499">
        <f>IF(Source!BI594&lt;=1,I488+I489+I491+I493+I494+I495-0, 0)</f>
        <v>0</v>
      </c>
      <c r="Y499">
        <f>IF(Source!BI594=2,I488+I489+I491+I493+I494+I495-0, 0)</f>
        <v>5.17</v>
      </c>
      <c r="Z499">
        <f>IF(Source!BI594=3,I488+I489+I491+I493+I494+I495-0, 0)</f>
        <v>0</v>
      </c>
      <c r="AA499">
        <f>IF(Source!BI594=4,I488+I489+I491+I493+I494+I495,0)</f>
        <v>0</v>
      </c>
    </row>
    <row r="501" spans="1:35" ht="85.5" x14ac:dyDescent="0.2">
      <c r="A501" s="23">
        <v>59</v>
      </c>
      <c r="B501" s="23" t="str">
        <f>Source!F598</f>
        <v>3.16-40-3</v>
      </c>
      <c r="C501" s="23" t="s">
        <v>439</v>
      </c>
      <c r="D501" s="24" t="str">
        <f>Source!DW598</f>
        <v>100 м</v>
      </c>
      <c r="E501" s="12">
        <f>Source!I598</f>
        <v>0.06</v>
      </c>
      <c r="F501" s="26"/>
      <c r="G501" s="25"/>
      <c r="H501" s="12"/>
      <c r="I501" s="26"/>
      <c r="J501" s="12"/>
      <c r="K501" s="26"/>
      <c r="Q501">
        <f>ROUND((Source!DN598/100)*ROUND((ROUND((Source!AF598*Source!AV598*Source!I598),2)),2), 2)</f>
        <v>12.71</v>
      </c>
      <c r="R501">
        <f>Source!X598</f>
        <v>488.87</v>
      </c>
      <c r="S501">
        <f>ROUND((Source!DO598/100)*ROUND((ROUND((Source!AF598*Source!AV598*Source!I598),2)),2), 2)</f>
        <v>9.56</v>
      </c>
      <c r="T501">
        <f>Source!Y598</f>
        <v>218.33</v>
      </c>
      <c r="U501">
        <f>ROUND((175/100)*ROUND((ROUND((Source!AE598*Source!AV598*Source!I598),2)),2), 2)</f>
        <v>0.11</v>
      </c>
      <c r="V501">
        <f>ROUND((160/100)*ROUND(ROUND((ROUND((Source!AE598*Source!AV598*Source!I598),2)*Source!BS598),2), 2), 2)</f>
        <v>4.4800000000000004</v>
      </c>
      <c r="AI501">
        <v>0</v>
      </c>
    </row>
    <row r="502" spans="1:35" x14ac:dyDescent="0.2">
      <c r="C502" s="35" t="str">
        <f>"Объем: "&amp;Source!I598&amp;"=6/"&amp;"100"</f>
        <v>Объем: 0,06=6/100</v>
      </c>
    </row>
    <row r="503" spans="1:35" ht="14.25" x14ac:dyDescent="0.2">
      <c r="A503" s="23"/>
      <c r="B503" s="23"/>
      <c r="C503" s="23" t="s">
        <v>861</v>
      </c>
      <c r="D503" s="24"/>
      <c r="E503" s="12"/>
      <c r="F503" s="26">
        <f>Source!AO598</f>
        <v>169.54</v>
      </c>
      <c r="G503" s="25" t="str">
        <f>Source!DG598</f>
        <v/>
      </c>
      <c r="H503" s="12">
        <f>Source!AV598</f>
        <v>1</v>
      </c>
      <c r="I503" s="26">
        <f>ROUND((ROUND((Source!AF598*Source!AV598*Source!I598),2)),2)</f>
        <v>10.17</v>
      </c>
      <c r="J503" s="12">
        <f>IF(Source!BA598&lt;&gt; 0, Source!BA598, 1)</f>
        <v>46.67</v>
      </c>
      <c r="K503" s="26">
        <f>Source!S598</f>
        <v>474.63</v>
      </c>
      <c r="W503">
        <f>I503</f>
        <v>10.17</v>
      </c>
    </row>
    <row r="504" spans="1:35" ht="14.25" x14ac:dyDescent="0.2">
      <c r="A504" s="23"/>
      <c r="B504" s="23"/>
      <c r="C504" s="23" t="s">
        <v>862</v>
      </c>
      <c r="D504" s="24"/>
      <c r="E504" s="12"/>
      <c r="F504" s="26">
        <f>Source!AM598</f>
        <v>21.06</v>
      </c>
      <c r="G504" s="25" t="str">
        <f>Source!DE598</f>
        <v/>
      </c>
      <c r="H504" s="12">
        <f>Source!AV598</f>
        <v>1</v>
      </c>
      <c r="I504" s="26">
        <f>(ROUND((ROUND(((Source!ET598)*Source!AV598*Source!I598),2)),2)+ROUND((ROUND(((Source!AE598-(Source!EU598))*Source!AV598*Source!I598),2)),2))</f>
        <v>1.26</v>
      </c>
      <c r="J504" s="12">
        <f>IF(Source!BB598&lt;&gt; 0, Source!BB598, 1)</f>
        <v>11.72</v>
      </c>
      <c r="K504" s="26">
        <f>Source!Q598</f>
        <v>14.77</v>
      </c>
    </row>
    <row r="505" spans="1:35" ht="14.25" x14ac:dyDescent="0.2">
      <c r="A505" s="23"/>
      <c r="B505" s="23"/>
      <c r="C505" s="23" t="s">
        <v>863</v>
      </c>
      <c r="D505" s="24"/>
      <c r="E505" s="12"/>
      <c r="F505" s="26">
        <f>Source!AN598</f>
        <v>1.01</v>
      </c>
      <c r="G505" s="25" t="str">
        <f>Source!DF598</f>
        <v/>
      </c>
      <c r="H505" s="12">
        <f>Source!AV598</f>
        <v>1</v>
      </c>
      <c r="I505" s="27">
        <f>ROUND((ROUND((Source!AE598*Source!AV598*Source!I598),2)),2)</f>
        <v>0.06</v>
      </c>
      <c r="J505" s="12">
        <f>IF(Source!BS598&lt;&gt; 0, Source!BS598, 1)</f>
        <v>46.67</v>
      </c>
      <c r="K505" s="27">
        <f>Source!R598</f>
        <v>2.8</v>
      </c>
      <c r="W505">
        <f>I505</f>
        <v>0.06</v>
      </c>
    </row>
    <row r="506" spans="1:35" ht="14.25" x14ac:dyDescent="0.2">
      <c r="A506" s="23"/>
      <c r="B506" s="23"/>
      <c r="C506" s="23" t="s">
        <v>888</v>
      </c>
      <c r="D506" s="24"/>
      <c r="E506" s="12"/>
      <c r="F506" s="26">
        <f>Source!AL598</f>
        <v>125.92</v>
      </c>
      <c r="G506" s="25" t="str">
        <f>Source!DD598</f>
        <v/>
      </c>
      <c r="H506" s="12">
        <f>Source!AW598</f>
        <v>1</v>
      </c>
      <c r="I506" s="26">
        <f>ROUND((ROUND((Source!AC598*Source!AW598*Source!I598),2)),2)</f>
        <v>7.56</v>
      </c>
      <c r="J506" s="12">
        <f>IF(Source!BC598&lt;&gt; 0, Source!BC598, 1)</f>
        <v>3.24</v>
      </c>
      <c r="K506" s="26">
        <f>Source!P598</f>
        <v>24.49</v>
      </c>
    </row>
    <row r="507" spans="1:35" ht="71.25" x14ac:dyDescent="0.2">
      <c r="A507" s="23" t="s">
        <v>441</v>
      </c>
      <c r="B507" s="23" t="str">
        <f>Source!F600</f>
        <v>1.12-2-1164</v>
      </c>
      <c r="C507" s="23" t="s">
        <v>299</v>
      </c>
      <c r="D507" s="24" t="str">
        <f>Source!DW600</f>
        <v>шт.</v>
      </c>
      <c r="E507" s="12">
        <f>Source!I600</f>
        <v>6</v>
      </c>
      <c r="F507" s="26">
        <f>Source!AK600</f>
        <v>19.61</v>
      </c>
      <c r="G507" s="48" t="s">
        <v>5</v>
      </c>
      <c r="H507" s="12">
        <f>Source!AW600</f>
        <v>1</v>
      </c>
      <c r="I507" s="26">
        <f>ROUND((ROUND((Source!AC600*Source!AW600*Source!I600),2)),2)+(ROUND((ROUND(((Source!ET600)*Source!AV600*Source!I600),2)),2)+ROUND((ROUND(((Source!AE600-(Source!EU600))*Source!AV600*Source!I600),2)),2))+ROUND((ROUND((Source!AF600*Source!AV600*Source!I600),2)),2)</f>
        <v>117.66</v>
      </c>
      <c r="J507" s="12">
        <f>IF(Source!BC600&lt;&gt; 0, Source!BC600, 1)</f>
        <v>0.91</v>
      </c>
      <c r="K507" s="26">
        <f>Source!O600</f>
        <v>107.07</v>
      </c>
      <c r="Q507">
        <f>ROUND((Source!DN600/100)*ROUND((ROUND((Source!AF600*Source!AV600*Source!I600),2)),2), 2)</f>
        <v>0</v>
      </c>
      <c r="R507">
        <f>Source!X600</f>
        <v>0</v>
      </c>
      <c r="S507">
        <f>ROUND((Source!DO600/100)*ROUND((ROUND((Source!AF600*Source!AV600*Source!I600),2)),2), 2)</f>
        <v>0</v>
      </c>
      <c r="T507">
        <f>Source!Y600</f>
        <v>0</v>
      </c>
      <c r="U507">
        <f>ROUND((175/100)*ROUND((ROUND((Source!AE600*Source!AV600*Source!I600),2)),2), 2)</f>
        <v>0</v>
      </c>
      <c r="V507">
        <f>ROUND((160/100)*ROUND(ROUND((ROUND((Source!AE600*Source!AV600*Source!I600),2)*Source!BS600),2), 2), 2)</f>
        <v>0</v>
      </c>
      <c r="X507">
        <f>IF(Source!BI600&lt;=1,I507, 0)</f>
        <v>117.66</v>
      </c>
      <c r="Y507">
        <f>IF(Source!BI600=2,I507, 0)</f>
        <v>0</v>
      </c>
      <c r="Z507">
        <f>IF(Source!BI600=3,I507, 0)</f>
        <v>0</v>
      </c>
      <c r="AA507">
        <f>IF(Source!BI600=4,I507, 0)</f>
        <v>0</v>
      </c>
      <c r="AI507">
        <v>3</v>
      </c>
    </row>
    <row r="508" spans="1:35" ht="57" x14ac:dyDescent="0.2">
      <c r="A508" s="23" t="s">
        <v>442</v>
      </c>
      <c r="B508" s="23" t="str">
        <f>Source!F602</f>
        <v>1.12-5-152</v>
      </c>
      <c r="C508" s="23" t="s">
        <v>444</v>
      </c>
      <c r="D508" s="24" t="str">
        <f>Source!DW602</f>
        <v>м</v>
      </c>
      <c r="E508" s="12">
        <f>Source!I602</f>
        <v>6.15</v>
      </c>
      <c r="F508" s="26">
        <f>Source!AK602</f>
        <v>27.68</v>
      </c>
      <c r="G508" s="48" t="s">
        <v>5</v>
      </c>
      <c r="H508" s="12">
        <f>Source!AW602</f>
        <v>1</v>
      </c>
      <c r="I508" s="26">
        <f>ROUND((ROUND((Source!AC602*Source!AW602*Source!I602),2)),2)+(ROUND((ROUND(((Source!ET602)*Source!AV602*Source!I602),2)),2)+ROUND((ROUND(((Source!AE602-(Source!EU602))*Source!AV602*Source!I602),2)),2))+ROUND((ROUND((Source!AF602*Source!AV602*Source!I602),2)),2)</f>
        <v>170.23</v>
      </c>
      <c r="J508" s="12">
        <f>IF(Source!BC602&lt;&gt; 0, Source!BC602, 1)</f>
        <v>2.44</v>
      </c>
      <c r="K508" s="26">
        <f>Source!O602</f>
        <v>415.36</v>
      </c>
      <c r="Q508">
        <f>ROUND((Source!DN602/100)*ROUND((ROUND((Source!AF602*Source!AV602*Source!I602),2)),2), 2)</f>
        <v>0</v>
      </c>
      <c r="R508">
        <f>Source!X602</f>
        <v>0</v>
      </c>
      <c r="S508">
        <f>ROUND((Source!DO602/100)*ROUND((ROUND((Source!AF602*Source!AV602*Source!I602),2)),2), 2)</f>
        <v>0</v>
      </c>
      <c r="T508">
        <f>Source!Y602</f>
        <v>0</v>
      </c>
      <c r="U508">
        <f>ROUND((175/100)*ROUND((ROUND((Source!AE602*Source!AV602*Source!I602),2)),2), 2)</f>
        <v>0</v>
      </c>
      <c r="V508">
        <f>ROUND((160/100)*ROUND(ROUND((ROUND((Source!AE602*Source!AV602*Source!I602),2)*Source!BS602),2), 2), 2)</f>
        <v>0</v>
      </c>
      <c r="X508">
        <f>IF(Source!BI602&lt;=1,I508, 0)</f>
        <v>0</v>
      </c>
      <c r="Y508">
        <f>IF(Source!BI602=2,I508, 0)</f>
        <v>170.23</v>
      </c>
      <c r="Z508">
        <f>IF(Source!BI602=3,I508, 0)</f>
        <v>0</v>
      </c>
      <c r="AA508">
        <f>IF(Source!BI602=4,I508, 0)</f>
        <v>0</v>
      </c>
      <c r="AI508">
        <v>3</v>
      </c>
    </row>
    <row r="509" spans="1:35" ht="28.5" x14ac:dyDescent="0.2">
      <c r="A509" s="23" t="s">
        <v>446</v>
      </c>
      <c r="B509" s="23" t="str">
        <f>Source!F604</f>
        <v>1.7-3-8</v>
      </c>
      <c r="C509" s="23" t="s">
        <v>306</v>
      </c>
      <c r="D509" s="24" t="str">
        <f>Source!DW604</f>
        <v>шт.</v>
      </c>
      <c r="E509" s="12">
        <f>Source!I604</f>
        <v>4.7399999999999998E-2</v>
      </c>
      <c r="F509" s="26">
        <f>Source!AK604</f>
        <v>11.82</v>
      </c>
      <c r="G509" s="48" t="s">
        <v>5</v>
      </c>
      <c r="H509" s="12">
        <f>Source!AW604</f>
        <v>1</v>
      </c>
      <c r="I509" s="26">
        <f>ROUND((ROUND((Source!AC604*Source!AW604*Source!I604),2)),2)+(ROUND((ROUND(((Source!ET604)*Source!AV604*Source!I604),2)),2)+ROUND((ROUND(((Source!AE604-(Source!EU604))*Source!AV604*Source!I604),2)),2))+ROUND((ROUND((Source!AF604*Source!AV604*Source!I604),2)),2)</f>
        <v>0.56000000000000005</v>
      </c>
      <c r="J509" s="12">
        <f>IF(Source!BC604&lt;&gt; 0, Source!BC604, 1)</f>
        <v>7.21</v>
      </c>
      <c r="K509" s="26">
        <f>Source!O604</f>
        <v>4.04</v>
      </c>
      <c r="Q509">
        <f>ROUND((Source!DN604/100)*ROUND((ROUND((Source!AF604*Source!AV604*Source!I604),2)),2), 2)</f>
        <v>0</v>
      </c>
      <c r="R509">
        <f>Source!X604</f>
        <v>0</v>
      </c>
      <c r="S509">
        <f>ROUND((Source!DO604/100)*ROUND((ROUND((Source!AF604*Source!AV604*Source!I604),2)),2), 2)</f>
        <v>0</v>
      </c>
      <c r="T509">
        <f>Source!Y604</f>
        <v>0</v>
      </c>
      <c r="U509">
        <f>ROUND((175/100)*ROUND((ROUND((Source!AE604*Source!AV604*Source!I604),2)),2), 2)</f>
        <v>0</v>
      </c>
      <c r="V509">
        <f>ROUND((160/100)*ROUND(ROUND((ROUND((Source!AE604*Source!AV604*Source!I604),2)*Source!BS604),2), 2), 2)</f>
        <v>0</v>
      </c>
      <c r="X509">
        <f>IF(Source!BI604&lt;=1,I509, 0)</f>
        <v>0.56000000000000005</v>
      </c>
      <c r="Y509">
        <f>IF(Source!BI604=2,I509, 0)</f>
        <v>0</v>
      </c>
      <c r="Z509">
        <f>IF(Source!BI604=3,I509, 0)</f>
        <v>0</v>
      </c>
      <c r="AA509">
        <f>IF(Source!BI604=4,I509, 0)</f>
        <v>0</v>
      </c>
      <c r="AI509">
        <v>3</v>
      </c>
    </row>
    <row r="510" spans="1:35" ht="14.25" x14ac:dyDescent="0.2">
      <c r="A510" s="23"/>
      <c r="B510" s="23"/>
      <c r="C510" s="23" t="s">
        <v>864</v>
      </c>
      <c r="D510" s="24" t="s">
        <v>865</v>
      </c>
      <c r="E510" s="12">
        <f>Source!DN598</f>
        <v>125</v>
      </c>
      <c r="F510" s="26"/>
      <c r="G510" s="25"/>
      <c r="H510" s="12"/>
      <c r="I510" s="26">
        <f>SUM(Q501:Q509)</f>
        <v>12.71</v>
      </c>
      <c r="J510" s="12">
        <f>Source!BZ598</f>
        <v>103</v>
      </c>
      <c r="K510" s="26">
        <f>SUM(R501:R509)</f>
        <v>488.87</v>
      </c>
    </row>
    <row r="511" spans="1:35" ht="14.25" x14ac:dyDescent="0.2">
      <c r="A511" s="23"/>
      <c r="B511" s="23"/>
      <c r="C511" s="23" t="s">
        <v>866</v>
      </c>
      <c r="D511" s="24" t="s">
        <v>865</v>
      </c>
      <c r="E511" s="12">
        <f>Source!DO598</f>
        <v>94</v>
      </c>
      <c r="F511" s="26"/>
      <c r="G511" s="25"/>
      <c r="H511" s="12"/>
      <c r="I511" s="26">
        <f>SUM(S501:S510)</f>
        <v>9.56</v>
      </c>
      <c r="J511" s="12">
        <f>Source!CA598</f>
        <v>46</v>
      </c>
      <c r="K511" s="26">
        <f>SUM(T501:T510)</f>
        <v>218.33</v>
      </c>
    </row>
    <row r="512" spans="1:35" ht="14.25" x14ac:dyDescent="0.2">
      <c r="A512" s="23"/>
      <c r="B512" s="23"/>
      <c r="C512" s="23" t="s">
        <v>867</v>
      </c>
      <c r="D512" s="24" t="s">
        <v>865</v>
      </c>
      <c r="E512" s="12">
        <f>175</f>
        <v>175</v>
      </c>
      <c r="F512" s="26"/>
      <c r="G512" s="25"/>
      <c r="H512" s="12"/>
      <c r="I512" s="26">
        <f>SUM(U501:U511)</f>
        <v>0.11</v>
      </c>
      <c r="J512" s="12">
        <f>160</f>
        <v>160</v>
      </c>
      <c r="K512" s="26">
        <f>SUM(V501:V511)</f>
        <v>4.4800000000000004</v>
      </c>
    </row>
    <row r="513" spans="1:35" ht="14.25" x14ac:dyDescent="0.2">
      <c r="A513" s="29"/>
      <c r="B513" s="29"/>
      <c r="C513" s="29" t="s">
        <v>868</v>
      </c>
      <c r="D513" s="30" t="s">
        <v>869</v>
      </c>
      <c r="E513" s="31">
        <f>Source!AQ598</f>
        <v>13.73</v>
      </c>
      <c r="F513" s="32"/>
      <c r="G513" s="33" t="str">
        <f>Source!DI598</f>
        <v/>
      </c>
      <c r="H513" s="31">
        <f>Source!AV598</f>
        <v>1</v>
      </c>
      <c r="I513" s="32">
        <f>Source!U598</f>
        <v>0.82379999999999998</v>
      </c>
      <c r="J513" s="31"/>
      <c r="K513" s="32"/>
      <c r="AB513" s="28">
        <f>I513</f>
        <v>0.82379999999999998</v>
      </c>
    </row>
    <row r="514" spans="1:35" ht="15" x14ac:dyDescent="0.25">
      <c r="C514" s="19" t="s">
        <v>870</v>
      </c>
      <c r="H514" s="69">
        <f>I503+I504+I506+I510+I511+I512+SUM(I507:I509)-SUMIF(AI507:AI509, 5, I507:I509)-SUMIF(AI507:AI509, 6, I507:I509)</f>
        <v>329.82</v>
      </c>
      <c r="I514" s="69"/>
      <c r="J514" s="69">
        <f>K503+K504+K506+K510+K511+K512+SUM(K507:K509)-SUMIF(AI507:AI509, 5, K507:K509)-SUMIF(AI507:AI509, 6, K507:K509)</f>
        <v>1752.04</v>
      </c>
      <c r="K514" s="69"/>
    </row>
    <row r="515" spans="1:35" ht="15" x14ac:dyDescent="0.25">
      <c r="C515" s="19" t="s">
        <v>871</v>
      </c>
      <c r="H515" s="68">
        <f>SUMIF(AI507:AI509, 5, I507:I509)+SUMIF(AI507:AI509, 6, I507:I509)</f>
        <v>0</v>
      </c>
      <c r="I515" s="68"/>
      <c r="J515" s="68">
        <f>SUMIF(AI507:AI509, 5, K507:K509)+SUMIF(AI507:AI509, 6, K507:K509)</f>
        <v>0</v>
      </c>
      <c r="K515" s="68"/>
    </row>
    <row r="516" spans="1:35" ht="15" x14ac:dyDescent="0.25">
      <c r="C516" s="19" t="s">
        <v>872</v>
      </c>
      <c r="H516" s="68">
        <f>I503+I504+I506+I510+I511+I512+SUM(I507:I509)</f>
        <v>329.82</v>
      </c>
      <c r="I516" s="68"/>
      <c r="J516" s="68">
        <f>K503+K504+K506+K510+K511+K512+SUM(K507:K509)</f>
        <v>1752.04</v>
      </c>
      <c r="K516" s="68"/>
      <c r="O516" s="28">
        <f>I503+I504+I506+I510+I511+I512+SUM(I507:I509)</f>
        <v>329.82</v>
      </c>
      <c r="P516" s="28">
        <f>K503+K504+K506+K510+K511+K512+SUM(K507:K509)</f>
        <v>1752.04</v>
      </c>
      <c r="X516">
        <f>IF(Source!BI598&lt;=1,I503+I504+I506+I510+I511+I512-0, 0)</f>
        <v>41.37</v>
      </c>
      <c r="Y516">
        <f>IF(Source!BI598=2,I503+I504+I506+I510+I511+I512-0, 0)</f>
        <v>0</v>
      </c>
      <c r="Z516">
        <f>IF(Source!BI598=3,I503+I504+I506+I510+I511+I512-0, 0)</f>
        <v>0</v>
      </c>
      <c r="AA516">
        <f>IF(Source!BI598=4,I503+I504+I506+I510+I511+I512,0)</f>
        <v>0</v>
      </c>
    </row>
    <row r="518" spans="1:35" ht="71.25" x14ac:dyDescent="0.2">
      <c r="A518" s="29">
        <v>60</v>
      </c>
      <c r="B518" s="29" t="str">
        <f>Source!F606</f>
        <v>ТЦ_24.3.05.15_77_7713766866_10.02.2025_01_7.1.1</v>
      </c>
      <c r="C518" s="29" t="s">
        <v>901</v>
      </c>
      <c r="D518" s="30" t="str">
        <f>Source!DW606</f>
        <v>шт.</v>
      </c>
      <c r="E518" s="31">
        <f>Source!I606</f>
        <v>2</v>
      </c>
      <c r="F518" s="32">
        <f>Source!AL606</f>
        <v>3.9</v>
      </c>
      <c r="G518" s="33" t="str">
        <f>Source!DD606</f>
        <v/>
      </c>
      <c r="H518" s="31">
        <f>Source!AW606</f>
        <v>1</v>
      </c>
      <c r="I518" s="32">
        <f>ROUND((ROUND((Source!AC606*Source!AW606*Source!I606),2)),2)</f>
        <v>7.8</v>
      </c>
      <c r="J518" s="31">
        <f>IF(Source!BC606&lt;&gt; 0, Source!BC606, 1)</f>
        <v>9.8000000000000007</v>
      </c>
      <c r="K518" s="32">
        <f>Source!P606</f>
        <v>76.44</v>
      </c>
      <c r="Q518">
        <f>ROUND((Source!DN606/100)*ROUND((ROUND((Source!AF606*Source!AV606*Source!I606),2)),2), 2)</f>
        <v>0</v>
      </c>
      <c r="R518">
        <f>Source!X606</f>
        <v>0</v>
      </c>
      <c r="S518">
        <f>ROUND((Source!DO606/100)*ROUND((ROUND((Source!AF606*Source!AV606*Source!I606),2)),2), 2)</f>
        <v>0</v>
      </c>
      <c r="T518">
        <f>Source!Y606</f>
        <v>0</v>
      </c>
      <c r="U518">
        <f>ROUND((175/100)*ROUND((ROUND((Source!AE606*Source!AV606*Source!I606),2)),2), 2)</f>
        <v>0</v>
      </c>
      <c r="V518">
        <f>ROUND((160/100)*ROUND(ROUND((ROUND((Source!AE606*Source!AV606*Source!I606),2)*Source!BS606),2), 2), 2)</f>
        <v>0</v>
      </c>
      <c r="AI518">
        <v>3</v>
      </c>
    </row>
    <row r="519" spans="1:35" ht="15" x14ac:dyDescent="0.25">
      <c r="C519" s="19" t="s">
        <v>872</v>
      </c>
      <c r="H519" s="69">
        <f>I518+0</f>
        <v>7.8</v>
      </c>
      <c r="I519" s="69"/>
      <c r="J519" s="69">
        <f>K518+0</f>
        <v>76.44</v>
      </c>
      <c r="K519" s="69"/>
      <c r="O519" s="28">
        <f>I518+0</f>
        <v>7.8</v>
      </c>
      <c r="P519" s="28">
        <f>K518+0</f>
        <v>76.44</v>
      </c>
      <c r="X519">
        <f>IF(Source!BI606&lt;=1,I518-0, 0)</f>
        <v>7.8</v>
      </c>
      <c r="Y519">
        <f>IF(Source!BI606=2,I518-0, 0)</f>
        <v>0</v>
      </c>
      <c r="Z519">
        <f>IF(Source!BI606=3,I518-0, 0)</f>
        <v>0</v>
      </c>
      <c r="AA519">
        <f>IF(Source!BI606=4,I518,0)</f>
        <v>0</v>
      </c>
    </row>
    <row r="521" spans="1:35" ht="71.25" x14ac:dyDescent="0.2">
      <c r="A521" s="29">
        <v>61</v>
      </c>
      <c r="B521" s="29" t="str">
        <f>Source!F608</f>
        <v>ТЦ_24.3.05.16_77_7713766866_10.02.2025_01_8.1.1</v>
      </c>
      <c r="C521" s="29" t="s">
        <v>902</v>
      </c>
      <c r="D521" s="30" t="str">
        <f>Source!DW608</f>
        <v>шт.</v>
      </c>
      <c r="E521" s="31">
        <f>Source!I608</f>
        <v>2</v>
      </c>
      <c r="F521" s="32">
        <f>Source!AL608</f>
        <v>3.04</v>
      </c>
      <c r="G521" s="33" t="str">
        <f>Source!DD608</f>
        <v/>
      </c>
      <c r="H521" s="31">
        <f>Source!AW608</f>
        <v>1</v>
      </c>
      <c r="I521" s="32">
        <f>ROUND((ROUND((Source!AC608*Source!AW608*Source!I608),2)),2)</f>
        <v>6.08</v>
      </c>
      <c r="J521" s="31">
        <f>IF(Source!BC608&lt;&gt; 0, Source!BC608, 1)</f>
        <v>9.8000000000000007</v>
      </c>
      <c r="K521" s="32">
        <f>Source!P608</f>
        <v>59.58</v>
      </c>
      <c r="Q521">
        <f>ROUND((Source!DN608/100)*ROUND((ROUND((Source!AF608*Source!AV608*Source!I608),2)),2), 2)</f>
        <v>0</v>
      </c>
      <c r="R521">
        <f>Source!X608</f>
        <v>0</v>
      </c>
      <c r="S521">
        <f>ROUND((Source!DO608/100)*ROUND((ROUND((Source!AF608*Source!AV608*Source!I608),2)),2), 2)</f>
        <v>0</v>
      </c>
      <c r="T521">
        <f>Source!Y608</f>
        <v>0</v>
      </c>
      <c r="U521">
        <f>ROUND((175/100)*ROUND((ROUND((Source!AE608*Source!AV608*Source!I608),2)),2), 2)</f>
        <v>0</v>
      </c>
      <c r="V521">
        <f>ROUND((160/100)*ROUND(ROUND((ROUND((Source!AE608*Source!AV608*Source!I608),2)*Source!BS608),2), 2), 2)</f>
        <v>0</v>
      </c>
      <c r="AI521">
        <v>3</v>
      </c>
    </row>
    <row r="522" spans="1:35" ht="15" x14ac:dyDescent="0.25">
      <c r="C522" s="19" t="s">
        <v>872</v>
      </c>
      <c r="H522" s="69">
        <f>I521+0</f>
        <v>6.08</v>
      </c>
      <c r="I522" s="69"/>
      <c r="J522" s="69">
        <f>K521+0</f>
        <v>59.58</v>
      </c>
      <c r="K522" s="69"/>
      <c r="O522" s="28">
        <f>I521+0</f>
        <v>6.08</v>
      </c>
      <c r="P522" s="28">
        <f>K521+0</f>
        <v>59.58</v>
      </c>
      <c r="X522">
        <f>IF(Source!BI608&lt;=1,I521-0, 0)</f>
        <v>6.08</v>
      </c>
      <c r="Y522">
        <f>IF(Source!BI608=2,I521-0, 0)</f>
        <v>0</v>
      </c>
      <c r="Z522">
        <f>IF(Source!BI608=3,I521-0, 0)</f>
        <v>0</v>
      </c>
      <c r="AA522">
        <f>IF(Source!BI608=4,I521,0)</f>
        <v>0</v>
      </c>
    </row>
    <row r="524" spans="1:35" ht="71.25" x14ac:dyDescent="0.2">
      <c r="A524" s="29">
        <v>62</v>
      </c>
      <c r="B524" s="29" t="str">
        <f>Source!F610</f>
        <v>ТЦ_24.3.05.16_77_7713766866_10.02.2025_01_9.1.1</v>
      </c>
      <c r="C524" s="29" t="s">
        <v>903</v>
      </c>
      <c r="D524" s="30" t="str">
        <f>Source!DW610</f>
        <v>шт.</v>
      </c>
      <c r="E524" s="31">
        <f>Source!I610</f>
        <v>1</v>
      </c>
      <c r="F524" s="32">
        <f>Source!AL610</f>
        <v>3.04</v>
      </c>
      <c r="G524" s="33" t="str">
        <f>Source!DD610</f>
        <v/>
      </c>
      <c r="H524" s="31">
        <f>Source!AW610</f>
        <v>1</v>
      </c>
      <c r="I524" s="32">
        <f>ROUND((ROUND((Source!AC610*Source!AW610*Source!I610),2)),2)</f>
        <v>3.04</v>
      </c>
      <c r="J524" s="31">
        <f>IF(Source!BC610&lt;&gt; 0, Source!BC610, 1)</f>
        <v>9.8000000000000007</v>
      </c>
      <c r="K524" s="32">
        <f>Source!P610</f>
        <v>29.79</v>
      </c>
      <c r="Q524">
        <f>ROUND((Source!DN610/100)*ROUND((ROUND((Source!AF610*Source!AV610*Source!I610),2)),2), 2)</f>
        <v>0</v>
      </c>
      <c r="R524">
        <f>Source!X610</f>
        <v>0</v>
      </c>
      <c r="S524">
        <f>ROUND((Source!DO610/100)*ROUND((ROUND((Source!AF610*Source!AV610*Source!I610),2)),2), 2)</f>
        <v>0</v>
      </c>
      <c r="T524">
        <f>Source!Y610</f>
        <v>0</v>
      </c>
      <c r="U524">
        <f>ROUND((175/100)*ROUND((ROUND((Source!AE610*Source!AV610*Source!I610),2)),2), 2)</f>
        <v>0</v>
      </c>
      <c r="V524">
        <f>ROUND((160/100)*ROUND(ROUND((ROUND((Source!AE610*Source!AV610*Source!I610),2)*Source!BS610),2), 2), 2)</f>
        <v>0</v>
      </c>
      <c r="AI524">
        <v>3</v>
      </c>
    </row>
    <row r="525" spans="1:35" ht="15" x14ac:dyDescent="0.25">
      <c r="C525" s="19" t="s">
        <v>872</v>
      </c>
      <c r="H525" s="69">
        <f>I524+0</f>
        <v>3.04</v>
      </c>
      <c r="I525" s="69"/>
      <c r="J525" s="69">
        <f>K524+0</f>
        <v>29.79</v>
      </c>
      <c r="K525" s="69"/>
      <c r="O525" s="28">
        <f>I524+0</f>
        <v>3.04</v>
      </c>
      <c r="P525" s="28">
        <f>K524+0</f>
        <v>29.79</v>
      </c>
      <c r="X525">
        <f>IF(Source!BI610&lt;=1,I524-0, 0)</f>
        <v>3.04</v>
      </c>
      <c r="Y525">
        <f>IF(Source!BI610=2,I524-0, 0)</f>
        <v>0</v>
      </c>
      <c r="Z525">
        <f>IF(Source!BI610=3,I524-0, 0)</f>
        <v>0</v>
      </c>
      <c r="AA525">
        <f>IF(Source!BI610=4,I524,0)</f>
        <v>0</v>
      </c>
    </row>
    <row r="527" spans="1:35" ht="71.25" x14ac:dyDescent="0.2">
      <c r="A527" s="29">
        <v>63</v>
      </c>
      <c r="B527" s="29" t="str">
        <f>Source!F612</f>
        <v>1.12-5-356</v>
      </c>
      <c r="C527" s="29" t="s">
        <v>460</v>
      </c>
      <c r="D527" s="30" t="str">
        <f>Source!DW612</f>
        <v>шт.</v>
      </c>
      <c r="E527" s="31">
        <f>Source!I612</f>
        <v>2</v>
      </c>
      <c r="F527" s="32">
        <f>Source!AL612</f>
        <v>142.46</v>
      </c>
      <c r="G527" s="33" t="str">
        <f>Source!DD612</f>
        <v/>
      </c>
      <c r="H527" s="31">
        <f>Source!AW612</f>
        <v>1</v>
      </c>
      <c r="I527" s="32">
        <f>ROUND((ROUND((Source!AC612*Source!AW612*Source!I612),2)),2)</f>
        <v>284.92</v>
      </c>
      <c r="J527" s="31">
        <f>IF(Source!BC612&lt;&gt; 0, Source!BC612, 1)</f>
        <v>22.94</v>
      </c>
      <c r="K527" s="32">
        <f>Source!P612</f>
        <v>6536.06</v>
      </c>
      <c r="Q527">
        <f>ROUND((Source!DN612/100)*ROUND((ROUND((Source!AF612*Source!AV612*Source!I612),2)),2), 2)</f>
        <v>0</v>
      </c>
      <c r="R527">
        <f>Source!X612</f>
        <v>0</v>
      </c>
      <c r="S527">
        <f>ROUND((Source!DO612/100)*ROUND((ROUND((Source!AF612*Source!AV612*Source!I612),2)),2), 2)</f>
        <v>0</v>
      </c>
      <c r="T527">
        <f>Source!Y612</f>
        <v>0</v>
      </c>
      <c r="U527">
        <f>ROUND((175/100)*ROUND((ROUND((Source!AE612*Source!AV612*Source!I612),2)),2), 2)</f>
        <v>0</v>
      </c>
      <c r="V527">
        <f>ROUND((160/100)*ROUND(ROUND((ROUND((Source!AE612*Source!AV612*Source!I612),2)*Source!BS612),2), 2), 2)</f>
        <v>0</v>
      </c>
      <c r="AI527">
        <v>3</v>
      </c>
    </row>
    <row r="528" spans="1:35" ht="15" x14ac:dyDescent="0.25">
      <c r="C528" s="19" t="s">
        <v>872</v>
      </c>
      <c r="H528" s="69">
        <f>I527+0</f>
        <v>284.92</v>
      </c>
      <c r="I528" s="69"/>
      <c r="J528" s="69">
        <f>K527+0</f>
        <v>6536.06</v>
      </c>
      <c r="K528" s="69"/>
      <c r="O528" s="28">
        <f>I527+0</f>
        <v>284.92</v>
      </c>
      <c r="P528" s="28">
        <f>K527+0</f>
        <v>6536.06</v>
      </c>
      <c r="X528">
        <f>IF(Source!BI612&lt;=1,I527-0, 0)</f>
        <v>0</v>
      </c>
      <c r="Y528">
        <f>IF(Source!BI612=2,I527-0, 0)</f>
        <v>284.92</v>
      </c>
      <c r="Z528">
        <f>IF(Source!BI612=3,I527-0, 0)</f>
        <v>0</v>
      </c>
      <c r="AA528">
        <f>IF(Source!BI612=4,I527,0)</f>
        <v>0</v>
      </c>
    </row>
    <row r="530" spans="1:35" ht="42.75" x14ac:dyDescent="0.2">
      <c r="A530" s="23">
        <v>64</v>
      </c>
      <c r="B530" s="23" t="str">
        <f>Source!F614</f>
        <v>3.20-39-5</v>
      </c>
      <c r="C530" s="23" t="s">
        <v>310</v>
      </c>
      <c r="D530" s="24" t="str">
        <f>Source!DW614</f>
        <v>10 виброизоляторов</v>
      </c>
      <c r="E530" s="12">
        <f>Source!I614</f>
        <v>0.8</v>
      </c>
      <c r="F530" s="26"/>
      <c r="G530" s="25"/>
      <c r="H530" s="12"/>
      <c r="I530" s="26"/>
      <c r="J530" s="12"/>
      <c r="K530" s="26"/>
      <c r="Q530">
        <f>ROUND((Source!DN614/100)*ROUND((ROUND((Source!AF614*Source!AV614*Source!I614),2)),2), 2)</f>
        <v>79.36</v>
      </c>
      <c r="R530">
        <f>Source!X614</f>
        <v>3051.97</v>
      </c>
      <c r="S530">
        <f>ROUND((Source!DO614/100)*ROUND((ROUND((Source!AF614*Source!AV614*Source!I614),2)),2), 2)</f>
        <v>59.68</v>
      </c>
      <c r="T530">
        <f>Source!Y614</f>
        <v>1363.02</v>
      </c>
      <c r="U530">
        <f>ROUND((175/100)*ROUND((ROUND((Source!AE614*Source!AV614*Source!I614),2)),2), 2)</f>
        <v>0.53</v>
      </c>
      <c r="V530">
        <f>ROUND((160/100)*ROUND(ROUND((ROUND((Source!AE614*Source!AV614*Source!I614),2)*Source!BS614),2), 2), 2)</f>
        <v>22.4</v>
      </c>
      <c r="AI530">
        <v>0</v>
      </c>
    </row>
    <row r="531" spans="1:35" x14ac:dyDescent="0.2">
      <c r="C531" s="35" t="str">
        <f>"Объем: "&amp;Source!I614&amp;"=8/"&amp;"10"</f>
        <v>Объем: 0,8=8/10</v>
      </c>
    </row>
    <row r="532" spans="1:35" ht="14.25" x14ac:dyDescent="0.2">
      <c r="A532" s="23"/>
      <c r="B532" s="23"/>
      <c r="C532" s="23" t="s">
        <v>861</v>
      </c>
      <c r="D532" s="24"/>
      <c r="E532" s="12"/>
      <c r="F532" s="26">
        <f>Source!AO614</f>
        <v>79.36</v>
      </c>
      <c r="G532" s="25" t="str">
        <f>Source!DG614</f>
        <v/>
      </c>
      <c r="H532" s="12">
        <f>Source!AV614</f>
        <v>1</v>
      </c>
      <c r="I532" s="26">
        <f>ROUND((ROUND((Source!AF614*Source!AV614*Source!I614),2)),2)</f>
        <v>63.49</v>
      </c>
      <c r="J532" s="12">
        <f>IF(Source!BA614&lt;&gt; 0, Source!BA614, 1)</f>
        <v>46.67</v>
      </c>
      <c r="K532" s="26">
        <f>Source!S614</f>
        <v>2963.08</v>
      </c>
      <c r="W532">
        <f>I532</f>
        <v>63.49</v>
      </c>
    </row>
    <row r="533" spans="1:35" ht="14.25" x14ac:dyDescent="0.2">
      <c r="A533" s="23"/>
      <c r="B533" s="23"/>
      <c r="C533" s="23" t="s">
        <v>862</v>
      </c>
      <c r="D533" s="24"/>
      <c r="E533" s="12"/>
      <c r="F533" s="26">
        <f>Source!AM614</f>
        <v>2.4900000000000002</v>
      </c>
      <c r="G533" s="25" t="str">
        <f>Source!DE614</f>
        <v/>
      </c>
      <c r="H533" s="12">
        <f>Source!AV614</f>
        <v>1</v>
      </c>
      <c r="I533" s="26">
        <f>(ROUND((ROUND(((Source!ET614)*Source!AV614*Source!I614),2)),2)+ROUND((ROUND(((Source!AE614-(Source!EU614))*Source!AV614*Source!I614),2)),2))</f>
        <v>1.99</v>
      </c>
      <c r="J533" s="12">
        <f>IF(Source!BB614&lt;&gt; 0, Source!BB614, 1)</f>
        <v>15.06</v>
      </c>
      <c r="K533" s="26">
        <f>Source!Q614</f>
        <v>29.97</v>
      </c>
    </row>
    <row r="534" spans="1:35" ht="14.25" x14ac:dyDescent="0.2">
      <c r="A534" s="23"/>
      <c r="B534" s="23"/>
      <c r="C534" s="23" t="s">
        <v>863</v>
      </c>
      <c r="D534" s="24"/>
      <c r="E534" s="12"/>
      <c r="F534" s="26">
        <f>Source!AN614</f>
        <v>0.38</v>
      </c>
      <c r="G534" s="25" t="str">
        <f>Source!DF614</f>
        <v/>
      </c>
      <c r="H534" s="12">
        <f>Source!AV614</f>
        <v>1</v>
      </c>
      <c r="I534" s="27">
        <f>ROUND((ROUND((Source!AE614*Source!AV614*Source!I614),2)),2)</f>
        <v>0.3</v>
      </c>
      <c r="J534" s="12">
        <f>IF(Source!BS614&lt;&gt; 0, Source!BS614, 1)</f>
        <v>46.67</v>
      </c>
      <c r="K534" s="27">
        <f>Source!R614</f>
        <v>14</v>
      </c>
      <c r="W534">
        <f>I534</f>
        <v>0.3</v>
      </c>
    </row>
    <row r="535" spans="1:35" ht="14.25" x14ac:dyDescent="0.2">
      <c r="A535" s="23"/>
      <c r="B535" s="23"/>
      <c r="C535" s="23" t="s">
        <v>888</v>
      </c>
      <c r="D535" s="24"/>
      <c r="E535" s="12"/>
      <c r="F535" s="26">
        <f>Source!AL614</f>
        <v>117.08</v>
      </c>
      <c r="G535" s="25" t="str">
        <f>Source!DD614</f>
        <v/>
      </c>
      <c r="H535" s="12">
        <f>Source!AW614</f>
        <v>1</v>
      </c>
      <c r="I535" s="26">
        <f>ROUND((ROUND((Source!AC614*Source!AW614*Source!I614),2)),2)</f>
        <v>93.66</v>
      </c>
      <c r="J535" s="12">
        <f>IF(Source!BC614&lt;&gt; 0, Source!BC614, 1)</f>
        <v>5.37</v>
      </c>
      <c r="K535" s="26">
        <f>Source!P614</f>
        <v>502.95</v>
      </c>
    </row>
    <row r="536" spans="1:35" ht="71.25" x14ac:dyDescent="0.2">
      <c r="A536" s="23" t="s">
        <v>463</v>
      </c>
      <c r="B536" s="23" t="str">
        <f>Source!F616</f>
        <v>ТЦ_19.2.01.01_77_7713766866_10.02.2025_01_5.1.1</v>
      </c>
      <c r="C536" s="23" t="s">
        <v>904</v>
      </c>
      <c r="D536" s="24" t="str">
        <f>Source!DW616</f>
        <v>шт.</v>
      </c>
      <c r="E536" s="12">
        <f>Source!I616</f>
        <v>8</v>
      </c>
      <c r="F536" s="26">
        <f>Source!AK616</f>
        <v>303.99</v>
      </c>
      <c r="G536" s="48" t="s">
        <v>5</v>
      </c>
      <c r="H536" s="12">
        <f>Source!AW616</f>
        <v>1</v>
      </c>
      <c r="I536" s="26">
        <f>ROUND((ROUND((Source!AC616*Source!AW616*Source!I616),2)),2)+(ROUND((ROUND(((Source!ET616)*Source!AV616*Source!I616),2)),2)+ROUND((ROUND(((Source!AE616-(Source!EU616))*Source!AV616*Source!I616),2)),2))+ROUND((ROUND((Source!AF616*Source!AV616*Source!I616),2)),2)</f>
        <v>2431.92</v>
      </c>
      <c r="J536" s="12">
        <f>IF(Source!BC616&lt;&gt; 0, Source!BC616, 1)</f>
        <v>7.27</v>
      </c>
      <c r="K536" s="26">
        <f>Source!O616</f>
        <v>17680.060000000001</v>
      </c>
      <c r="Q536">
        <f>ROUND((Source!DN616/100)*ROUND((ROUND((Source!AF616*Source!AV616*Source!I616),2)),2), 2)</f>
        <v>0</v>
      </c>
      <c r="R536">
        <f>Source!X616</f>
        <v>0</v>
      </c>
      <c r="S536">
        <f>ROUND((Source!DO616/100)*ROUND((ROUND((Source!AF616*Source!AV616*Source!I616),2)),2), 2)</f>
        <v>0</v>
      </c>
      <c r="T536">
        <f>Source!Y616</f>
        <v>0</v>
      </c>
      <c r="U536">
        <f>ROUND((175/100)*ROUND((ROUND((Source!AE616*Source!AV616*Source!I616),2)),2), 2)</f>
        <v>0</v>
      </c>
      <c r="V536">
        <f>ROUND((160/100)*ROUND(ROUND((ROUND((Source!AE616*Source!AV616*Source!I616),2)*Source!BS616),2), 2), 2)</f>
        <v>0</v>
      </c>
      <c r="X536">
        <f>IF(Source!BI616&lt;=1,I536, 0)</f>
        <v>2431.92</v>
      </c>
      <c r="Y536">
        <f>IF(Source!BI616=2,I536, 0)</f>
        <v>0</v>
      </c>
      <c r="Z536">
        <f>IF(Source!BI616=3,I536, 0)</f>
        <v>0</v>
      </c>
      <c r="AA536">
        <f>IF(Source!BI616=4,I536, 0)</f>
        <v>0</v>
      </c>
      <c r="AI536">
        <v>3</v>
      </c>
    </row>
    <row r="537" spans="1:35" ht="14.25" x14ac:dyDescent="0.2">
      <c r="A537" s="23"/>
      <c r="B537" s="23"/>
      <c r="C537" s="23" t="s">
        <v>864</v>
      </c>
      <c r="D537" s="24" t="s">
        <v>865</v>
      </c>
      <c r="E537" s="12">
        <f>Source!DN614</f>
        <v>125</v>
      </c>
      <c r="F537" s="26"/>
      <c r="G537" s="25"/>
      <c r="H537" s="12"/>
      <c r="I537" s="26">
        <f>SUM(Q530:Q536)</f>
        <v>79.36</v>
      </c>
      <c r="J537" s="12">
        <f>Source!BZ614</f>
        <v>103</v>
      </c>
      <c r="K537" s="26">
        <f>SUM(R530:R536)</f>
        <v>3051.97</v>
      </c>
    </row>
    <row r="538" spans="1:35" ht="14.25" x14ac:dyDescent="0.2">
      <c r="A538" s="23"/>
      <c r="B538" s="23"/>
      <c r="C538" s="23" t="s">
        <v>866</v>
      </c>
      <c r="D538" s="24" t="s">
        <v>865</v>
      </c>
      <c r="E538" s="12">
        <f>Source!DO614</f>
        <v>94</v>
      </c>
      <c r="F538" s="26"/>
      <c r="G538" s="25"/>
      <c r="H538" s="12"/>
      <c r="I538" s="26">
        <f>SUM(S530:S537)</f>
        <v>59.68</v>
      </c>
      <c r="J538" s="12">
        <f>Source!CA614</f>
        <v>46</v>
      </c>
      <c r="K538" s="26">
        <f>SUM(T530:T537)</f>
        <v>1363.02</v>
      </c>
    </row>
    <row r="539" spans="1:35" ht="14.25" x14ac:dyDescent="0.2">
      <c r="A539" s="23"/>
      <c r="B539" s="23"/>
      <c r="C539" s="23" t="s">
        <v>867</v>
      </c>
      <c r="D539" s="24" t="s">
        <v>865</v>
      </c>
      <c r="E539" s="12">
        <f>175</f>
        <v>175</v>
      </c>
      <c r="F539" s="26"/>
      <c r="G539" s="25"/>
      <c r="H539" s="12"/>
      <c r="I539" s="26">
        <f>SUM(U530:U538)</f>
        <v>0.53</v>
      </c>
      <c r="J539" s="12">
        <f>160</f>
        <v>160</v>
      </c>
      <c r="K539" s="26">
        <f>SUM(V530:V538)</f>
        <v>22.4</v>
      </c>
    </row>
    <row r="540" spans="1:35" ht="14.25" x14ac:dyDescent="0.2">
      <c r="A540" s="29"/>
      <c r="B540" s="29"/>
      <c r="C540" s="29" t="s">
        <v>868</v>
      </c>
      <c r="D540" s="30" t="s">
        <v>869</v>
      </c>
      <c r="E540" s="31">
        <f>Source!AQ614</f>
        <v>6.2</v>
      </c>
      <c r="F540" s="32"/>
      <c r="G540" s="33" t="str">
        <f>Source!DI614</f>
        <v/>
      </c>
      <c r="H540" s="31">
        <f>Source!AV614</f>
        <v>1</v>
      </c>
      <c r="I540" s="32">
        <f>Source!U614</f>
        <v>4.9600000000000009</v>
      </c>
      <c r="J540" s="31"/>
      <c r="K540" s="32"/>
      <c r="AB540" s="28">
        <f>I540</f>
        <v>4.9600000000000009</v>
      </c>
    </row>
    <row r="541" spans="1:35" ht="15" x14ac:dyDescent="0.25">
      <c r="C541" s="19" t="s">
        <v>870</v>
      </c>
      <c r="H541" s="69">
        <f>I532+I533+I535+I537+I538+I539+SUM(I536:I536)-SUMIF(AI536:AI536, 5, I536:I536)-SUMIF(AI536:AI536, 6, I536:I536)</f>
        <v>2730.63</v>
      </c>
      <c r="I541" s="69"/>
      <c r="J541" s="69">
        <f>K532+K533+K535+K537+K538+K539+SUM(K536:K536)-SUMIF(AI536:AI536, 5, K536:K536)-SUMIF(AI536:AI536, 6, K536:K536)</f>
        <v>25613.45</v>
      </c>
      <c r="K541" s="69"/>
    </row>
    <row r="542" spans="1:35" ht="15" x14ac:dyDescent="0.25">
      <c r="C542" s="19" t="s">
        <v>871</v>
      </c>
      <c r="H542" s="68">
        <f>SUMIF(AI536:AI536, 5, I536:I536)+SUMIF(AI536:AI536, 6, I536:I536)</f>
        <v>0</v>
      </c>
      <c r="I542" s="68"/>
      <c r="J542" s="68">
        <f>SUMIF(AI536:AI536, 5, K536:K536)+SUMIF(AI536:AI536, 6, K536:K536)</f>
        <v>0</v>
      </c>
      <c r="K542" s="68"/>
    </row>
    <row r="543" spans="1:35" ht="15" x14ac:dyDescent="0.25">
      <c r="C543" s="19" t="s">
        <v>872</v>
      </c>
      <c r="H543" s="68">
        <f>I532+I533+I535+I537+I538+I539+SUM(I536:I536)</f>
        <v>2730.63</v>
      </c>
      <c r="I543" s="68"/>
      <c r="J543" s="68">
        <f>K532+K533+K535+K537+K538+K539+SUM(K536:K536)</f>
        <v>25613.45</v>
      </c>
      <c r="K543" s="68"/>
      <c r="O543" s="28">
        <f>I532+I533+I535+I537+I538+I539+SUM(I536:I536)</f>
        <v>2730.63</v>
      </c>
      <c r="P543" s="28">
        <f>K532+K533+K535+K537+K538+K539+SUM(K536:K536)</f>
        <v>25613.45</v>
      </c>
      <c r="X543">
        <f>IF(Source!BI614&lt;=1,I532+I533+I535+I537+I538+I539-0, 0)</f>
        <v>298.70999999999998</v>
      </c>
      <c r="Y543">
        <f>IF(Source!BI614=2,I532+I533+I535+I537+I538+I539-0, 0)</f>
        <v>0</v>
      </c>
      <c r="Z543">
        <f>IF(Source!BI614=3,I532+I533+I535+I537+I538+I539-0, 0)</f>
        <v>0</v>
      </c>
      <c r="AA543">
        <f>IF(Source!BI614=4,I532+I533+I535+I537+I538+I539,0)</f>
        <v>0</v>
      </c>
    </row>
    <row r="545" spans="1:35" ht="57" x14ac:dyDescent="0.2">
      <c r="A545" s="23">
        <v>65</v>
      </c>
      <c r="B545" s="23" t="str">
        <f>Source!F618</f>
        <v>3.16-6-6</v>
      </c>
      <c r="C545" s="23" t="s">
        <v>319</v>
      </c>
      <c r="D545" s="24" t="str">
        <f>Source!DW618</f>
        <v>100 м трубопровода</v>
      </c>
      <c r="E545" s="12">
        <f>Source!I618</f>
        <v>0.03</v>
      </c>
      <c r="F545" s="26"/>
      <c r="G545" s="25"/>
      <c r="H545" s="12"/>
      <c r="I545" s="26"/>
      <c r="J545" s="12"/>
      <c r="K545" s="26"/>
      <c r="Q545">
        <f>ROUND((Source!DN618/100)*ROUND((ROUND((Source!AF618*Source!AV618*Source!I618),2)),2), 2)</f>
        <v>17.43</v>
      </c>
      <c r="R545">
        <f>Source!X618</f>
        <v>670.1</v>
      </c>
      <c r="S545">
        <f>ROUND((Source!DO618/100)*ROUND((ROUND((Source!AF618*Source!AV618*Source!I618),2)),2), 2)</f>
        <v>13.1</v>
      </c>
      <c r="T545">
        <f>Source!Y618</f>
        <v>299.27</v>
      </c>
      <c r="U545">
        <f>ROUND((175/100)*ROUND((ROUND((Source!AE618*Source!AV618*Source!I618),2)),2), 2)</f>
        <v>0.6</v>
      </c>
      <c r="V545">
        <f>ROUND((160/100)*ROUND(ROUND((ROUND((Source!AE618*Source!AV618*Source!I618),2)*Source!BS618),2), 2), 2)</f>
        <v>25.39</v>
      </c>
      <c r="AI545">
        <v>0</v>
      </c>
    </row>
    <row r="546" spans="1:35" x14ac:dyDescent="0.2">
      <c r="C546" s="35" t="str">
        <f>"Объем: "&amp;Source!I618&amp;"=3/"&amp;"100"</f>
        <v>Объем: 0,03=3/100</v>
      </c>
    </row>
    <row r="547" spans="1:35" ht="14.25" x14ac:dyDescent="0.2">
      <c r="A547" s="23"/>
      <c r="B547" s="23"/>
      <c r="C547" s="23" t="s">
        <v>861</v>
      </c>
      <c r="D547" s="24"/>
      <c r="E547" s="12"/>
      <c r="F547" s="26">
        <f>Source!AO618</f>
        <v>464.63</v>
      </c>
      <c r="G547" s="25" t="str">
        <f>Source!DG618</f>
        <v/>
      </c>
      <c r="H547" s="12">
        <f>Source!AV618</f>
        <v>1</v>
      </c>
      <c r="I547" s="26">
        <f>ROUND((ROUND((Source!AF618*Source!AV618*Source!I618),2)),2)</f>
        <v>13.94</v>
      </c>
      <c r="J547" s="12">
        <f>IF(Source!BA618&lt;&gt; 0, Source!BA618, 1)</f>
        <v>46.67</v>
      </c>
      <c r="K547" s="26">
        <f>Source!S618</f>
        <v>650.58000000000004</v>
      </c>
      <c r="W547">
        <f>I547</f>
        <v>13.94</v>
      </c>
    </row>
    <row r="548" spans="1:35" ht="14.25" x14ac:dyDescent="0.2">
      <c r="A548" s="23"/>
      <c r="B548" s="23"/>
      <c r="C548" s="23" t="s">
        <v>862</v>
      </c>
      <c r="D548" s="24"/>
      <c r="E548" s="12"/>
      <c r="F548" s="26">
        <f>Source!AM618</f>
        <v>80.319999999999993</v>
      </c>
      <c r="G548" s="25" t="str">
        <f>Source!DE618</f>
        <v/>
      </c>
      <c r="H548" s="12">
        <f>Source!AV618</f>
        <v>1</v>
      </c>
      <c r="I548" s="26">
        <f>(ROUND((ROUND(((Source!ET618)*Source!AV618*Source!I618),2)),2)+ROUND((ROUND(((Source!AE618-(Source!EU618))*Source!AV618*Source!I618),2)),2))</f>
        <v>2.41</v>
      </c>
      <c r="J548" s="12">
        <f>IF(Source!BB618&lt;&gt; 0, Source!BB618, 1)</f>
        <v>14.68</v>
      </c>
      <c r="K548" s="26">
        <f>Source!Q618</f>
        <v>35.380000000000003</v>
      </c>
    </row>
    <row r="549" spans="1:35" ht="14.25" x14ac:dyDescent="0.2">
      <c r="A549" s="23"/>
      <c r="B549" s="23"/>
      <c r="C549" s="23" t="s">
        <v>863</v>
      </c>
      <c r="D549" s="24"/>
      <c r="E549" s="12"/>
      <c r="F549" s="26">
        <f>Source!AN618</f>
        <v>11.41</v>
      </c>
      <c r="G549" s="25" t="str">
        <f>Source!DF618</f>
        <v/>
      </c>
      <c r="H549" s="12">
        <f>Source!AV618</f>
        <v>1</v>
      </c>
      <c r="I549" s="27">
        <f>ROUND((ROUND((Source!AE618*Source!AV618*Source!I618),2)),2)</f>
        <v>0.34</v>
      </c>
      <c r="J549" s="12">
        <f>IF(Source!BS618&lt;&gt; 0, Source!BS618, 1)</f>
        <v>46.67</v>
      </c>
      <c r="K549" s="27">
        <f>Source!R618</f>
        <v>15.87</v>
      </c>
      <c r="W549">
        <f>I549</f>
        <v>0.34</v>
      </c>
    </row>
    <row r="550" spans="1:35" ht="14.25" x14ac:dyDescent="0.2">
      <c r="A550" s="23"/>
      <c r="B550" s="23"/>
      <c r="C550" s="23" t="s">
        <v>888</v>
      </c>
      <c r="D550" s="24"/>
      <c r="E550" s="12"/>
      <c r="F550" s="26">
        <f>Source!AL618</f>
        <v>61.33</v>
      </c>
      <c r="G550" s="25" t="str">
        <f>Source!DD618</f>
        <v/>
      </c>
      <c r="H550" s="12">
        <f>Source!AW618</f>
        <v>1</v>
      </c>
      <c r="I550" s="26">
        <f>ROUND((ROUND((Source!AC618*Source!AW618*Source!I618),2)),2)</f>
        <v>1.84</v>
      </c>
      <c r="J550" s="12">
        <f>IF(Source!BC618&lt;&gt; 0, Source!BC618, 1)</f>
        <v>8.3699999999999992</v>
      </c>
      <c r="K550" s="26">
        <f>Source!P618</f>
        <v>15.4</v>
      </c>
    </row>
    <row r="551" spans="1:35" ht="71.25" x14ac:dyDescent="0.2">
      <c r="A551" s="23" t="s">
        <v>468</v>
      </c>
      <c r="B551" s="23" t="str">
        <f>Source!F620</f>
        <v>1.12-6-862</v>
      </c>
      <c r="C551" s="23" t="s">
        <v>326</v>
      </c>
      <c r="D551" s="24" t="str">
        <f>Source!DW620</f>
        <v>м</v>
      </c>
      <c r="E551" s="12">
        <f>Source!I620</f>
        <v>3</v>
      </c>
      <c r="F551" s="26">
        <f>Source!AK620</f>
        <v>57.28</v>
      </c>
      <c r="G551" s="48" t="s">
        <v>5</v>
      </c>
      <c r="H551" s="12">
        <f>Source!AW620</f>
        <v>1</v>
      </c>
      <c r="I551" s="26">
        <f>ROUND((ROUND((Source!AC620*Source!AW620*Source!I620),2)),2)+(ROUND((ROUND(((Source!ET620)*Source!AV620*Source!I620),2)),2)+ROUND((ROUND(((Source!AE620-(Source!EU620))*Source!AV620*Source!I620),2)),2))+ROUND((ROUND((Source!AF620*Source!AV620*Source!I620),2)),2)</f>
        <v>171.84</v>
      </c>
      <c r="J551" s="12">
        <f>IF(Source!BC620&lt;&gt; 0, Source!BC620, 1)</f>
        <v>4.22</v>
      </c>
      <c r="K551" s="26">
        <f>Source!O620</f>
        <v>725.16</v>
      </c>
      <c r="Q551">
        <f>ROUND((Source!DN620/100)*ROUND((ROUND((Source!AF620*Source!AV620*Source!I620),2)),2), 2)</f>
        <v>0</v>
      </c>
      <c r="R551">
        <f>Source!X620</f>
        <v>0</v>
      </c>
      <c r="S551">
        <f>ROUND((Source!DO620/100)*ROUND((ROUND((Source!AF620*Source!AV620*Source!I620),2)),2), 2)</f>
        <v>0</v>
      </c>
      <c r="T551">
        <f>Source!Y620</f>
        <v>0</v>
      </c>
      <c r="U551">
        <f>ROUND((175/100)*ROUND((ROUND((Source!AE620*Source!AV620*Source!I620),2)),2), 2)</f>
        <v>0</v>
      </c>
      <c r="V551">
        <f>ROUND((160/100)*ROUND(ROUND((ROUND((Source!AE620*Source!AV620*Source!I620),2)*Source!BS620),2), 2), 2)</f>
        <v>0</v>
      </c>
      <c r="X551">
        <f>IF(Source!BI620&lt;=1,I551, 0)</f>
        <v>171.84</v>
      </c>
      <c r="Y551">
        <f>IF(Source!BI620=2,I551, 0)</f>
        <v>0</v>
      </c>
      <c r="Z551">
        <f>IF(Source!BI620=3,I551, 0)</f>
        <v>0</v>
      </c>
      <c r="AA551">
        <f>IF(Source!BI620=4,I551, 0)</f>
        <v>0</v>
      </c>
      <c r="AI551">
        <v>3</v>
      </c>
    </row>
    <row r="552" spans="1:35" ht="14.25" x14ac:dyDescent="0.2">
      <c r="A552" s="23"/>
      <c r="B552" s="23"/>
      <c r="C552" s="23" t="s">
        <v>864</v>
      </c>
      <c r="D552" s="24" t="s">
        <v>865</v>
      </c>
      <c r="E552" s="12">
        <f>Source!DN618</f>
        <v>125</v>
      </c>
      <c r="F552" s="26"/>
      <c r="G552" s="25"/>
      <c r="H552" s="12"/>
      <c r="I552" s="26">
        <f>SUM(Q545:Q551)</f>
        <v>17.43</v>
      </c>
      <c r="J552" s="12">
        <f>Source!BZ618</f>
        <v>103</v>
      </c>
      <c r="K552" s="26">
        <f>SUM(R545:R551)</f>
        <v>670.1</v>
      </c>
    </row>
    <row r="553" spans="1:35" ht="14.25" x14ac:dyDescent="0.2">
      <c r="A553" s="23"/>
      <c r="B553" s="23"/>
      <c r="C553" s="23" t="s">
        <v>866</v>
      </c>
      <c r="D553" s="24" t="s">
        <v>865</v>
      </c>
      <c r="E553" s="12">
        <f>Source!DO618</f>
        <v>94</v>
      </c>
      <c r="F553" s="26"/>
      <c r="G553" s="25"/>
      <c r="H553" s="12"/>
      <c r="I553" s="26">
        <f>SUM(S545:S552)</f>
        <v>13.1</v>
      </c>
      <c r="J553" s="12">
        <f>Source!CA618</f>
        <v>46</v>
      </c>
      <c r="K553" s="26">
        <f>SUM(T545:T552)</f>
        <v>299.27</v>
      </c>
    </row>
    <row r="554" spans="1:35" ht="14.25" x14ac:dyDescent="0.2">
      <c r="A554" s="23"/>
      <c r="B554" s="23"/>
      <c r="C554" s="23" t="s">
        <v>867</v>
      </c>
      <c r="D554" s="24" t="s">
        <v>865</v>
      </c>
      <c r="E554" s="12">
        <f>175</f>
        <v>175</v>
      </c>
      <c r="F554" s="26"/>
      <c r="G554" s="25"/>
      <c r="H554" s="12"/>
      <c r="I554" s="26">
        <f>SUM(U545:U553)</f>
        <v>0.6</v>
      </c>
      <c r="J554" s="12">
        <f>160</f>
        <v>160</v>
      </c>
      <c r="K554" s="26">
        <f>SUM(V545:V553)</f>
        <v>25.39</v>
      </c>
    </row>
    <row r="555" spans="1:35" ht="14.25" x14ac:dyDescent="0.2">
      <c r="A555" s="29"/>
      <c r="B555" s="29"/>
      <c r="C555" s="29" t="s">
        <v>868</v>
      </c>
      <c r="D555" s="30" t="s">
        <v>869</v>
      </c>
      <c r="E555" s="31">
        <f>Source!AQ618</f>
        <v>37.200000000000003</v>
      </c>
      <c r="F555" s="32"/>
      <c r="G555" s="33" t="str">
        <f>Source!DI618</f>
        <v/>
      </c>
      <c r="H555" s="31">
        <f>Source!AV618</f>
        <v>1</v>
      </c>
      <c r="I555" s="32">
        <f>Source!U618</f>
        <v>1.1160000000000001</v>
      </c>
      <c r="J555" s="31"/>
      <c r="K555" s="32"/>
      <c r="AB555" s="28">
        <f>I555</f>
        <v>1.1160000000000001</v>
      </c>
    </row>
    <row r="556" spans="1:35" ht="15" x14ac:dyDescent="0.25">
      <c r="C556" s="19" t="s">
        <v>870</v>
      </c>
      <c r="H556" s="69">
        <f>I547+I548+I550+I552+I553+I554+SUM(I551:I551)-SUMIF(AI551:AI551, 5, I551:I551)-SUMIF(AI551:AI551, 6, I551:I551)</f>
        <v>221.16000000000003</v>
      </c>
      <c r="I556" s="69"/>
      <c r="J556" s="69">
        <f>K547+K548+K550+K552+K553+K554+SUM(K551:K551)-SUMIF(AI551:AI551, 5, K551:K551)-SUMIF(AI551:AI551, 6, K551:K551)</f>
        <v>2421.2800000000002</v>
      </c>
      <c r="K556" s="69"/>
    </row>
    <row r="557" spans="1:35" ht="15" x14ac:dyDescent="0.25">
      <c r="C557" s="19" t="s">
        <v>871</v>
      </c>
      <c r="H557" s="68">
        <f>SUMIF(AI551:AI551, 5, I551:I551)+SUMIF(AI551:AI551, 6, I551:I551)</f>
        <v>0</v>
      </c>
      <c r="I557" s="68"/>
      <c r="J557" s="68">
        <f>SUMIF(AI551:AI551, 5, K551:K551)+SUMIF(AI551:AI551, 6, K551:K551)</f>
        <v>0</v>
      </c>
      <c r="K557" s="68"/>
    </row>
    <row r="558" spans="1:35" ht="15" x14ac:dyDescent="0.25">
      <c r="C558" s="19" t="s">
        <v>872</v>
      </c>
      <c r="H558" s="68">
        <f>I547+I548+I550+I552+I553+I554+SUM(I551:I551)</f>
        <v>221.16000000000003</v>
      </c>
      <c r="I558" s="68"/>
      <c r="J558" s="68">
        <f>K547+K548+K550+K552+K553+K554+SUM(K551:K551)</f>
        <v>2421.2800000000002</v>
      </c>
      <c r="K558" s="68"/>
      <c r="O558" s="28">
        <f>I547+I548+I550+I552+I553+I554+SUM(I551:I551)</f>
        <v>221.16000000000003</v>
      </c>
      <c r="P558" s="28">
        <f>K547+K548+K550+K552+K553+K554+SUM(K551:K551)</f>
        <v>2421.2800000000002</v>
      </c>
      <c r="X558">
        <f>IF(Source!BI618&lt;=1,I547+I548+I550+I552+I553+I554-0, 0)</f>
        <v>49.320000000000007</v>
      </c>
      <c r="Y558">
        <f>IF(Source!BI618=2,I547+I548+I550+I552+I553+I554-0, 0)</f>
        <v>0</v>
      </c>
      <c r="Z558">
        <f>IF(Source!BI618=3,I547+I548+I550+I552+I553+I554-0, 0)</f>
        <v>0</v>
      </c>
      <c r="AA558">
        <f>IF(Source!BI618=4,I547+I548+I550+I552+I553+I554,0)</f>
        <v>0</v>
      </c>
    </row>
    <row r="561" spans="1:35" ht="15" x14ac:dyDescent="0.25">
      <c r="A561" s="66" t="str">
        <f>CONCATENATE("Итого по подразделу: ",IF(Source!G622&lt;&gt;"Новый подраздел", Source!G622, ""))</f>
        <v>Итого по подразделу: Материалы</v>
      </c>
      <c r="B561" s="66"/>
      <c r="C561" s="66"/>
      <c r="D561" s="66"/>
      <c r="E561" s="66"/>
      <c r="F561" s="66"/>
      <c r="G561" s="66"/>
      <c r="H561" s="68">
        <f>SUM(O415:O560)</f>
        <v>9586.5400000000009</v>
      </c>
      <c r="I561" s="70"/>
      <c r="J561" s="68">
        <f>SUM(P415:P560)</f>
        <v>112648.16999999998</v>
      </c>
      <c r="K561" s="70"/>
    </row>
    <row r="562" spans="1:35" hidden="1" x14ac:dyDescent="0.2">
      <c r="A562" t="s">
        <v>874</v>
      </c>
      <c r="H562">
        <f>SUM(AC415:AC561)</f>
        <v>0</v>
      </c>
      <c r="J562">
        <f>SUM(AD415:AD561)</f>
        <v>0</v>
      </c>
    </row>
    <row r="563" spans="1:35" hidden="1" x14ac:dyDescent="0.2">
      <c r="A563" t="s">
        <v>875</v>
      </c>
      <c r="H563">
        <f>SUM(AE415:AE562)</f>
        <v>0</v>
      </c>
      <c r="J563">
        <f>SUM(AF415:AF562)</f>
        <v>0</v>
      </c>
    </row>
    <row r="565" spans="1:35" ht="16.5" x14ac:dyDescent="0.25">
      <c r="A565" s="67" t="str">
        <f>CONCATENATE("Подраздел: ",IF(Source!G652&lt;&gt;"Новый подраздел", Source!G652, ""))</f>
        <v>Подраздел: ЗИП</v>
      </c>
      <c r="B565" s="67"/>
      <c r="C565" s="67"/>
      <c r="D565" s="67"/>
      <c r="E565" s="67"/>
      <c r="F565" s="67"/>
      <c r="G565" s="67"/>
      <c r="H565" s="67"/>
      <c r="I565" s="67"/>
      <c r="J565" s="67"/>
      <c r="K565" s="67"/>
    </row>
    <row r="566" spans="1:35" ht="71.25" x14ac:dyDescent="0.2">
      <c r="A566" s="41">
        <v>66</v>
      </c>
      <c r="B566" s="41" t="str">
        <f>Source!F657</f>
        <v>ТЦ_68.1.01.07_77_7713766866_10.02.2025_01_4.1.1</v>
      </c>
      <c r="C566" s="41" t="s">
        <v>896</v>
      </c>
      <c r="D566" s="42" t="str">
        <f>Source!DW657</f>
        <v>шт.</v>
      </c>
      <c r="E566" s="43">
        <f>Source!I657</f>
        <v>2</v>
      </c>
      <c r="F566" s="44">
        <f>Source!AL657</f>
        <v>2204.0300000000002</v>
      </c>
      <c r="G566" s="45" t="str">
        <f>Source!DD657</f>
        <v/>
      </c>
      <c r="H566" s="43">
        <f>Source!AW657</f>
        <v>1</v>
      </c>
      <c r="I566" s="44">
        <f>ROUND((ROUND((Source!AC657*Source!I657),2)),2)</f>
        <v>4408.0600000000004</v>
      </c>
      <c r="J566" s="43">
        <f>IF(Source!BC657&lt;&gt; 0, Source!BC657, 1)</f>
        <v>7.27</v>
      </c>
      <c r="K566" s="44">
        <f>Source!P657</f>
        <v>32046.6</v>
      </c>
      <c r="Q566">
        <f>ROUND((Source!DN657/100)*ROUND((ROUND((Source!AF657*Source!AV657*Source!I657),2)),2), 2)</f>
        <v>0</v>
      </c>
      <c r="R566">
        <f>Source!X657</f>
        <v>0</v>
      </c>
      <c r="S566">
        <f>ROUND((Source!DO657/100)*ROUND((ROUND((Source!AF657*Source!AV657*Source!I657),2)),2), 2)</f>
        <v>0</v>
      </c>
      <c r="T566">
        <f>Source!Y657</f>
        <v>0</v>
      </c>
      <c r="U566">
        <f>ROUND((175/100)*ROUND((ROUND((Source!AE657*Source!AV657*Source!I657),2)),2), 2)</f>
        <v>0</v>
      </c>
      <c r="V566">
        <f>ROUND((160/100)*ROUND(ROUND((ROUND((Source!AE657*Source!AV657*Source!I657),2)*Source!BS657),2), 2), 2)</f>
        <v>0</v>
      </c>
      <c r="AI566">
        <v>5</v>
      </c>
    </row>
    <row r="567" spans="1:35" ht="15" x14ac:dyDescent="0.25">
      <c r="A567" s="46"/>
      <c r="B567" s="46"/>
      <c r="C567" s="47" t="s">
        <v>872</v>
      </c>
      <c r="D567" s="46"/>
      <c r="E567" s="46"/>
      <c r="F567" s="46"/>
      <c r="G567" s="46"/>
      <c r="H567" s="72">
        <f>I566+0</f>
        <v>4408.0600000000004</v>
      </c>
      <c r="I567" s="72"/>
      <c r="J567" s="72">
        <f>K566+0</f>
        <v>32046.6</v>
      </c>
      <c r="K567" s="72"/>
      <c r="O567" s="28">
        <f>I566+0</f>
        <v>4408.0600000000004</v>
      </c>
      <c r="P567" s="28">
        <f>K566+0</f>
        <v>32046.6</v>
      </c>
      <c r="X567">
        <f>IF(Source!BI657&lt;=1,I566-0, 0)</f>
        <v>0</v>
      </c>
      <c r="Y567">
        <f>IF(Source!BI657=2,I566-0, 0)</f>
        <v>0</v>
      </c>
      <c r="Z567">
        <f>IF(Source!BI657=3,I566-0, 0)</f>
        <v>4408.0600000000004</v>
      </c>
      <c r="AA567">
        <f>IF(Source!BI657=4,I566,0)</f>
        <v>0</v>
      </c>
    </row>
    <row r="570" spans="1:35" ht="15" x14ac:dyDescent="0.25">
      <c r="A570" s="66" t="str">
        <f>CONCATENATE("Итого по подразделу: ",IF(Source!G659&lt;&gt;"Новый подраздел", Source!G659, ""))</f>
        <v>Итого по подразделу: ЗИП</v>
      </c>
      <c r="B570" s="66"/>
      <c r="C570" s="66"/>
      <c r="D570" s="66"/>
      <c r="E570" s="66"/>
      <c r="F570" s="66"/>
      <c r="G570" s="66"/>
      <c r="H570" s="68">
        <f>SUM(O565:O569)</f>
        <v>4408.0600000000004</v>
      </c>
      <c r="I570" s="70"/>
      <c r="J570" s="68">
        <f>SUM(P565:P569)</f>
        <v>32046.6</v>
      </c>
      <c r="K570" s="70"/>
    </row>
    <row r="571" spans="1:35" hidden="1" x14ac:dyDescent="0.2">
      <c r="A571" t="s">
        <v>874</v>
      </c>
      <c r="H571">
        <f>SUM(AC565:AC570)</f>
        <v>0</v>
      </c>
      <c r="J571">
        <f>SUM(AD565:AD570)</f>
        <v>0</v>
      </c>
    </row>
    <row r="572" spans="1:35" hidden="1" x14ac:dyDescent="0.2">
      <c r="A572" t="s">
        <v>875</v>
      </c>
      <c r="H572">
        <f>SUM(AE565:AE571)</f>
        <v>0</v>
      </c>
      <c r="J572">
        <f>SUM(AF565:AF571)</f>
        <v>0</v>
      </c>
    </row>
    <row r="574" spans="1:35" ht="15" x14ac:dyDescent="0.25">
      <c r="A574" s="66" t="str">
        <f>CONCATENATE("Итого по разделу: ",IF(Source!G689&lt;&gt;"Новый раздел", Source!G689, ""))</f>
        <v>Итого по разделу: Помещение кроссовой (4-1)</v>
      </c>
      <c r="B574" s="66"/>
      <c r="C574" s="66"/>
      <c r="D574" s="66"/>
      <c r="E574" s="66"/>
      <c r="F574" s="66"/>
      <c r="G574" s="66"/>
      <c r="H574" s="68">
        <f>SUM(O307:O573)</f>
        <v>76059.510000000024</v>
      </c>
      <c r="I574" s="70"/>
      <c r="J574" s="68">
        <f>SUM(P307:P573)</f>
        <v>853534.58000000019</v>
      </c>
      <c r="K574" s="70"/>
    </row>
    <row r="575" spans="1:35" hidden="1" x14ac:dyDescent="0.2">
      <c r="A575" t="s">
        <v>874</v>
      </c>
      <c r="H575">
        <f>SUM(AC307:AC574)</f>
        <v>0</v>
      </c>
      <c r="J575">
        <f>SUM(AD307:AD574)</f>
        <v>0</v>
      </c>
    </row>
    <row r="576" spans="1:35" hidden="1" x14ac:dyDescent="0.2">
      <c r="A576" t="s">
        <v>875</v>
      </c>
      <c r="H576">
        <f>SUM(AE307:AE575)</f>
        <v>0</v>
      </c>
      <c r="J576">
        <f>SUM(AF307:AF575)</f>
        <v>0</v>
      </c>
    </row>
    <row r="578" spans="1:43" ht="30" x14ac:dyDescent="0.25">
      <c r="A578" s="66" t="str">
        <f>CONCATENATE("Итого по локальной смете: ",IF(Source!G719&lt;&gt;"Новая локальная смета", Source!G719, ""))</f>
        <v>Итого по локальной смете: Система кондиционирования   технологических помещений</v>
      </c>
      <c r="B578" s="66"/>
      <c r="C578" s="66"/>
      <c r="D578" s="66"/>
      <c r="E578" s="66"/>
      <c r="F578" s="66"/>
      <c r="G578" s="66"/>
      <c r="H578" s="68">
        <f>SUM(O35:O577)</f>
        <v>754487.42000000027</v>
      </c>
      <c r="I578" s="70"/>
      <c r="J578" s="68">
        <f>SUM(P35:P577)</f>
        <v>7750741.2500000009</v>
      </c>
      <c r="K578" s="70"/>
      <c r="AQ578" s="34" t="str">
        <f>CONCATENATE("Итого по локальной смете: ",IF(Source!G719&lt;&gt;"Новая локальная смета", Source!G719, ""))</f>
        <v>Итого по локальной смете: Система кондиционирования   технологических помещений</v>
      </c>
    </row>
    <row r="579" spans="1:43" hidden="1" x14ac:dyDescent="0.2">
      <c r="A579" t="s">
        <v>874</v>
      </c>
      <c r="H579">
        <f>SUM(AC35:AC578)</f>
        <v>0</v>
      </c>
      <c r="J579">
        <f>SUM(AD35:AD578)</f>
        <v>0</v>
      </c>
    </row>
    <row r="580" spans="1:43" hidden="1" x14ac:dyDescent="0.2">
      <c r="A580" t="s">
        <v>875</v>
      </c>
      <c r="H580">
        <f>SUM(AE35:AE579)</f>
        <v>0</v>
      </c>
      <c r="J580">
        <f>SUM(AF35:AF579)</f>
        <v>0</v>
      </c>
    </row>
    <row r="583" spans="1:43" ht="14.25" x14ac:dyDescent="0.2">
      <c r="A583" s="71" t="s">
        <v>885</v>
      </c>
      <c r="B583" s="71"/>
      <c r="C583" s="36" t="str">
        <f>IF(Source!AC12&lt;&gt;"", Source!AC12," ")</f>
        <v xml:space="preserve"> </v>
      </c>
      <c r="D583" s="36"/>
      <c r="E583" s="36"/>
      <c r="F583" s="36"/>
      <c r="G583" s="36"/>
      <c r="H583" s="59" t="str">
        <f>IF(Source!AB12&lt;&gt;"", Source!AB12," ")</f>
        <v xml:space="preserve"> </v>
      </c>
      <c r="I583" s="59"/>
      <c r="J583" s="59"/>
      <c r="K583" s="59"/>
    </row>
    <row r="584" spans="1:43" ht="14.25" x14ac:dyDescent="0.2">
      <c r="A584" s="13"/>
      <c r="B584" s="13"/>
      <c r="C584" s="56" t="s">
        <v>886</v>
      </c>
      <c r="D584" s="56"/>
      <c r="E584" s="56"/>
      <c r="F584" s="56"/>
      <c r="G584" s="56"/>
      <c r="H584" s="13"/>
      <c r="I584" s="13"/>
      <c r="J584" s="13"/>
      <c r="K584" s="13"/>
    </row>
    <row r="585" spans="1:43" ht="14.25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</row>
    <row r="586" spans="1:43" ht="14.25" x14ac:dyDescent="0.2">
      <c r="A586" s="71" t="s">
        <v>887</v>
      </c>
      <c r="B586" s="71"/>
      <c r="C586" s="36" t="str">
        <f>IF(Source!AE12&lt;&gt;"", Source!AE12," ")</f>
        <v xml:space="preserve"> </v>
      </c>
      <c r="D586" s="36"/>
      <c r="E586" s="36"/>
      <c r="F586" s="36"/>
      <c r="G586" s="36"/>
      <c r="H586" s="59" t="str">
        <f>IF(Source!AD12&lt;&gt;"", Source!AD12," ")</f>
        <v xml:space="preserve"> </v>
      </c>
      <c r="I586" s="59"/>
      <c r="J586" s="59"/>
      <c r="K586" s="59"/>
    </row>
    <row r="587" spans="1:43" ht="14.25" x14ac:dyDescent="0.2">
      <c r="A587" s="13"/>
      <c r="B587" s="13"/>
      <c r="C587" s="56" t="s">
        <v>886</v>
      </c>
      <c r="D587" s="56"/>
      <c r="E587" s="56"/>
      <c r="F587" s="56"/>
      <c r="G587" s="56"/>
      <c r="H587" s="13"/>
      <c r="I587" s="13"/>
      <c r="J587" s="13"/>
      <c r="K587" s="13"/>
    </row>
  </sheetData>
  <mergeCells count="290">
    <mergeCell ref="A586:B586"/>
    <mergeCell ref="H586:K586"/>
    <mergeCell ref="C587:G587"/>
    <mergeCell ref="J578:K578"/>
    <mergeCell ref="H578:I578"/>
    <mergeCell ref="A578:G578"/>
    <mergeCell ref="A583:B583"/>
    <mergeCell ref="H583:K583"/>
    <mergeCell ref="C584:G584"/>
    <mergeCell ref="H567:I567"/>
    <mergeCell ref="J567:K567"/>
    <mergeCell ref="J570:K570"/>
    <mergeCell ref="H570:I570"/>
    <mergeCell ref="A570:G570"/>
    <mergeCell ref="J574:K574"/>
    <mergeCell ref="H574:I574"/>
    <mergeCell ref="A574:G574"/>
    <mergeCell ref="H558:I558"/>
    <mergeCell ref="J558:K558"/>
    <mergeCell ref="J561:K561"/>
    <mergeCell ref="H561:I561"/>
    <mergeCell ref="A561:G561"/>
    <mergeCell ref="A565:K565"/>
    <mergeCell ref="H543:I543"/>
    <mergeCell ref="J543:K543"/>
    <mergeCell ref="H556:I556"/>
    <mergeCell ref="J556:K556"/>
    <mergeCell ref="H557:I557"/>
    <mergeCell ref="J557:K557"/>
    <mergeCell ref="H528:I528"/>
    <mergeCell ref="J528:K528"/>
    <mergeCell ref="H541:I541"/>
    <mergeCell ref="J541:K541"/>
    <mergeCell ref="H542:I542"/>
    <mergeCell ref="J542:K542"/>
    <mergeCell ref="H519:I519"/>
    <mergeCell ref="J519:K519"/>
    <mergeCell ref="H522:I522"/>
    <mergeCell ref="J522:K522"/>
    <mergeCell ref="H525:I525"/>
    <mergeCell ref="J525:K525"/>
    <mergeCell ref="H514:I514"/>
    <mergeCell ref="J514:K514"/>
    <mergeCell ref="H515:I515"/>
    <mergeCell ref="J515:K515"/>
    <mergeCell ref="H516:I516"/>
    <mergeCell ref="J516:K516"/>
    <mergeCell ref="H497:I497"/>
    <mergeCell ref="J497:K497"/>
    <mergeCell ref="H498:I498"/>
    <mergeCell ref="J498:K498"/>
    <mergeCell ref="H499:I499"/>
    <mergeCell ref="J499:K499"/>
    <mergeCell ref="H478:I478"/>
    <mergeCell ref="J478:K478"/>
    <mergeCell ref="H481:I481"/>
    <mergeCell ref="J481:K481"/>
    <mergeCell ref="H484:I484"/>
    <mergeCell ref="J484:K484"/>
    <mergeCell ref="H464:I464"/>
    <mergeCell ref="J464:K464"/>
    <mergeCell ref="H476:I476"/>
    <mergeCell ref="J476:K476"/>
    <mergeCell ref="H477:I477"/>
    <mergeCell ref="J477:K477"/>
    <mergeCell ref="H452:I452"/>
    <mergeCell ref="J452:K452"/>
    <mergeCell ref="H462:I462"/>
    <mergeCell ref="J462:K462"/>
    <mergeCell ref="H463:I463"/>
    <mergeCell ref="J463:K463"/>
    <mergeCell ref="H436:I436"/>
    <mergeCell ref="J436:K436"/>
    <mergeCell ref="H450:I450"/>
    <mergeCell ref="J450:K450"/>
    <mergeCell ref="H451:I451"/>
    <mergeCell ref="J451:K451"/>
    <mergeCell ref="H420:I420"/>
    <mergeCell ref="J420:K420"/>
    <mergeCell ref="H434:I434"/>
    <mergeCell ref="J434:K434"/>
    <mergeCell ref="H435:I435"/>
    <mergeCell ref="J435:K435"/>
    <mergeCell ref="J411:K411"/>
    <mergeCell ref="H411:I411"/>
    <mergeCell ref="A411:G411"/>
    <mergeCell ref="A415:K415"/>
    <mergeCell ref="H417:I417"/>
    <mergeCell ref="J417:K417"/>
    <mergeCell ref="H406:I406"/>
    <mergeCell ref="J406:K406"/>
    <mergeCell ref="H407:I407"/>
    <mergeCell ref="J407:K407"/>
    <mergeCell ref="H408:I408"/>
    <mergeCell ref="J408:K408"/>
    <mergeCell ref="H397:I397"/>
    <mergeCell ref="J397:K397"/>
    <mergeCell ref="H398:I398"/>
    <mergeCell ref="J398:K398"/>
    <mergeCell ref="H399:I399"/>
    <mergeCell ref="J399:K399"/>
    <mergeCell ref="H386:I386"/>
    <mergeCell ref="J386:K386"/>
    <mergeCell ref="H387:I387"/>
    <mergeCell ref="J387:K387"/>
    <mergeCell ref="H388:I388"/>
    <mergeCell ref="J388:K388"/>
    <mergeCell ref="H367:I367"/>
    <mergeCell ref="J367:K367"/>
    <mergeCell ref="H371:I371"/>
    <mergeCell ref="J371:K371"/>
    <mergeCell ref="H374:I374"/>
    <mergeCell ref="J374:K374"/>
    <mergeCell ref="H353:I353"/>
    <mergeCell ref="J353:K353"/>
    <mergeCell ref="H365:I365"/>
    <mergeCell ref="J365:K365"/>
    <mergeCell ref="H366:I366"/>
    <mergeCell ref="J366:K366"/>
    <mergeCell ref="H338:I338"/>
    <mergeCell ref="J338:K338"/>
    <mergeCell ref="H351:I351"/>
    <mergeCell ref="J351:K351"/>
    <mergeCell ref="H352:I352"/>
    <mergeCell ref="J352:K352"/>
    <mergeCell ref="H322:I322"/>
    <mergeCell ref="J322:K322"/>
    <mergeCell ref="H336:I336"/>
    <mergeCell ref="J336:K336"/>
    <mergeCell ref="H337:I337"/>
    <mergeCell ref="J337:K337"/>
    <mergeCell ref="A307:K307"/>
    <mergeCell ref="A309:K309"/>
    <mergeCell ref="H320:I320"/>
    <mergeCell ref="J320:K320"/>
    <mergeCell ref="H321:I321"/>
    <mergeCell ref="J321:K321"/>
    <mergeCell ref="H296:I296"/>
    <mergeCell ref="J296:K296"/>
    <mergeCell ref="J299:K299"/>
    <mergeCell ref="H299:I299"/>
    <mergeCell ref="A299:G299"/>
    <mergeCell ref="J303:K303"/>
    <mergeCell ref="H303:I303"/>
    <mergeCell ref="A303:G303"/>
    <mergeCell ref="H286:I286"/>
    <mergeCell ref="J286:K286"/>
    <mergeCell ref="H294:I294"/>
    <mergeCell ref="J294:K294"/>
    <mergeCell ref="H295:I295"/>
    <mergeCell ref="J295:K295"/>
    <mergeCell ref="H271:I271"/>
    <mergeCell ref="J271:K271"/>
    <mergeCell ref="H284:I284"/>
    <mergeCell ref="J284:K284"/>
    <mergeCell ref="H285:I285"/>
    <mergeCell ref="J285:K285"/>
    <mergeCell ref="H256:I256"/>
    <mergeCell ref="J256:K256"/>
    <mergeCell ref="H269:I269"/>
    <mergeCell ref="J269:K269"/>
    <mergeCell ref="H270:I270"/>
    <mergeCell ref="J270:K270"/>
    <mergeCell ref="H239:I239"/>
    <mergeCell ref="J239:K239"/>
    <mergeCell ref="H254:I254"/>
    <mergeCell ref="J254:K254"/>
    <mergeCell ref="H255:I255"/>
    <mergeCell ref="J255:K255"/>
    <mergeCell ref="H224:I224"/>
    <mergeCell ref="J224:K224"/>
    <mergeCell ref="H237:I237"/>
    <mergeCell ref="J237:K237"/>
    <mergeCell ref="H238:I238"/>
    <mergeCell ref="J238:K238"/>
    <mergeCell ref="H209:I209"/>
    <mergeCell ref="J209:K209"/>
    <mergeCell ref="H222:I222"/>
    <mergeCell ref="J222:K222"/>
    <mergeCell ref="H223:I223"/>
    <mergeCell ref="J223:K223"/>
    <mergeCell ref="H193:I193"/>
    <mergeCell ref="J193:K193"/>
    <mergeCell ref="H207:I207"/>
    <mergeCell ref="J207:K207"/>
    <mergeCell ref="H208:I208"/>
    <mergeCell ref="J208:K208"/>
    <mergeCell ref="H177:I177"/>
    <mergeCell ref="J177:K177"/>
    <mergeCell ref="H191:I191"/>
    <mergeCell ref="J191:K191"/>
    <mergeCell ref="H192:I192"/>
    <mergeCell ref="J192:K192"/>
    <mergeCell ref="H158:I158"/>
    <mergeCell ref="J158:K158"/>
    <mergeCell ref="H175:I175"/>
    <mergeCell ref="J175:K175"/>
    <mergeCell ref="H176:I176"/>
    <mergeCell ref="J176:K176"/>
    <mergeCell ref="H148:I148"/>
    <mergeCell ref="J148:K148"/>
    <mergeCell ref="H151:I151"/>
    <mergeCell ref="J151:K151"/>
    <mergeCell ref="H155:I155"/>
    <mergeCell ref="J155:K155"/>
    <mergeCell ref="H139:I139"/>
    <mergeCell ref="J139:K139"/>
    <mergeCell ref="H142:I142"/>
    <mergeCell ref="J142:K142"/>
    <mergeCell ref="H145:I145"/>
    <mergeCell ref="J145:K145"/>
    <mergeCell ref="H130:I130"/>
    <mergeCell ref="J130:K130"/>
    <mergeCell ref="H133:I133"/>
    <mergeCell ref="J133:K133"/>
    <mergeCell ref="H136:I136"/>
    <mergeCell ref="J136:K136"/>
    <mergeCell ref="H115:I115"/>
    <mergeCell ref="J115:K115"/>
    <mergeCell ref="H128:I128"/>
    <mergeCell ref="J128:K128"/>
    <mergeCell ref="H129:I129"/>
    <mergeCell ref="J129:K129"/>
    <mergeCell ref="H106:I106"/>
    <mergeCell ref="J106:K106"/>
    <mergeCell ref="H109:I109"/>
    <mergeCell ref="J109:K109"/>
    <mergeCell ref="H112:I112"/>
    <mergeCell ref="J112:K112"/>
    <mergeCell ref="A88:G88"/>
    <mergeCell ref="A92:K92"/>
    <mergeCell ref="H104:I104"/>
    <mergeCell ref="J104:K104"/>
    <mergeCell ref="H105:I105"/>
    <mergeCell ref="J105:K105"/>
    <mergeCell ref="H84:I84"/>
    <mergeCell ref="J84:K84"/>
    <mergeCell ref="H85:I85"/>
    <mergeCell ref="J85:K85"/>
    <mergeCell ref="J88:K88"/>
    <mergeCell ref="H88:I88"/>
    <mergeCell ref="H74:I74"/>
    <mergeCell ref="J74:K74"/>
    <mergeCell ref="H75:I75"/>
    <mergeCell ref="J75:K75"/>
    <mergeCell ref="H83:I83"/>
    <mergeCell ref="J83:K83"/>
    <mergeCell ref="H65:I65"/>
    <mergeCell ref="J65:K65"/>
    <mergeCell ref="H66:I66"/>
    <mergeCell ref="J66:K66"/>
    <mergeCell ref="H73:I73"/>
    <mergeCell ref="J73:K73"/>
    <mergeCell ref="H50:I50"/>
    <mergeCell ref="J50:K50"/>
    <mergeCell ref="H53:I53"/>
    <mergeCell ref="J53:K53"/>
    <mergeCell ref="H64:I64"/>
    <mergeCell ref="J64:K64"/>
    <mergeCell ref="A32:K32"/>
    <mergeCell ref="A36:K36"/>
    <mergeCell ref="A38:K38"/>
    <mergeCell ref="H48:I48"/>
    <mergeCell ref="J48:K48"/>
    <mergeCell ref="H49:I49"/>
    <mergeCell ref="J49:K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4" bottom="0.4" header="0.2" footer="0.2"/>
  <pageSetup paperSize="9" scale="70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92FC-0E4E-4AD3-9853-C8D0572DD052}">
  <sheetPr>
    <pageSetUpPr fitToPage="1"/>
  </sheetPr>
  <dimension ref="A1:AI117"/>
  <sheetViews>
    <sheetView tabSelected="1" zoomScaleNormal="100" workbookViewId="0">
      <selection activeCell="A19" sqref="A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4" t="s">
        <v>836</v>
      </c>
      <c r="K2" s="54"/>
    </row>
    <row r="3" spans="1:11" ht="16.5" x14ac:dyDescent="0.25">
      <c r="A3" s="14"/>
      <c r="B3" s="58" t="s">
        <v>834</v>
      </c>
      <c r="C3" s="58"/>
      <c r="D3" s="58"/>
      <c r="E3" s="58"/>
      <c r="F3" s="13"/>
      <c r="G3" s="58" t="s">
        <v>835</v>
      </c>
      <c r="H3" s="58"/>
      <c r="I3" s="58"/>
      <c r="J3" s="58"/>
      <c r="K3" s="58"/>
    </row>
    <row r="4" spans="1:11" ht="14.25" x14ac:dyDescent="0.2">
      <c r="A4" s="13"/>
      <c r="B4" s="59"/>
      <c r="C4" s="59"/>
      <c r="D4" s="59"/>
      <c r="E4" s="59"/>
      <c r="F4" s="13"/>
      <c r="G4" s="59"/>
      <c r="H4" s="59"/>
      <c r="I4" s="59"/>
      <c r="J4" s="59"/>
      <c r="K4" s="59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59" t="str">
        <f>CONCATENATE("______________________ ", IF(Source!AL12&lt;&gt;"", Source!AL12, ""))</f>
        <v xml:space="preserve">______________________ </v>
      </c>
      <c r="C6" s="59"/>
      <c r="D6" s="59"/>
      <c r="E6" s="59"/>
      <c r="F6" s="13"/>
      <c r="G6" s="59" t="str">
        <f>CONCATENATE("______________________ ", IF(Source!AH12&lt;&gt;"", Source!AH12, ""))</f>
        <v xml:space="preserve">______________________ </v>
      </c>
      <c r="H6" s="59"/>
      <c r="I6" s="59"/>
      <c r="J6" s="59"/>
      <c r="K6" s="59"/>
    </row>
    <row r="7" spans="1:11" ht="14.25" x14ac:dyDescent="0.2">
      <c r="A7" s="16"/>
      <c r="B7" s="53" t="s">
        <v>837</v>
      </c>
      <c r="C7" s="53"/>
      <c r="D7" s="53"/>
      <c r="E7" s="53"/>
      <c r="F7" s="13"/>
      <c r="G7" s="53" t="s">
        <v>837</v>
      </c>
      <c r="H7" s="53"/>
      <c r="I7" s="53"/>
      <c r="J7" s="53"/>
      <c r="K7" s="53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53.25" customHeight="1" x14ac:dyDescent="0.25">
      <c r="A10" s="55" t="s">
        <v>921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">
      <c r="A11" s="56" t="s">
        <v>838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5" t="str">
        <f>CONCATENATE( "ЛОКАЛЬНАЯ СМЕТА № ",IF(Source!F749&lt;&gt;"Новая локальная смета", Source!F749, ""))</f>
        <v>ЛОКАЛЬНАЯ СМЕТА № 09-01-01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61" t="str">
        <f>IF(Source!G749&lt;&gt;"Новая локальная смета", Source!G749, "")</f>
        <v>Пусконаладочные работы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1" x14ac:dyDescent="0.2">
      <c r="A16" s="62" t="s">
        <v>839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4.25" x14ac:dyDescent="0.2">
      <c r="A18" s="64" t="str">
        <f>CONCATENATE( "Основание: чертежи № 2309-МКС.2024.ОВ", Source!J749)</f>
        <v>Основание: чертежи № 2309-МКС.2024.ОВ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29.25" customHeight="1" x14ac:dyDescent="0.2">
      <c r="A20" s="13"/>
      <c r="B20" s="13"/>
      <c r="C20" s="13"/>
      <c r="D20" s="13"/>
      <c r="E20" s="13"/>
      <c r="F20" s="13"/>
      <c r="G20" s="13"/>
      <c r="H20" s="13"/>
      <c r="I20" s="52" t="s">
        <v>840</v>
      </c>
      <c r="J20" s="52" t="s">
        <v>841</v>
      </c>
      <c r="K20" s="13"/>
    </row>
    <row r="21" spans="1:11" ht="15" x14ac:dyDescent="0.25">
      <c r="A21" s="13"/>
      <c r="B21" s="13"/>
      <c r="C21" s="13"/>
      <c r="D21" s="13"/>
      <c r="E21" s="65" t="s">
        <v>842</v>
      </c>
      <c r="F21" s="65"/>
      <c r="G21" s="65"/>
      <c r="H21" s="65"/>
      <c r="I21" s="18">
        <f>I22+I23+I24+I25</f>
        <v>9.2200000000000006</v>
      </c>
      <c r="J21" s="18">
        <f>J22+J23+J24+J25</f>
        <v>370.39</v>
      </c>
      <c r="K21" s="19" t="s">
        <v>884</v>
      </c>
    </row>
    <row r="22" spans="1:11" ht="14.25" x14ac:dyDescent="0.2">
      <c r="A22" s="13"/>
      <c r="B22" s="13"/>
      <c r="C22" s="13"/>
      <c r="D22" s="13"/>
      <c r="E22" s="59" t="s">
        <v>22</v>
      </c>
      <c r="F22" s="59"/>
      <c r="G22" s="59"/>
      <c r="H22" s="59"/>
      <c r="I22" s="20">
        <f>ROUND(SUM(X35:X110)/1000, 2)</f>
        <v>0</v>
      </c>
      <c r="J22" s="20">
        <f>ROUND((Source!P787)/1000, 2)</f>
        <v>0</v>
      </c>
      <c r="K22" s="13" t="s">
        <v>884</v>
      </c>
    </row>
    <row r="23" spans="1:11" ht="14.25" x14ac:dyDescent="0.2">
      <c r="A23" s="13"/>
      <c r="B23" s="13"/>
      <c r="C23" s="13"/>
      <c r="D23" s="13"/>
      <c r="E23" s="59" t="s">
        <v>843</v>
      </c>
      <c r="F23" s="59"/>
      <c r="G23" s="59"/>
      <c r="H23" s="59"/>
      <c r="I23" s="20">
        <f>ROUND(SUM(Y35:Y110)/1000, 2)</f>
        <v>0</v>
      </c>
      <c r="J23" s="20">
        <f>ROUND((Source!P788)/1000, 2)</f>
        <v>0</v>
      </c>
      <c r="K23" s="13" t="s">
        <v>884</v>
      </c>
    </row>
    <row r="24" spans="1:11" ht="14.25" x14ac:dyDescent="0.2">
      <c r="A24" s="13"/>
      <c r="B24" s="13"/>
      <c r="C24" s="13"/>
      <c r="D24" s="13"/>
      <c r="E24" s="59" t="s">
        <v>13</v>
      </c>
      <c r="F24" s="59"/>
      <c r="G24" s="59"/>
      <c r="H24" s="59"/>
      <c r="I24" s="20">
        <f>ROUND(SUM(Z35:Z110)/1000, 2)</f>
        <v>0</v>
      </c>
      <c r="J24" s="20">
        <f>ROUND((Source!P779)/1000, 2)</f>
        <v>0</v>
      </c>
      <c r="K24" s="13" t="s">
        <v>884</v>
      </c>
    </row>
    <row r="25" spans="1:11" ht="14.25" x14ac:dyDescent="0.2">
      <c r="A25" s="13"/>
      <c r="B25" s="13"/>
      <c r="C25" s="13"/>
      <c r="D25" s="13"/>
      <c r="E25" s="59" t="s">
        <v>844</v>
      </c>
      <c r="F25" s="59"/>
      <c r="G25" s="59"/>
      <c r="H25" s="59"/>
      <c r="I25" s="20">
        <f>ROUND(SUM(AA35:AA110)/1000, 2)</f>
        <v>9.2200000000000006</v>
      </c>
      <c r="J25" s="20">
        <f>ROUND((Source!P789+Source!P790)/1000, 2)</f>
        <v>370.39</v>
      </c>
      <c r="K25" s="13" t="s">
        <v>884</v>
      </c>
    </row>
    <row r="26" spans="1:11" ht="14.25" x14ac:dyDescent="0.2">
      <c r="A26" s="13"/>
      <c r="B26" s="13"/>
      <c r="C26" s="13"/>
      <c r="D26" s="13"/>
      <c r="E26" s="59" t="s">
        <v>845</v>
      </c>
      <c r="F26" s="59"/>
      <c r="G26" s="59"/>
      <c r="H26" s="59"/>
      <c r="I26" s="20">
        <f>ROUND(SUM(W35:W110)/1000, 2)</f>
        <v>3.76</v>
      </c>
      <c r="J26" s="20">
        <f>((Source!P785 + Source!P784)/1000)</f>
        <v>175.53798999999998</v>
      </c>
      <c r="K26" s="13" t="s">
        <v>884</v>
      </c>
    </row>
    <row r="27" spans="1:11" ht="14.25" x14ac:dyDescent="0.2">
      <c r="A27" s="13"/>
      <c r="B27" s="13"/>
      <c r="C27" s="13"/>
      <c r="D27" s="13"/>
      <c r="E27" s="59" t="s">
        <v>846</v>
      </c>
      <c r="F27" s="59"/>
      <c r="G27" s="59"/>
      <c r="H27" s="59"/>
      <c r="I27" s="20">
        <f>SUM(AB35:AB110)</f>
        <v>213.15199999999996</v>
      </c>
      <c r="J27" s="20"/>
      <c r="K27" s="13" t="s">
        <v>528</v>
      </c>
    </row>
    <row r="28" spans="1:11" ht="14.25" hidden="1" x14ac:dyDescent="0.2">
      <c r="A28" s="13"/>
      <c r="B28" s="13"/>
      <c r="C28" s="13"/>
      <c r="D28" s="13"/>
      <c r="E28" s="59" t="s">
        <v>847</v>
      </c>
      <c r="F28" s="59"/>
      <c r="G28" s="59"/>
      <c r="H28" s="59"/>
      <c r="I28" s="20"/>
      <c r="J28" s="20"/>
      <c r="K28" s="13"/>
    </row>
    <row r="29" spans="1:11" ht="14.25" hidden="1" x14ac:dyDescent="0.2">
      <c r="A29" s="13"/>
      <c r="B29" s="13"/>
      <c r="C29" s="13"/>
      <c r="D29" s="13"/>
      <c r="E29" s="60" t="s">
        <v>67</v>
      </c>
      <c r="F29" s="60"/>
      <c r="G29" s="60"/>
      <c r="H29" s="60"/>
      <c r="I29" s="20">
        <f>ROUND(SUM(AE35:AE110)/1000, 2)</f>
        <v>0</v>
      </c>
      <c r="J29" s="20">
        <f>SUM(AF35:AF110)/1000</f>
        <v>0</v>
      </c>
      <c r="K29" s="13" t="s">
        <v>884</v>
      </c>
    </row>
    <row r="30" spans="1:11" ht="14.25" x14ac:dyDescent="0.2">
      <c r="A30" s="13"/>
      <c r="B30" s="13"/>
      <c r="C30" s="13"/>
      <c r="D30" s="13"/>
      <c r="E30" s="13"/>
      <c r="F30" s="15"/>
      <c r="G30" s="15"/>
      <c r="H30" s="15"/>
      <c r="I30" s="20"/>
      <c r="J30" s="20"/>
      <c r="K30" s="13"/>
    </row>
    <row r="31" spans="1:11" ht="14.25" x14ac:dyDescent="0.2">
      <c r="A31" s="13" t="s">
        <v>922</v>
      </c>
      <c r="B31" s="13"/>
      <c r="C31" s="13"/>
      <c r="D31" s="13"/>
      <c r="E31" s="13"/>
      <c r="F31" s="15"/>
      <c r="G31" s="15"/>
      <c r="H31" s="15"/>
      <c r="I31" s="20"/>
      <c r="J31" s="20"/>
      <c r="K31" s="13"/>
    </row>
    <row r="32" spans="1:11" ht="14.25" x14ac:dyDescent="0.2">
      <c r="A32" s="64" t="s">
        <v>923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</row>
    <row r="33" spans="1:35" ht="114" x14ac:dyDescent="0.2">
      <c r="A33" s="21" t="s">
        <v>848</v>
      </c>
      <c r="B33" s="21" t="s">
        <v>849</v>
      </c>
      <c r="C33" s="21" t="s">
        <v>850</v>
      </c>
      <c r="D33" s="21" t="s">
        <v>851</v>
      </c>
      <c r="E33" s="21" t="s">
        <v>852</v>
      </c>
      <c r="F33" s="21" t="s">
        <v>853</v>
      </c>
      <c r="G33" s="22" t="s">
        <v>854</v>
      </c>
      <c r="H33" s="22" t="s">
        <v>855</v>
      </c>
      <c r="I33" s="21" t="s">
        <v>856</v>
      </c>
      <c r="J33" s="21" t="s">
        <v>857</v>
      </c>
      <c r="K33" s="21" t="s">
        <v>858</v>
      </c>
    </row>
    <row r="34" spans="1:35" ht="14.25" x14ac:dyDescent="0.2">
      <c r="A34" s="21">
        <v>1</v>
      </c>
      <c r="B34" s="21">
        <v>2</v>
      </c>
      <c r="C34" s="21">
        <v>3</v>
      </c>
      <c r="D34" s="21">
        <v>4</v>
      </c>
      <c r="E34" s="21">
        <v>5</v>
      </c>
      <c r="F34" s="21">
        <v>6</v>
      </c>
      <c r="G34" s="21">
        <v>7</v>
      </c>
      <c r="H34" s="21">
        <v>8</v>
      </c>
      <c r="I34" s="21">
        <v>9</v>
      </c>
      <c r="J34" s="21">
        <v>10</v>
      </c>
      <c r="K34" s="21">
        <v>11</v>
      </c>
    </row>
    <row r="35" spans="1:35" ht="132" x14ac:dyDescent="0.2">
      <c r="A35" s="23">
        <v>67</v>
      </c>
      <c r="B35" s="23" t="s">
        <v>906</v>
      </c>
      <c r="C35" s="23" t="s">
        <v>905</v>
      </c>
      <c r="D35" s="24" t="str">
        <f>Source!DW754</f>
        <v>1 вентиляционная сеть</v>
      </c>
      <c r="E35" s="12">
        <f>Source!I754</f>
        <v>4</v>
      </c>
      <c r="F35" s="26"/>
      <c r="G35" s="25"/>
      <c r="H35" s="12"/>
      <c r="I35" s="26"/>
      <c r="J35" s="12"/>
      <c r="K35" s="26"/>
      <c r="Q35">
        <f>ROUND((Source!DN754/100)*ROUND((ROUND((Source!AF754*Source!AV754*Source!I754),2)),2), 2)</f>
        <v>382.06</v>
      </c>
      <c r="R35">
        <f>Source!X754</f>
        <v>16641.91</v>
      </c>
      <c r="S35">
        <f>ROUND((Source!DO754/100)*ROUND((ROUND((Source!AF754*Source!AV754*Source!I754),2)),2), 2)</f>
        <v>356.59</v>
      </c>
      <c r="T35">
        <f>Source!Y754</f>
        <v>9747.41</v>
      </c>
      <c r="U35">
        <f>ROUND((175/100)*ROUND((ROUND((Source!AE754*Source!AV754*Source!I754),2)),2), 2)</f>
        <v>0</v>
      </c>
      <c r="V35">
        <f>ROUND((160/100)*ROUND(ROUND((ROUND((Source!AE754*Source!AV754*Source!I754),2)*Source!BS754),2), 2), 2)</f>
        <v>0</v>
      </c>
      <c r="AI35">
        <v>0</v>
      </c>
    </row>
    <row r="36" spans="1:35" ht="14.25" x14ac:dyDescent="0.2">
      <c r="A36" s="23"/>
      <c r="B36" s="23"/>
      <c r="C36" s="23" t="s">
        <v>861</v>
      </c>
      <c r="D36" s="24"/>
      <c r="E36" s="12"/>
      <c r="F36" s="26">
        <f>Source!AO754</f>
        <v>159.19</v>
      </c>
      <c r="G36" s="25" t="str">
        <f>Source!DG754</f>
        <v>*0,8</v>
      </c>
      <c r="H36" s="12">
        <f>Source!AV754</f>
        <v>1</v>
      </c>
      <c r="I36" s="26">
        <f>ROUND((ROUND((Source!AF754*Source!AV754*Source!I754),2)),2)</f>
        <v>509.41</v>
      </c>
      <c r="J36" s="12">
        <f>IF(Source!BA754&lt;&gt; 0, Source!BA754, 1)</f>
        <v>46.67</v>
      </c>
      <c r="K36" s="26">
        <f>Source!S754</f>
        <v>23774.16</v>
      </c>
      <c r="W36">
        <f>I36</f>
        <v>509.41</v>
      </c>
    </row>
    <row r="37" spans="1:35" ht="14.25" x14ac:dyDescent="0.2">
      <c r="A37" s="23"/>
      <c r="B37" s="23"/>
      <c r="C37" s="23" t="s">
        <v>864</v>
      </c>
      <c r="D37" s="24" t="s">
        <v>865</v>
      </c>
      <c r="E37" s="12">
        <f>Source!DN754</f>
        <v>75</v>
      </c>
      <c r="F37" s="26"/>
      <c r="G37" s="25"/>
      <c r="H37" s="12"/>
      <c r="I37" s="26">
        <f>SUM(Q35:Q36)</f>
        <v>382.06</v>
      </c>
      <c r="J37" s="12">
        <f>Source!BZ754</f>
        <v>70</v>
      </c>
      <c r="K37" s="26">
        <f>SUM(R35:R36)</f>
        <v>16641.91</v>
      </c>
    </row>
    <row r="38" spans="1:35" ht="14.25" x14ac:dyDescent="0.2">
      <c r="A38" s="23"/>
      <c r="B38" s="23"/>
      <c r="C38" s="23" t="s">
        <v>866</v>
      </c>
      <c r="D38" s="24" t="s">
        <v>865</v>
      </c>
      <c r="E38" s="12">
        <f>Source!DO754</f>
        <v>70</v>
      </c>
      <c r="F38" s="26"/>
      <c r="G38" s="25"/>
      <c r="H38" s="12"/>
      <c r="I38" s="26">
        <f>SUM(S35:S37)</f>
        <v>356.59</v>
      </c>
      <c r="J38" s="12">
        <f>Source!CA754</f>
        <v>41</v>
      </c>
      <c r="K38" s="26">
        <f>SUM(T35:T37)</f>
        <v>9747.41</v>
      </c>
    </row>
    <row r="39" spans="1:35" ht="14.25" x14ac:dyDescent="0.2">
      <c r="A39" s="29"/>
      <c r="B39" s="29"/>
      <c r="C39" s="29" t="s">
        <v>868</v>
      </c>
      <c r="D39" s="30" t="s">
        <v>869</v>
      </c>
      <c r="E39" s="31">
        <f>Source!AQ754</f>
        <v>9</v>
      </c>
      <c r="F39" s="32"/>
      <c r="G39" s="33" t="str">
        <f>Source!DI754</f>
        <v>*0,8</v>
      </c>
      <c r="H39" s="31">
        <f>Source!AV754</f>
        <v>1</v>
      </c>
      <c r="I39" s="32">
        <f>Source!U754</f>
        <v>28.8</v>
      </c>
      <c r="J39" s="31"/>
      <c r="K39" s="32"/>
      <c r="AB39" s="28">
        <f>I39</f>
        <v>28.8</v>
      </c>
    </row>
    <row r="40" spans="1:35" ht="15" x14ac:dyDescent="0.25">
      <c r="C40" s="19" t="s">
        <v>870</v>
      </c>
      <c r="H40" s="69">
        <f>I36+I37+I38+0-0-0</f>
        <v>1248.06</v>
      </c>
      <c r="I40" s="69"/>
      <c r="J40" s="69">
        <f>K36+K37+K38+0-0-0</f>
        <v>50163.479999999996</v>
      </c>
      <c r="K40" s="69"/>
    </row>
    <row r="41" spans="1:35" ht="15" x14ac:dyDescent="0.25">
      <c r="C41" s="19" t="s">
        <v>871</v>
      </c>
      <c r="H41" s="68">
        <f>0+0</f>
        <v>0</v>
      </c>
      <c r="I41" s="68"/>
      <c r="J41" s="68">
        <f>0+0</f>
        <v>0</v>
      </c>
      <c r="K41" s="68"/>
    </row>
    <row r="42" spans="1:35" ht="15" x14ac:dyDescent="0.25">
      <c r="C42" s="19" t="s">
        <v>872</v>
      </c>
      <c r="H42" s="68">
        <f>I36+I37+I38+0</f>
        <v>1248.06</v>
      </c>
      <c r="I42" s="68"/>
      <c r="J42" s="68">
        <f>K36+K37+K38+0</f>
        <v>50163.479999999996</v>
      </c>
      <c r="K42" s="68"/>
      <c r="O42" s="28">
        <f>I36+I37+I38+0</f>
        <v>1248.06</v>
      </c>
      <c r="P42" s="28">
        <f>K36+K37+K38+0</f>
        <v>50163.479999999996</v>
      </c>
      <c r="X42">
        <f>IF(Source!BI754&lt;=1,I36+I37+I38-0, 0)</f>
        <v>0</v>
      </c>
      <c r="Y42">
        <f>IF(Source!BI754=2,I36+I37+I38-0, 0)</f>
        <v>0</v>
      </c>
      <c r="Z42">
        <f>IF(Source!BI754=3,I36+I37+I38-0, 0)</f>
        <v>0</v>
      </c>
      <c r="AA42">
        <f>IF(Source!BI754=4,I36+I37+I38,0)</f>
        <v>1248.06</v>
      </c>
    </row>
    <row r="44" spans="1:35" ht="160.5" x14ac:dyDescent="0.2">
      <c r="A44" s="23">
        <v>68</v>
      </c>
      <c r="B44" s="23" t="s">
        <v>908</v>
      </c>
      <c r="C44" s="23" t="s">
        <v>907</v>
      </c>
      <c r="D44" s="24" t="str">
        <f>Source!DW756</f>
        <v>1 установка</v>
      </c>
      <c r="E44" s="12">
        <f>Source!I756</f>
        <v>4</v>
      </c>
      <c r="F44" s="26"/>
      <c r="G44" s="25"/>
      <c r="H44" s="12"/>
      <c r="I44" s="26"/>
      <c r="J44" s="12"/>
      <c r="K44" s="26"/>
      <c r="Q44">
        <f>ROUND((Source!DN756/100)*ROUND((ROUND((Source!AF756*Source!AV756*Source!I756),2)),2), 2)</f>
        <v>1273.54</v>
      </c>
      <c r="R44">
        <f>Source!X756</f>
        <v>55473.59</v>
      </c>
      <c r="S44">
        <f>ROUND((Source!DO756/100)*ROUND((ROUND((Source!AF756*Source!AV756*Source!I756),2)),2), 2)</f>
        <v>1188.6400000000001</v>
      </c>
      <c r="T44">
        <f>Source!Y756</f>
        <v>32491.68</v>
      </c>
      <c r="U44">
        <f>ROUND((175/100)*ROUND((ROUND((Source!AE756*Source!AV756*Source!I756),2)),2), 2)</f>
        <v>0</v>
      </c>
      <c r="V44">
        <f>ROUND((160/100)*ROUND(ROUND((ROUND((Source!AE756*Source!AV756*Source!I756),2)*Source!BS756),2), 2), 2)</f>
        <v>0</v>
      </c>
      <c r="AI44">
        <v>0</v>
      </c>
    </row>
    <row r="45" spans="1:35" ht="14.25" x14ac:dyDescent="0.2">
      <c r="A45" s="23"/>
      <c r="B45" s="23"/>
      <c r="C45" s="23" t="s">
        <v>861</v>
      </c>
      <c r="D45" s="24"/>
      <c r="E45" s="12"/>
      <c r="F45" s="26">
        <f>Source!AO756</f>
        <v>530.64</v>
      </c>
      <c r="G45" s="25" t="str">
        <f>Source!DG756</f>
        <v>*0,8</v>
      </c>
      <c r="H45" s="12">
        <f>Source!AV756</f>
        <v>1</v>
      </c>
      <c r="I45" s="26">
        <f>ROUND((ROUND((Source!AF756*Source!AV756*Source!I756),2)),2)</f>
        <v>1698.05</v>
      </c>
      <c r="J45" s="12">
        <f>IF(Source!BA756&lt;&gt; 0, Source!BA756, 1)</f>
        <v>46.67</v>
      </c>
      <c r="K45" s="26">
        <f>Source!S756</f>
        <v>79247.990000000005</v>
      </c>
      <c r="W45">
        <f>I45</f>
        <v>1698.05</v>
      </c>
    </row>
    <row r="46" spans="1:35" ht="14.25" x14ac:dyDescent="0.2">
      <c r="A46" s="23"/>
      <c r="B46" s="23"/>
      <c r="C46" s="23" t="s">
        <v>864</v>
      </c>
      <c r="D46" s="24" t="s">
        <v>865</v>
      </c>
      <c r="E46" s="12">
        <f>Source!DN756</f>
        <v>75</v>
      </c>
      <c r="F46" s="26"/>
      <c r="G46" s="25"/>
      <c r="H46" s="12"/>
      <c r="I46" s="26">
        <f>SUM(Q44:Q45)</f>
        <v>1273.54</v>
      </c>
      <c r="J46" s="12">
        <f>Source!BZ756</f>
        <v>70</v>
      </c>
      <c r="K46" s="26">
        <f>SUM(R44:R45)</f>
        <v>55473.59</v>
      </c>
    </row>
    <row r="47" spans="1:35" ht="14.25" x14ac:dyDescent="0.2">
      <c r="A47" s="23"/>
      <c r="B47" s="23"/>
      <c r="C47" s="23" t="s">
        <v>866</v>
      </c>
      <c r="D47" s="24" t="s">
        <v>865</v>
      </c>
      <c r="E47" s="12">
        <f>Source!DO756</f>
        <v>70</v>
      </c>
      <c r="F47" s="26"/>
      <c r="G47" s="25"/>
      <c r="H47" s="12"/>
      <c r="I47" s="26">
        <f>SUM(S44:S46)</f>
        <v>1188.6400000000001</v>
      </c>
      <c r="J47" s="12">
        <f>Source!CA756</f>
        <v>41</v>
      </c>
      <c r="K47" s="26">
        <f>SUM(T44:T46)</f>
        <v>32491.68</v>
      </c>
    </row>
    <row r="48" spans="1:35" ht="14.25" x14ac:dyDescent="0.2">
      <c r="A48" s="29"/>
      <c r="B48" s="29"/>
      <c r="C48" s="29" t="s">
        <v>868</v>
      </c>
      <c r="D48" s="30" t="s">
        <v>869</v>
      </c>
      <c r="E48" s="31">
        <f>Source!AQ756</f>
        <v>30</v>
      </c>
      <c r="F48" s="32"/>
      <c r="G48" s="33" t="str">
        <f>Source!DI756</f>
        <v>*0,8</v>
      </c>
      <c r="H48" s="31">
        <f>Source!AV756</f>
        <v>1</v>
      </c>
      <c r="I48" s="32">
        <f>Source!U756</f>
        <v>96</v>
      </c>
      <c r="J48" s="31"/>
      <c r="K48" s="32"/>
      <c r="AB48" s="28">
        <f>I48</f>
        <v>96</v>
      </c>
    </row>
    <row r="49" spans="1:35" ht="15" x14ac:dyDescent="0.25">
      <c r="C49" s="19" t="s">
        <v>870</v>
      </c>
      <c r="H49" s="69">
        <f>I45+I46+I47+0-0-0</f>
        <v>4160.2300000000005</v>
      </c>
      <c r="I49" s="69"/>
      <c r="J49" s="69">
        <f>K45+K46+K47+0-0-0</f>
        <v>167213.26</v>
      </c>
      <c r="K49" s="69"/>
    </row>
    <row r="50" spans="1:35" ht="15" x14ac:dyDescent="0.25">
      <c r="C50" s="19" t="s">
        <v>871</v>
      </c>
      <c r="H50" s="68">
        <f>0+0</f>
        <v>0</v>
      </c>
      <c r="I50" s="68"/>
      <c r="J50" s="68">
        <f>0+0</f>
        <v>0</v>
      </c>
      <c r="K50" s="68"/>
    </row>
    <row r="51" spans="1:35" ht="15" x14ac:dyDescent="0.25">
      <c r="C51" s="19" t="s">
        <v>872</v>
      </c>
      <c r="H51" s="68">
        <f>I45+I46+I47+0</f>
        <v>4160.2300000000005</v>
      </c>
      <c r="I51" s="68"/>
      <c r="J51" s="68">
        <f>K45+K46+K47+0</f>
        <v>167213.26</v>
      </c>
      <c r="K51" s="68"/>
      <c r="O51" s="28">
        <f>I45+I46+I47+0</f>
        <v>4160.2300000000005</v>
      </c>
      <c r="P51" s="28">
        <f>K45+K46+K47+0</f>
        <v>167213.26</v>
      </c>
      <c r="X51">
        <f>IF(Source!BI756&lt;=1,I45+I46+I47-0, 0)</f>
        <v>0</v>
      </c>
      <c r="Y51">
        <f>IF(Source!BI756=2,I45+I46+I47-0, 0)</f>
        <v>0</v>
      </c>
      <c r="Z51">
        <f>IF(Source!BI756=3,I45+I46+I47-0, 0)</f>
        <v>0</v>
      </c>
      <c r="AA51">
        <f>IF(Source!BI756=4,I45+I46+I47,0)</f>
        <v>4160.2300000000005</v>
      </c>
    </row>
    <row r="53" spans="1:35" ht="146.25" x14ac:dyDescent="0.2">
      <c r="A53" s="23">
        <v>69</v>
      </c>
      <c r="B53" s="23" t="s">
        <v>910</v>
      </c>
      <c r="C53" s="23" t="s">
        <v>909</v>
      </c>
      <c r="D53" s="24" t="str">
        <f>Source!DW758</f>
        <v>1 УЗЕЛ</v>
      </c>
      <c r="E53" s="12">
        <f>Source!I758</f>
        <v>4</v>
      </c>
      <c r="F53" s="26"/>
      <c r="G53" s="25"/>
      <c r="H53" s="12"/>
      <c r="I53" s="26"/>
      <c r="J53" s="12"/>
      <c r="K53" s="26"/>
      <c r="Q53">
        <f>ROUND((Source!DN758/100)*ROUND((ROUND((Source!AF758*Source!AV758*Source!I758),2)),2), 2)</f>
        <v>509.42</v>
      </c>
      <c r="R53">
        <f>Source!X758</f>
        <v>22189.759999999998</v>
      </c>
      <c r="S53">
        <f>ROUND((Source!DO758/100)*ROUND((ROUND((Source!AF758*Source!AV758*Source!I758),2)),2), 2)</f>
        <v>475.46</v>
      </c>
      <c r="T53">
        <f>Source!Y758</f>
        <v>12996.86</v>
      </c>
      <c r="U53">
        <f>ROUND((175/100)*ROUND((ROUND((Source!AE758*Source!AV758*Source!I758),2)),2), 2)</f>
        <v>0</v>
      </c>
      <c r="V53">
        <f>ROUND((160/100)*ROUND(ROUND((ROUND((Source!AE758*Source!AV758*Source!I758),2)*Source!BS758),2), 2), 2)</f>
        <v>0</v>
      </c>
      <c r="AI53">
        <v>0</v>
      </c>
    </row>
    <row r="54" spans="1:35" ht="14.25" x14ac:dyDescent="0.2">
      <c r="A54" s="23"/>
      <c r="B54" s="23"/>
      <c r="C54" s="23" t="s">
        <v>861</v>
      </c>
      <c r="D54" s="24"/>
      <c r="E54" s="12"/>
      <c r="F54" s="26">
        <f>Source!AO758</f>
        <v>212.26</v>
      </c>
      <c r="G54" s="25" t="str">
        <f>Source!DG758</f>
        <v>*0,8</v>
      </c>
      <c r="H54" s="12">
        <f>Source!AV758</f>
        <v>1</v>
      </c>
      <c r="I54" s="26">
        <f>ROUND((ROUND((Source!AF758*Source!AV758*Source!I758),2)),2)</f>
        <v>679.23</v>
      </c>
      <c r="J54" s="12">
        <f>IF(Source!BA758&lt;&gt; 0, Source!BA758, 1)</f>
        <v>46.67</v>
      </c>
      <c r="K54" s="26">
        <f>Source!S758</f>
        <v>31699.66</v>
      </c>
      <c r="W54">
        <f>I54</f>
        <v>679.23</v>
      </c>
    </row>
    <row r="55" spans="1:35" ht="14.25" x14ac:dyDescent="0.2">
      <c r="A55" s="23"/>
      <c r="B55" s="23"/>
      <c r="C55" s="23" t="s">
        <v>864</v>
      </c>
      <c r="D55" s="24" t="s">
        <v>865</v>
      </c>
      <c r="E55" s="12">
        <f>Source!DN758</f>
        <v>75</v>
      </c>
      <c r="F55" s="26"/>
      <c r="G55" s="25"/>
      <c r="H55" s="12"/>
      <c r="I55" s="26">
        <f>SUM(Q53:Q54)</f>
        <v>509.42</v>
      </c>
      <c r="J55" s="12">
        <f>Source!BZ758</f>
        <v>70</v>
      </c>
      <c r="K55" s="26">
        <f>SUM(R53:R54)</f>
        <v>22189.759999999998</v>
      </c>
    </row>
    <row r="56" spans="1:35" ht="14.25" x14ac:dyDescent="0.2">
      <c r="A56" s="23"/>
      <c r="B56" s="23"/>
      <c r="C56" s="23" t="s">
        <v>866</v>
      </c>
      <c r="D56" s="24" t="s">
        <v>865</v>
      </c>
      <c r="E56" s="12">
        <f>Source!DO758</f>
        <v>70</v>
      </c>
      <c r="F56" s="26"/>
      <c r="G56" s="25"/>
      <c r="H56" s="12"/>
      <c r="I56" s="26">
        <f>SUM(S53:S55)</f>
        <v>475.46</v>
      </c>
      <c r="J56" s="12">
        <f>Source!CA758</f>
        <v>41</v>
      </c>
      <c r="K56" s="26">
        <f>SUM(T53:T55)</f>
        <v>12996.86</v>
      </c>
    </row>
    <row r="57" spans="1:35" ht="14.25" x14ac:dyDescent="0.2">
      <c r="A57" s="29"/>
      <c r="B57" s="29"/>
      <c r="C57" s="29" t="s">
        <v>868</v>
      </c>
      <c r="D57" s="30" t="s">
        <v>869</v>
      </c>
      <c r="E57" s="31">
        <f>Source!AQ758</f>
        <v>12</v>
      </c>
      <c r="F57" s="32"/>
      <c r="G57" s="33" t="str">
        <f>Source!DI758</f>
        <v>*0,8</v>
      </c>
      <c r="H57" s="31">
        <f>Source!AV758</f>
        <v>1</v>
      </c>
      <c r="I57" s="32">
        <f>Source!U758</f>
        <v>38.400000000000006</v>
      </c>
      <c r="J57" s="31"/>
      <c r="K57" s="32"/>
      <c r="AB57" s="28">
        <f>I57</f>
        <v>38.400000000000006</v>
      </c>
    </row>
    <row r="58" spans="1:35" ht="15" x14ac:dyDescent="0.25">
      <c r="C58" s="19" t="s">
        <v>870</v>
      </c>
      <c r="H58" s="69">
        <f>I54+I55+I56+0-0-0</f>
        <v>1664.1100000000001</v>
      </c>
      <c r="I58" s="69"/>
      <c r="J58" s="69">
        <f>K54+K55+K56+0-0-0</f>
        <v>66886.28</v>
      </c>
      <c r="K58" s="69"/>
    </row>
    <row r="59" spans="1:35" ht="15" x14ac:dyDescent="0.25">
      <c r="C59" s="19" t="s">
        <v>871</v>
      </c>
      <c r="H59" s="68">
        <f>0+0</f>
        <v>0</v>
      </c>
      <c r="I59" s="68"/>
      <c r="J59" s="68">
        <f>0+0</f>
        <v>0</v>
      </c>
      <c r="K59" s="68"/>
    </row>
    <row r="60" spans="1:35" ht="15" x14ac:dyDescent="0.25">
      <c r="C60" s="19" t="s">
        <v>872</v>
      </c>
      <c r="H60" s="68">
        <f>I54+I55+I56+0</f>
        <v>1664.1100000000001</v>
      </c>
      <c r="I60" s="68"/>
      <c r="J60" s="68">
        <f>K54+K55+K56+0</f>
        <v>66886.28</v>
      </c>
      <c r="K60" s="68"/>
      <c r="O60" s="28">
        <f>I54+I55+I56+0</f>
        <v>1664.1100000000001</v>
      </c>
      <c r="P60" s="28">
        <f>K54+K55+K56+0</f>
        <v>66886.28</v>
      </c>
      <c r="X60">
        <f>IF(Source!BI758&lt;=1,I54+I55+I56-0, 0)</f>
        <v>0</v>
      </c>
      <c r="Y60">
        <f>IF(Source!BI758=2,I54+I55+I56-0, 0)</f>
        <v>0</v>
      </c>
      <c r="Z60">
        <f>IF(Source!BI758=3,I54+I55+I56-0, 0)</f>
        <v>0</v>
      </c>
      <c r="AA60">
        <f>IF(Source!BI758=4,I54+I55+I56,0)</f>
        <v>1664.1100000000001</v>
      </c>
    </row>
    <row r="62" spans="1:35" ht="189" x14ac:dyDescent="0.2">
      <c r="A62" s="23">
        <v>70</v>
      </c>
      <c r="B62" s="23" t="s">
        <v>912</v>
      </c>
      <c r="C62" s="23" t="s">
        <v>911</v>
      </c>
      <c r="D62" s="24" t="str">
        <f>Source!DW760</f>
        <v>1 кондиционер</v>
      </c>
      <c r="E62" s="12">
        <f>Source!I760</f>
        <v>2</v>
      </c>
      <c r="F62" s="26"/>
      <c r="G62" s="25"/>
      <c r="H62" s="12"/>
      <c r="I62" s="26"/>
      <c r="J62" s="12"/>
      <c r="K62" s="26"/>
      <c r="Q62">
        <f>ROUND((Source!DN760/100)*ROUND((ROUND((Source!AF760*Source!AV760*Source!I760),2)),2), 2)</f>
        <v>466.97</v>
      </c>
      <c r="R62">
        <f>Source!X760</f>
        <v>20340.38</v>
      </c>
      <c r="S62">
        <f>ROUND((Source!DO760/100)*ROUND((ROUND((Source!AF760*Source!AV760*Source!I760),2)),2), 2)</f>
        <v>435.83</v>
      </c>
      <c r="T62">
        <f>Source!Y760</f>
        <v>11913.65</v>
      </c>
      <c r="U62">
        <f>ROUND((175/100)*ROUND((ROUND((Source!AE760*Source!AV760*Source!I760),2)),2), 2)</f>
        <v>0</v>
      </c>
      <c r="V62">
        <f>ROUND((160/100)*ROUND(ROUND((ROUND((Source!AE760*Source!AV760*Source!I760),2)*Source!BS760),2), 2), 2)</f>
        <v>0</v>
      </c>
      <c r="AI62">
        <v>0</v>
      </c>
    </row>
    <row r="63" spans="1:35" ht="14.25" x14ac:dyDescent="0.2">
      <c r="A63" s="23"/>
      <c r="B63" s="23"/>
      <c r="C63" s="23" t="s">
        <v>861</v>
      </c>
      <c r="D63" s="24"/>
      <c r="E63" s="12"/>
      <c r="F63" s="26">
        <f>Source!AO760</f>
        <v>389.14</v>
      </c>
      <c r="G63" s="25" t="str">
        <f>Source!DG760</f>
        <v>*0,8</v>
      </c>
      <c r="H63" s="12">
        <f>Source!AV760</f>
        <v>1</v>
      </c>
      <c r="I63" s="26">
        <f>ROUND((ROUND((Source!AF760*Source!AV760*Source!I760),2)),2)</f>
        <v>622.62</v>
      </c>
      <c r="J63" s="12">
        <f>IF(Source!BA760&lt;&gt; 0, Source!BA760, 1)</f>
        <v>46.67</v>
      </c>
      <c r="K63" s="26">
        <f>Source!S760</f>
        <v>29057.68</v>
      </c>
      <c r="W63">
        <f>I63</f>
        <v>622.62</v>
      </c>
    </row>
    <row r="64" spans="1:35" ht="14.25" x14ac:dyDescent="0.2">
      <c r="A64" s="23"/>
      <c r="B64" s="23"/>
      <c r="C64" s="23" t="s">
        <v>864</v>
      </c>
      <c r="D64" s="24" t="s">
        <v>865</v>
      </c>
      <c r="E64" s="12">
        <f>Source!DN760</f>
        <v>75</v>
      </c>
      <c r="F64" s="26"/>
      <c r="G64" s="25"/>
      <c r="H64" s="12"/>
      <c r="I64" s="26">
        <f>SUM(Q62:Q63)</f>
        <v>466.97</v>
      </c>
      <c r="J64" s="12">
        <f>Source!BZ760</f>
        <v>70</v>
      </c>
      <c r="K64" s="26">
        <f>SUM(R62:R63)</f>
        <v>20340.38</v>
      </c>
    </row>
    <row r="65" spans="1:35" ht="14.25" x14ac:dyDescent="0.2">
      <c r="A65" s="23"/>
      <c r="B65" s="23"/>
      <c r="C65" s="23" t="s">
        <v>866</v>
      </c>
      <c r="D65" s="24" t="s">
        <v>865</v>
      </c>
      <c r="E65" s="12">
        <f>Source!DO760</f>
        <v>70</v>
      </c>
      <c r="F65" s="26"/>
      <c r="G65" s="25"/>
      <c r="H65" s="12"/>
      <c r="I65" s="26">
        <f>SUM(S62:S64)</f>
        <v>435.83</v>
      </c>
      <c r="J65" s="12">
        <f>Source!CA760</f>
        <v>41</v>
      </c>
      <c r="K65" s="26">
        <f>SUM(T62:T64)</f>
        <v>11913.65</v>
      </c>
    </row>
    <row r="66" spans="1:35" ht="14.25" x14ac:dyDescent="0.2">
      <c r="A66" s="29"/>
      <c r="B66" s="29"/>
      <c r="C66" s="29" t="s">
        <v>868</v>
      </c>
      <c r="D66" s="30" t="s">
        <v>869</v>
      </c>
      <c r="E66" s="31">
        <f>Source!AQ760</f>
        <v>22</v>
      </c>
      <c r="F66" s="32"/>
      <c r="G66" s="33" t="str">
        <f>Source!DI760</f>
        <v>*0,8</v>
      </c>
      <c r="H66" s="31">
        <f>Source!AV760</f>
        <v>1</v>
      </c>
      <c r="I66" s="32">
        <f>Source!U760</f>
        <v>35.200000000000003</v>
      </c>
      <c r="J66" s="31"/>
      <c r="K66" s="32"/>
      <c r="AB66" s="28">
        <f>I66</f>
        <v>35.200000000000003</v>
      </c>
    </row>
    <row r="67" spans="1:35" ht="15" x14ac:dyDescent="0.25">
      <c r="C67" s="19" t="s">
        <v>870</v>
      </c>
      <c r="H67" s="69">
        <f>I63+I64+I65+0-0-0</f>
        <v>1525.42</v>
      </c>
      <c r="I67" s="69"/>
      <c r="J67" s="69">
        <f>K63+K64+K65+0-0-0</f>
        <v>61311.71</v>
      </c>
      <c r="K67" s="69"/>
    </row>
    <row r="68" spans="1:35" ht="15" x14ac:dyDescent="0.25">
      <c r="C68" s="19" t="s">
        <v>871</v>
      </c>
      <c r="H68" s="68">
        <f>0+0</f>
        <v>0</v>
      </c>
      <c r="I68" s="68"/>
      <c r="J68" s="68">
        <f>0+0</f>
        <v>0</v>
      </c>
      <c r="K68" s="68"/>
    </row>
    <row r="69" spans="1:35" ht="15" x14ac:dyDescent="0.25">
      <c r="C69" s="19" t="s">
        <v>872</v>
      </c>
      <c r="H69" s="68">
        <f>I63+I64+I65+0</f>
        <v>1525.42</v>
      </c>
      <c r="I69" s="68"/>
      <c r="J69" s="68">
        <f>K63+K64+K65+0</f>
        <v>61311.71</v>
      </c>
      <c r="K69" s="68"/>
      <c r="O69" s="28">
        <f>I63+I64+I65+0</f>
        <v>1525.42</v>
      </c>
      <c r="P69" s="28">
        <f>K63+K64+K65+0</f>
        <v>61311.71</v>
      </c>
      <c r="X69">
        <f>IF(Source!BI760&lt;=1,I63+I64+I65-0, 0)</f>
        <v>0</v>
      </c>
      <c r="Y69">
        <f>IF(Source!BI760=2,I63+I64+I65-0, 0)</f>
        <v>0</v>
      </c>
      <c r="Z69">
        <f>IF(Source!BI760=3,I63+I64+I65-0, 0)</f>
        <v>0</v>
      </c>
      <c r="AA69">
        <f>IF(Source!BI760=4,I63+I64+I65,0)</f>
        <v>1525.42</v>
      </c>
    </row>
    <row r="71" spans="1:35" ht="217.5" x14ac:dyDescent="0.2">
      <c r="A71" s="23">
        <v>71</v>
      </c>
      <c r="B71" s="23" t="s">
        <v>914</v>
      </c>
      <c r="C71" s="23" t="s">
        <v>913</v>
      </c>
      <c r="D71" s="24" t="str">
        <f>Source!DW762</f>
        <v>1 кондиционер</v>
      </c>
      <c r="E71" s="12">
        <f>Source!I762</f>
        <v>2</v>
      </c>
      <c r="F71" s="26"/>
      <c r="G71" s="25"/>
      <c r="H71" s="12"/>
      <c r="I71" s="26"/>
      <c r="J71" s="12"/>
      <c r="K71" s="26"/>
      <c r="Q71">
        <f>ROUND((Source!DN762/100)*ROUND((ROUND((Source!AF762*Source!AV762*Source!I762),2)),2), 2)</f>
        <v>131.6</v>
      </c>
      <c r="R71">
        <f>Source!X762</f>
        <v>5732.43</v>
      </c>
      <c r="S71">
        <f>ROUND((Source!DO762/100)*ROUND((ROUND((Source!AF762*Source!AV762*Source!I762),2)),2), 2)</f>
        <v>122.83</v>
      </c>
      <c r="T71">
        <f>Source!Y762</f>
        <v>3357.56</v>
      </c>
      <c r="U71">
        <f>ROUND((175/100)*ROUND((ROUND((Source!AE762*Source!AV762*Source!I762),2)),2), 2)</f>
        <v>0</v>
      </c>
      <c r="V71">
        <f>ROUND((160/100)*ROUND(ROUND((ROUND((Source!AE762*Source!AV762*Source!I762),2)*Source!BS762),2), 2), 2)</f>
        <v>0</v>
      </c>
      <c r="AI71">
        <v>0</v>
      </c>
    </row>
    <row r="72" spans="1:35" ht="14.25" x14ac:dyDescent="0.2">
      <c r="A72" s="23"/>
      <c r="B72" s="23"/>
      <c r="C72" s="23" t="s">
        <v>861</v>
      </c>
      <c r="D72" s="24"/>
      <c r="E72" s="12"/>
      <c r="F72" s="26">
        <f>Source!AO762</f>
        <v>109.67</v>
      </c>
      <c r="G72" s="25" t="str">
        <f>Source!DG762</f>
        <v>*0,8</v>
      </c>
      <c r="H72" s="12">
        <f>Source!AV762</f>
        <v>1</v>
      </c>
      <c r="I72" s="26">
        <f>ROUND((ROUND((Source!AF762*Source!AV762*Source!I762),2)),2)</f>
        <v>175.47</v>
      </c>
      <c r="J72" s="12">
        <f>IF(Source!BA762&lt;&gt; 0, Source!BA762, 1)</f>
        <v>46.67</v>
      </c>
      <c r="K72" s="26">
        <f>Source!S762</f>
        <v>8189.18</v>
      </c>
      <c r="W72">
        <f>I72</f>
        <v>175.47</v>
      </c>
    </row>
    <row r="73" spans="1:35" ht="14.25" x14ac:dyDescent="0.2">
      <c r="A73" s="23"/>
      <c r="B73" s="23"/>
      <c r="C73" s="23" t="s">
        <v>864</v>
      </c>
      <c r="D73" s="24" t="s">
        <v>865</v>
      </c>
      <c r="E73" s="12">
        <f>Source!DN762</f>
        <v>75</v>
      </c>
      <c r="F73" s="26"/>
      <c r="G73" s="25"/>
      <c r="H73" s="12"/>
      <c r="I73" s="26">
        <f>SUM(Q71:Q72)</f>
        <v>131.6</v>
      </c>
      <c r="J73" s="12">
        <f>Source!BZ762</f>
        <v>70</v>
      </c>
      <c r="K73" s="26">
        <f>SUM(R71:R72)</f>
        <v>5732.43</v>
      </c>
    </row>
    <row r="74" spans="1:35" ht="14.25" x14ac:dyDescent="0.2">
      <c r="A74" s="23"/>
      <c r="B74" s="23"/>
      <c r="C74" s="23" t="s">
        <v>866</v>
      </c>
      <c r="D74" s="24" t="s">
        <v>865</v>
      </c>
      <c r="E74" s="12">
        <f>Source!DO762</f>
        <v>70</v>
      </c>
      <c r="F74" s="26"/>
      <c r="G74" s="25"/>
      <c r="H74" s="12"/>
      <c r="I74" s="26">
        <f>SUM(S71:S73)</f>
        <v>122.83</v>
      </c>
      <c r="J74" s="12">
        <f>Source!CA762</f>
        <v>41</v>
      </c>
      <c r="K74" s="26">
        <f>SUM(T71:T73)</f>
        <v>3357.56</v>
      </c>
    </row>
    <row r="75" spans="1:35" ht="14.25" x14ac:dyDescent="0.2">
      <c r="A75" s="29"/>
      <c r="B75" s="29"/>
      <c r="C75" s="29" t="s">
        <v>868</v>
      </c>
      <c r="D75" s="30" t="s">
        <v>869</v>
      </c>
      <c r="E75" s="31">
        <f>Source!AQ762</f>
        <v>6.2</v>
      </c>
      <c r="F75" s="32"/>
      <c r="G75" s="33" t="str">
        <f>Source!DI762</f>
        <v>*0,8</v>
      </c>
      <c r="H75" s="31">
        <f>Source!AV762</f>
        <v>1</v>
      </c>
      <c r="I75" s="32">
        <f>Source!U762</f>
        <v>9.9200000000000017</v>
      </c>
      <c r="J75" s="31"/>
      <c r="K75" s="32"/>
      <c r="AB75" s="28">
        <f>I75</f>
        <v>9.9200000000000017</v>
      </c>
    </row>
    <row r="76" spans="1:35" ht="15" x14ac:dyDescent="0.25">
      <c r="C76" s="19" t="s">
        <v>870</v>
      </c>
      <c r="H76" s="69">
        <f>I72+I73+I74+0-0-0</f>
        <v>429.9</v>
      </c>
      <c r="I76" s="69"/>
      <c r="J76" s="69">
        <f>K72+K73+K74+0-0-0</f>
        <v>17279.170000000002</v>
      </c>
      <c r="K76" s="69"/>
    </row>
    <row r="77" spans="1:35" ht="15" x14ac:dyDescent="0.25">
      <c r="C77" s="19" t="s">
        <v>871</v>
      </c>
      <c r="H77" s="68">
        <f>0+0</f>
        <v>0</v>
      </c>
      <c r="I77" s="68"/>
      <c r="J77" s="68">
        <f>0+0</f>
        <v>0</v>
      </c>
      <c r="K77" s="68"/>
    </row>
    <row r="78" spans="1:35" ht="15" x14ac:dyDescent="0.25">
      <c r="C78" s="19" t="s">
        <v>872</v>
      </c>
      <c r="H78" s="68">
        <f>I72+I73+I74+0</f>
        <v>429.9</v>
      </c>
      <c r="I78" s="68"/>
      <c r="J78" s="68">
        <f>K72+K73+K74+0</f>
        <v>17279.170000000002</v>
      </c>
      <c r="K78" s="68"/>
      <c r="O78" s="28">
        <f>I72+I73+I74+0</f>
        <v>429.9</v>
      </c>
      <c r="P78" s="28">
        <f>K72+K73+K74+0</f>
        <v>17279.170000000002</v>
      </c>
      <c r="X78">
        <f>IF(Source!BI762&lt;=1,I72+I73+I74-0, 0)</f>
        <v>0</v>
      </c>
      <c r="Y78">
        <f>IF(Source!BI762=2,I72+I73+I74-0, 0)</f>
        <v>0</v>
      </c>
      <c r="Z78">
        <f>IF(Source!BI762=3,I72+I73+I74-0, 0)</f>
        <v>0</v>
      </c>
      <c r="AA78">
        <f>IF(Source!BI762=4,I72+I73+I74,0)</f>
        <v>429.9</v>
      </c>
    </row>
    <row r="80" spans="1:35" ht="132" x14ac:dyDescent="0.2">
      <c r="A80" s="23">
        <v>72</v>
      </c>
      <c r="B80" s="23" t="s">
        <v>916</v>
      </c>
      <c r="C80" s="23" t="s">
        <v>915</v>
      </c>
      <c r="D80" s="24" t="str">
        <f>Source!DW764</f>
        <v>1 ТОЧКА</v>
      </c>
      <c r="E80" s="12">
        <f>Source!I764</f>
        <v>4</v>
      </c>
      <c r="F80" s="26"/>
      <c r="G80" s="25"/>
      <c r="H80" s="12"/>
      <c r="I80" s="26"/>
      <c r="J80" s="12"/>
      <c r="K80" s="26"/>
      <c r="Q80">
        <f>ROUND((Source!DN764/100)*ROUND((ROUND((Source!AF764*Source!AV764*Source!I764),2)),2), 2)</f>
        <v>5.69</v>
      </c>
      <c r="R80">
        <f>Source!X764</f>
        <v>247.63</v>
      </c>
      <c r="S80">
        <f>ROUND((Source!DO764/100)*ROUND((ROUND((Source!AF764*Source!AV764*Source!I764),2)),2), 2)</f>
        <v>5.31</v>
      </c>
      <c r="T80">
        <f>Source!Y764</f>
        <v>145.04</v>
      </c>
      <c r="U80">
        <f>ROUND((175/100)*ROUND((ROUND((Source!AE764*Source!AV764*Source!I764),2)),2), 2)</f>
        <v>0</v>
      </c>
      <c r="V80">
        <f>ROUND((160/100)*ROUND(ROUND((ROUND((Source!AE764*Source!AV764*Source!I764),2)*Source!BS764),2), 2), 2)</f>
        <v>0</v>
      </c>
      <c r="AI80">
        <v>0</v>
      </c>
    </row>
    <row r="81" spans="1:35" ht="14.25" x14ac:dyDescent="0.2">
      <c r="A81" s="23"/>
      <c r="B81" s="23"/>
      <c r="C81" s="23" t="s">
        <v>861</v>
      </c>
      <c r="D81" s="24"/>
      <c r="E81" s="12"/>
      <c r="F81" s="26">
        <f>Source!AO764</f>
        <v>2.37</v>
      </c>
      <c r="G81" s="25" t="str">
        <f>Source!DG764</f>
        <v>*0,8</v>
      </c>
      <c r="H81" s="12">
        <f>Source!AV764</f>
        <v>1</v>
      </c>
      <c r="I81" s="26">
        <f>ROUND((ROUND((Source!AF764*Source!AV764*Source!I764),2)),2)</f>
        <v>7.58</v>
      </c>
      <c r="J81" s="12">
        <f>IF(Source!BA764&lt;&gt; 0, Source!BA764, 1)</f>
        <v>46.67</v>
      </c>
      <c r="K81" s="26">
        <f>Source!S764</f>
        <v>353.76</v>
      </c>
      <c r="W81">
        <f>I81</f>
        <v>7.58</v>
      </c>
    </row>
    <row r="82" spans="1:35" ht="14.25" x14ac:dyDescent="0.2">
      <c r="A82" s="23"/>
      <c r="B82" s="23"/>
      <c r="C82" s="23" t="s">
        <v>864</v>
      </c>
      <c r="D82" s="24" t="s">
        <v>865</v>
      </c>
      <c r="E82" s="12">
        <f>Source!DN764</f>
        <v>75</v>
      </c>
      <c r="F82" s="26"/>
      <c r="G82" s="25"/>
      <c r="H82" s="12"/>
      <c r="I82" s="26">
        <f>SUM(Q80:Q81)</f>
        <v>5.69</v>
      </c>
      <c r="J82" s="12">
        <f>Source!BZ764</f>
        <v>70</v>
      </c>
      <c r="K82" s="26">
        <f>SUM(R80:R81)</f>
        <v>247.63</v>
      </c>
    </row>
    <row r="83" spans="1:35" ht="14.25" x14ac:dyDescent="0.2">
      <c r="A83" s="23"/>
      <c r="B83" s="23"/>
      <c r="C83" s="23" t="s">
        <v>866</v>
      </c>
      <c r="D83" s="24" t="s">
        <v>865</v>
      </c>
      <c r="E83" s="12">
        <f>Source!DO764</f>
        <v>70</v>
      </c>
      <c r="F83" s="26"/>
      <c r="G83" s="25"/>
      <c r="H83" s="12"/>
      <c r="I83" s="26">
        <f>SUM(S80:S82)</f>
        <v>5.31</v>
      </c>
      <c r="J83" s="12">
        <f>Source!CA764</f>
        <v>41</v>
      </c>
      <c r="K83" s="26">
        <f>SUM(T80:T82)</f>
        <v>145.04</v>
      </c>
    </row>
    <row r="84" spans="1:35" ht="14.25" x14ac:dyDescent="0.2">
      <c r="A84" s="29"/>
      <c r="B84" s="29"/>
      <c r="C84" s="29" t="s">
        <v>868</v>
      </c>
      <c r="D84" s="30" t="s">
        <v>869</v>
      </c>
      <c r="E84" s="31">
        <f>Source!AQ764</f>
        <v>0.15</v>
      </c>
      <c r="F84" s="32"/>
      <c r="G84" s="33" t="str">
        <f>Source!DI764</f>
        <v>*0,8</v>
      </c>
      <c r="H84" s="31">
        <f>Source!AV764</f>
        <v>1</v>
      </c>
      <c r="I84" s="32">
        <f>Source!U764</f>
        <v>0.48</v>
      </c>
      <c r="J84" s="31"/>
      <c r="K84" s="32"/>
      <c r="AB84" s="28">
        <f>I84</f>
        <v>0.48</v>
      </c>
    </row>
    <row r="85" spans="1:35" ht="15" x14ac:dyDescent="0.25">
      <c r="C85" s="19" t="s">
        <v>870</v>
      </c>
      <c r="H85" s="69">
        <f>I81+I82+I83+0-0-0</f>
        <v>18.579999999999998</v>
      </c>
      <c r="I85" s="69"/>
      <c r="J85" s="69">
        <f>K81+K82+K83+0-0-0</f>
        <v>746.43</v>
      </c>
      <c r="K85" s="69"/>
    </row>
    <row r="86" spans="1:35" ht="15" x14ac:dyDescent="0.25">
      <c r="C86" s="19" t="s">
        <v>871</v>
      </c>
      <c r="H86" s="68">
        <f>0+0</f>
        <v>0</v>
      </c>
      <c r="I86" s="68"/>
      <c r="J86" s="68">
        <f>0+0</f>
        <v>0</v>
      </c>
      <c r="K86" s="68"/>
    </row>
    <row r="87" spans="1:35" ht="15" x14ac:dyDescent="0.25">
      <c r="C87" s="19" t="s">
        <v>872</v>
      </c>
      <c r="H87" s="68">
        <f>I81+I82+I83+0</f>
        <v>18.579999999999998</v>
      </c>
      <c r="I87" s="68"/>
      <c r="J87" s="68">
        <f>K81+K82+K83+0</f>
        <v>746.43</v>
      </c>
      <c r="K87" s="68"/>
      <c r="O87" s="28">
        <f>I81+I82+I83+0</f>
        <v>18.579999999999998</v>
      </c>
      <c r="P87" s="28">
        <f>K81+K82+K83+0</f>
        <v>746.43</v>
      </c>
      <c r="X87">
        <f>IF(Source!BI764&lt;=1,I81+I82+I83-0, 0)</f>
        <v>0</v>
      </c>
      <c r="Y87">
        <f>IF(Source!BI764=2,I81+I82+I83-0, 0)</f>
        <v>0</v>
      </c>
      <c r="Z87">
        <f>IF(Source!BI764=3,I81+I82+I83-0, 0)</f>
        <v>0</v>
      </c>
      <c r="AA87">
        <f>IF(Source!BI764=4,I81+I82+I83,0)</f>
        <v>18.579999999999998</v>
      </c>
    </row>
    <row r="89" spans="1:35" ht="117.75" x14ac:dyDescent="0.2">
      <c r="A89" s="23">
        <v>73</v>
      </c>
      <c r="B89" s="23" t="s">
        <v>918</v>
      </c>
      <c r="C89" s="23" t="s">
        <v>917</v>
      </c>
      <c r="D89" s="24" t="str">
        <f>Source!DW766</f>
        <v>1 токоприемник</v>
      </c>
      <c r="E89" s="12">
        <f>Source!I766</f>
        <v>4</v>
      </c>
      <c r="F89" s="26"/>
      <c r="G89" s="25"/>
      <c r="H89" s="12"/>
      <c r="I89" s="26"/>
      <c r="J89" s="12"/>
      <c r="K89" s="26"/>
      <c r="Q89">
        <f>ROUND((Source!DN766/100)*ROUND((ROUND((Source!AF766*Source!AV766*Source!I766),2)),2), 2)</f>
        <v>38</v>
      </c>
      <c r="R89">
        <f>Source!X766</f>
        <v>1655.01</v>
      </c>
      <c r="S89">
        <f>ROUND((Source!DO766/100)*ROUND((ROUND((Source!AF766*Source!AV766*Source!I766),2)),2), 2)</f>
        <v>35.46</v>
      </c>
      <c r="T89">
        <f>Source!Y766</f>
        <v>969.36</v>
      </c>
      <c r="U89">
        <f>ROUND((175/100)*ROUND((ROUND((Source!AE766*Source!AV766*Source!I766),2)),2), 2)</f>
        <v>0</v>
      </c>
      <c r="V89">
        <f>ROUND((160/100)*ROUND(ROUND((ROUND((Source!AE766*Source!AV766*Source!I766),2)*Source!BS766),2), 2), 2)</f>
        <v>0</v>
      </c>
      <c r="AI89">
        <v>0</v>
      </c>
    </row>
    <row r="90" spans="1:35" ht="14.25" x14ac:dyDescent="0.2">
      <c r="A90" s="23"/>
      <c r="B90" s="23"/>
      <c r="C90" s="23" t="s">
        <v>861</v>
      </c>
      <c r="D90" s="24"/>
      <c r="E90" s="12"/>
      <c r="F90" s="26">
        <f>Source!AO766</f>
        <v>15.83</v>
      </c>
      <c r="G90" s="25" t="str">
        <f>Source!DG766</f>
        <v>*0,8</v>
      </c>
      <c r="H90" s="12">
        <f>Source!AV766</f>
        <v>1</v>
      </c>
      <c r="I90" s="26">
        <f>ROUND((ROUND((Source!AF766*Source!AV766*Source!I766),2)),2)</f>
        <v>50.66</v>
      </c>
      <c r="J90" s="12">
        <f>IF(Source!BA766&lt;&gt; 0, Source!BA766, 1)</f>
        <v>46.67</v>
      </c>
      <c r="K90" s="26">
        <f>Source!S766</f>
        <v>2364.3000000000002</v>
      </c>
      <c r="W90">
        <f>I90</f>
        <v>50.66</v>
      </c>
    </row>
    <row r="91" spans="1:35" ht="14.25" x14ac:dyDescent="0.2">
      <c r="A91" s="23"/>
      <c r="B91" s="23"/>
      <c r="C91" s="23" t="s">
        <v>864</v>
      </c>
      <c r="D91" s="24" t="s">
        <v>865</v>
      </c>
      <c r="E91" s="12">
        <f>Source!DN766</f>
        <v>75</v>
      </c>
      <c r="F91" s="26"/>
      <c r="G91" s="25"/>
      <c r="H91" s="12"/>
      <c r="I91" s="26">
        <f>SUM(Q89:Q90)</f>
        <v>38</v>
      </c>
      <c r="J91" s="12">
        <f>Source!BZ766</f>
        <v>70</v>
      </c>
      <c r="K91" s="26">
        <f>SUM(R89:R90)</f>
        <v>1655.01</v>
      </c>
    </row>
    <row r="92" spans="1:35" ht="14.25" x14ac:dyDescent="0.2">
      <c r="A92" s="23"/>
      <c r="B92" s="23"/>
      <c r="C92" s="23" t="s">
        <v>866</v>
      </c>
      <c r="D92" s="24" t="s">
        <v>865</v>
      </c>
      <c r="E92" s="12">
        <f>Source!DO766</f>
        <v>70</v>
      </c>
      <c r="F92" s="26"/>
      <c r="G92" s="25"/>
      <c r="H92" s="12"/>
      <c r="I92" s="26">
        <f>SUM(S89:S91)</f>
        <v>35.46</v>
      </c>
      <c r="J92" s="12">
        <f>Source!CA766</f>
        <v>41</v>
      </c>
      <c r="K92" s="26">
        <f>SUM(T89:T91)</f>
        <v>969.36</v>
      </c>
    </row>
    <row r="93" spans="1:35" ht="14.25" x14ac:dyDescent="0.2">
      <c r="A93" s="29"/>
      <c r="B93" s="29"/>
      <c r="C93" s="29" t="s">
        <v>868</v>
      </c>
      <c r="D93" s="30" t="s">
        <v>869</v>
      </c>
      <c r="E93" s="31">
        <f>Source!AQ766</f>
        <v>1</v>
      </c>
      <c r="F93" s="32"/>
      <c r="G93" s="33" t="str">
        <f>Source!DI766</f>
        <v>*0,8</v>
      </c>
      <c r="H93" s="31">
        <f>Source!AV766</f>
        <v>1</v>
      </c>
      <c r="I93" s="32">
        <f>Source!U766</f>
        <v>3.2</v>
      </c>
      <c r="J93" s="31"/>
      <c r="K93" s="32"/>
      <c r="AB93" s="28">
        <f>I93</f>
        <v>3.2</v>
      </c>
    </row>
    <row r="94" spans="1:35" ht="15" x14ac:dyDescent="0.25">
      <c r="C94" s="19" t="s">
        <v>870</v>
      </c>
      <c r="H94" s="69">
        <f>I90+I91+I92+0-0-0</f>
        <v>124.12</v>
      </c>
      <c r="I94" s="69"/>
      <c r="J94" s="69">
        <f>K90+K91+K92+0-0-0</f>
        <v>4988.67</v>
      </c>
      <c r="K94" s="69"/>
    </row>
    <row r="95" spans="1:35" ht="15" x14ac:dyDescent="0.25">
      <c r="C95" s="19" t="s">
        <v>871</v>
      </c>
      <c r="H95" s="68">
        <f>0+0</f>
        <v>0</v>
      </c>
      <c r="I95" s="68"/>
      <c r="J95" s="68">
        <f>0+0</f>
        <v>0</v>
      </c>
      <c r="K95" s="68"/>
    </row>
    <row r="96" spans="1:35" ht="15" x14ac:dyDescent="0.25">
      <c r="C96" s="19" t="s">
        <v>872</v>
      </c>
      <c r="H96" s="68">
        <f>I90+I91+I92+0</f>
        <v>124.12</v>
      </c>
      <c r="I96" s="68"/>
      <c r="J96" s="68">
        <f>K90+K91+K92+0</f>
        <v>4988.67</v>
      </c>
      <c r="K96" s="68"/>
      <c r="O96" s="28">
        <f>I90+I91+I92+0</f>
        <v>124.12</v>
      </c>
      <c r="P96" s="28">
        <f>K90+K91+K92+0</f>
        <v>4988.67</v>
      </c>
      <c r="X96">
        <f>IF(Source!BI766&lt;=1,I90+I91+I92-0, 0)</f>
        <v>0</v>
      </c>
      <c r="Y96">
        <f>IF(Source!BI766=2,I90+I91+I92-0, 0)</f>
        <v>0</v>
      </c>
      <c r="Z96">
        <f>IF(Source!BI766=3,I90+I91+I92-0, 0)</f>
        <v>0</v>
      </c>
      <c r="AA96">
        <f>IF(Source!BI766=4,I90+I91+I92,0)</f>
        <v>124.12</v>
      </c>
    </row>
    <row r="98" spans="1:35" ht="189" x14ac:dyDescent="0.2">
      <c r="A98" s="23">
        <v>74</v>
      </c>
      <c r="B98" s="23" t="s">
        <v>920</v>
      </c>
      <c r="C98" s="23" t="s">
        <v>919</v>
      </c>
      <c r="D98" s="24" t="str">
        <f>Source!DW768</f>
        <v>1 измерение</v>
      </c>
      <c r="E98" s="12">
        <f>Source!I768</f>
        <v>4</v>
      </c>
      <c r="F98" s="26"/>
      <c r="G98" s="25"/>
      <c r="H98" s="12"/>
      <c r="I98" s="26"/>
      <c r="J98" s="12"/>
      <c r="K98" s="26"/>
      <c r="Q98">
        <f>ROUND((Source!DN768/100)*ROUND((ROUND((Source!AF768*Source!AV768*Source!I768),2)),2), 2)</f>
        <v>13.68</v>
      </c>
      <c r="R98">
        <f>Source!X768</f>
        <v>595.88</v>
      </c>
      <c r="S98">
        <f>ROUND((Source!DO768/100)*ROUND((ROUND((Source!AF768*Source!AV768*Source!I768),2)),2), 2)</f>
        <v>12.77</v>
      </c>
      <c r="T98">
        <f>Source!Y768</f>
        <v>349.02</v>
      </c>
      <c r="U98">
        <f>ROUND((175/100)*ROUND((ROUND((Source!AE768*Source!AV768*Source!I768),2)),2), 2)</f>
        <v>0</v>
      </c>
      <c r="V98">
        <f>ROUND((160/100)*ROUND(ROUND((ROUND((Source!AE768*Source!AV768*Source!I768),2)*Source!BS768),2), 2), 2)</f>
        <v>0</v>
      </c>
      <c r="AI98">
        <v>0</v>
      </c>
    </row>
    <row r="99" spans="1:35" ht="14.25" x14ac:dyDescent="0.2">
      <c r="A99" s="23"/>
      <c r="B99" s="23"/>
      <c r="C99" s="23" t="s">
        <v>861</v>
      </c>
      <c r="D99" s="24"/>
      <c r="E99" s="12"/>
      <c r="F99" s="26">
        <f>Source!AO768</f>
        <v>5.7</v>
      </c>
      <c r="G99" s="25" t="str">
        <f>Source!DG768</f>
        <v>*0,8</v>
      </c>
      <c r="H99" s="12">
        <f>Source!AV768</f>
        <v>1</v>
      </c>
      <c r="I99" s="26">
        <f>ROUND((ROUND((Source!AF768*Source!AV768*Source!I768),2)),2)</f>
        <v>18.239999999999998</v>
      </c>
      <c r="J99" s="12">
        <f>IF(Source!BA768&lt;&gt; 0, Source!BA768, 1)</f>
        <v>46.67</v>
      </c>
      <c r="K99" s="26">
        <f>Source!S768</f>
        <v>851.26</v>
      </c>
      <c r="W99">
        <f>I99</f>
        <v>18.239999999999998</v>
      </c>
    </row>
    <row r="100" spans="1:35" ht="14.25" x14ac:dyDescent="0.2">
      <c r="A100" s="23"/>
      <c r="B100" s="23"/>
      <c r="C100" s="23" t="s">
        <v>864</v>
      </c>
      <c r="D100" s="24" t="s">
        <v>865</v>
      </c>
      <c r="E100" s="12">
        <f>Source!DN768</f>
        <v>75</v>
      </c>
      <c r="F100" s="26"/>
      <c r="G100" s="25"/>
      <c r="H100" s="12"/>
      <c r="I100" s="26">
        <f>SUM(Q98:Q99)</f>
        <v>13.68</v>
      </c>
      <c r="J100" s="12">
        <f>Source!BZ768</f>
        <v>70</v>
      </c>
      <c r="K100" s="26">
        <f>SUM(R98:R99)</f>
        <v>595.88</v>
      </c>
    </row>
    <row r="101" spans="1:35" ht="14.25" x14ac:dyDescent="0.2">
      <c r="A101" s="23"/>
      <c r="B101" s="23"/>
      <c r="C101" s="23" t="s">
        <v>866</v>
      </c>
      <c r="D101" s="24" t="s">
        <v>865</v>
      </c>
      <c r="E101" s="12">
        <f>Source!DO768</f>
        <v>70</v>
      </c>
      <c r="F101" s="26"/>
      <c r="G101" s="25"/>
      <c r="H101" s="12"/>
      <c r="I101" s="26">
        <f>SUM(S98:S100)</f>
        <v>12.77</v>
      </c>
      <c r="J101" s="12">
        <f>Source!CA768</f>
        <v>41</v>
      </c>
      <c r="K101" s="26">
        <f>SUM(T98:T100)</f>
        <v>349.02</v>
      </c>
    </row>
    <row r="102" spans="1:35" ht="14.25" x14ac:dyDescent="0.2">
      <c r="A102" s="29"/>
      <c r="B102" s="29"/>
      <c r="C102" s="29" t="s">
        <v>868</v>
      </c>
      <c r="D102" s="30" t="s">
        <v>869</v>
      </c>
      <c r="E102" s="31">
        <f>Source!AQ768</f>
        <v>0.36</v>
      </c>
      <c r="F102" s="32"/>
      <c r="G102" s="33" t="str">
        <f>Source!DI768</f>
        <v>*0,8</v>
      </c>
      <c r="H102" s="31">
        <f>Source!AV768</f>
        <v>1</v>
      </c>
      <c r="I102" s="32">
        <f>Source!U768</f>
        <v>1.1519999999999999</v>
      </c>
      <c r="J102" s="31"/>
      <c r="K102" s="32"/>
      <c r="AB102" s="28">
        <f>I102</f>
        <v>1.1519999999999999</v>
      </c>
    </row>
    <row r="103" spans="1:35" ht="15" x14ac:dyDescent="0.25">
      <c r="C103" s="19" t="s">
        <v>870</v>
      </c>
      <c r="H103" s="69">
        <f>I99+I100+I101+0-0-0</f>
        <v>44.69</v>
      </c>
      <c r="I103" s="69"/>
      <c r="J103" s="69">
        <f>K99+K100+K101+0-0-0</f>
        <v>1796.1599999999999</v>
      </c>
      <c r="K103" s="69"/>
    </row>
    <row r="104" spans="1:35" ht="15" x14ac:dyDescent="0.25">
      <c r="C104" s="19" t="s">
        <v>871</v>
      </c>
      <c r="H104" s="68">
        <f>0+0</f>
        <v>0</v>
      </c>
      <c r="I104" s="68"/>
      <c r="J104" s="68">
        <f>0+0</f>
        <v>0</v>
      </c>
      <c r="K104" s="68"/>
    </row>
    <row r="105" spans="1:35" ht="15" x14ac:dyDescent="0.25">
      <c r="C105" s="19" t="s">
        <v>872</v>
      </c>
      <c r="H105" s="68">
        <f>I99+I100+I101+0</f>
        <v>44.69</v>
      </c>
      <c r="I105" s="68"/>
      <c r="J105" s="68">
        <f>K99+K100+K101+0</f>
        <v>1796.1599999999999</v>
      </c>
      <c r="K105" s="68"/>
      <c r="O105" s="28">
        <f>I99+I100+I101+0</f>
        <v>44.69</v>
      </c>
      <c r="P105" s="28">
        <f>K99+K100+K101+0</f>
        <v>1796.1599999999999</v>
      </c>
      <c r="X105">
        <f>IF(Source!BI768&lt;=1,I99+I100+I101-0, 0)</f>
        <v>0</v>
      </c>
      <c r="Y105">
        <f>IF(Source!BI768=2,I99+I100+I101-0, 0)</f>
        <v>0</v>
      </c>
      <c r="Z105">
        <f>IF(Source!BI768=3,I99+I100+I101-0, 0)</f>
        <v>0</v>
      </c>
      <c r="AA105">
        <f>IF(Source!BI768=4,I99+I100+I101,0)</f>
        <v>44.69</v>
      </c>
    </row>
    <row r="108" spans="1:35" ht="15" x14ac:dyDescent="0.25">
      <c r="A108" s="66" t="str">
        <f>CONCATENATE("Итого по локальной смете: ",IF(Source!G770&lt;&gt;"Новая локальная смета", Source!G770, ""))</f>
        <v>Итого по локальной смете: Пусконаладочные работы</v>
      </c>
      <c r="B108" s="66"/>
      <c r="C108" s="66"/>
      <c r="D108" s="66"/>
      <c r="E108" s="66"/>
      <c r="F108" s="66"/>
      <c r="G108" s="66"/>
      <c r="H108" s="68">
        <f>SUM(O35:O107)</f>
        <v>9215.1100000000024</v>
      </c>
      <c r="I108" s="70"/>
      <c r="J108" s="68">
        <f>SUM(P35:P107)</f>
        <v>370385.16</v>
      </c>
      <c r="K108" s="70"/>
    </row>
    <row r="109" spans="1:35" hidden="1" x14ac:dyDescent="0.2">
      <c r="A109" t="s">
        <v>874</v>
      </c>
      <c r="H109">
        <f>SUM(AC35:AC108)</f>
        <v>0</v>
      </c>
      <c r="J109">
        <f>SUM(AD35:AD108)</f>
        <v>0</v>
      </c>
    </row>
    <row r="110" spans="1:35" hidden="1" x14ac:dyDescent="0.2">
      <c r="A110" t="s">
        <v>875</v>
      </c>
      <c r="H110">
        <f>SUM(AE35:AE109)</f>
        <v>0</v>
      </c>
      <c r="J110">
        <f>SUM(AF35:AF109)</f>
        <v>0</v>
      </c>
    </row>
    <row r="113" spans="1:11" ht="14.25" x14ac:dyDescent="0.2">
      <c r="A113" s="71" t="s">
        <v>885</v>
      </c>
      <c r="B113" s="71"/>
      <c r="C113" s="36" t="str">
        <f>IF(Source!AC12&lt;&gt;"", Source!AC12," ")</f>
        <v xml:space="preserve"> </v>
      </c>
      <c r="D113" s="36"/>
      <c r="E113" s="36"/>
      <c r="F113" s="36"/>
      <c r="G113" s="36"/>
      <c r="H113" s="59" t="str">
        <f>IF(Source!AB12&lt;&gt;"", Source!AB12," ")</f>
        <v xml:space="preserve"> </v>
      </c>
      <c r="I113" s="59"/>
      <c r="J113" s="59"/>
      <c r="K113" s="59"/>
    </row>
    <row r="114" spans="1:11" ht="14.25" x14ac:dyDescent="0.2">
      <c r="A114" s="13"/>
      <c r="B114" s="13"/>
      <c r="C114" s="56" t="s">
        <v>886</v>
      </c>
      <c r="D114" s="56"/>
      <c r="E114" s="56"/>
      <c r="F114" s="56"/>
      <c r="G114" s="56"/>
      <c r="H114" s="13"/>
      <c r="I114" s="13"/>
      <c r="J114" s="13"/>
      <c r="K114" s="13"/>
    </row>
    <row r="115" spans="1:11" ht="14.25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ht="14.25" x14ac:dyDescent="0.2">
      <c r="A116" s="71" t="s">
        <v>887</v>
      </c>
      <c r="B116" s="71"/>
      <c r="C116" s="36" t="str">
        <f>IF(Source!AE12&lt;&gt;"", Source!AE12," ")</f>
        <v xml:space="preserve"> </v>
      </c>
      <c r="D116" s="36"/>
      <c r="E116" s="36"/>
      <c r="F116" s="36"/>
      <c r="G116" s="36"/>
      <c r="H116" s="59" t="str">
        <f>IF(Source!AD12&lt;&gt;"", Source!AD12," ")</f>
        <v xml:space="preserve"> </v>
      </c>
      <c r="I116" s="59"/>
      <c r="J116" s="59"/>
      <c r="K116" s="59"/>
    </row>
    <row r="117" spans="1:11" ht="14.25" x14ac:dyDescent="0.2">
      <c r="A117" s="13"/>
      <c r="B117" s="13"/>
      <c r="C117" s="56" t="s">
        <v>886</v>
      </c>
      <c r="D117" s="56"/>
      <c r="E117" s="56"/>
      <c r="F117" s="56"/>
      <c r="G117" s="56"/>
      <c r="H117" s="13"/>
      <c r="I117" s="13"/>
      <c r="J117" s="13"/>
      <c r="K117" s="13"/>
    </row>
  </sheetData>
  <mergeCells count="82">
    <mergeCell ref="A116:B116"/>
    <mergeCell ref="H116:K116"/>
    <mergeCell ref="C117:G117"/>
    <mergeCell ref="J108:K108"/>
    <mergeCell ref="H108:I108"/>
    <mergeCell ref="A108:G108"/>
    <mergeCell ref="A113:B113"/>
    <mergeCell ref="H113:K113"/>
    <mergeCell ref="C114:G114"/>
    <mergeCell ref="H103:I103"/>
    <mergeCell ref="J103:K103"/>
    <mergeCell ref="H104:I104"/>
    <mergeCell ref="J104:K104"/>
    <mergeCell ref="H105:I105"/>
    <mergeCell ref="J105:K105"/>
    <mergeCell ref="H94:I94"/>
    <mergeCell ref="J94:K94"/>
    <mergeCell ref="H95:I95"/>
    <mergeCell ref="J95:K95"/>
    <mergeCell ref="H96:I96"/>
    <mergeCell ref="J96:K96"/>
    <mergeCell ref="H85:I85"/>
    <mergeCell ref="J85:K85"/>
    <mergeCell ref="H86:I86"/>
    <mergeCell ref="J86:K86"/>
    <mergeCell ref="H87:I87"/>
    <mergeCell ref="J87:K87"/>
    <mergeCell ref="H76:I76"/>
    <mergeCell ref="J76:K76"/>
    <mergeCell ref="H77:I77"/>
    <mergeCell ref="J77:K77"/>
    <mergeCell ref="H78:I78"/>
    <mergeCell ref="J78:K78"/>
    <mergeCell ref="H67:I67"/>
    <mergeCell ref="J67:K67"/>
    <mergeCell ref="H68:I68"/>
    <mergeCell ref="J68:K68"/>
    <mergeCell ref="H69:I69"/>
    <mergeCell ref="J69:K69"/>
    <mergeCell ref="H58:I58"/>
    <mergeCell ref="J58:K58"/>
    <mergeCell ref="H59:I59"/>
    <mergeCell ref="J59:K59"/>
    <mergeCell ref="H60:I60"/>
    <mergeCell ref="J60:K60"/>
    <mergeCell ref="H49:I49"/>
    <mergeCell ref="J49:K49"/>
    <mergeCell ref="H50:I50"/>
    <mergeCell ref="J50:K50"/>
    <mergeCell ref="H51:I51"/>
    <mergeCell ref="J51:K51"/>
    <mergeCell ref="E21:H21"/>
    <mergeCell ref="E22:H22"/>
    <mergeCell ref="H42:I42"/>
    <mergeCell ref="J42:K42"/>
    <mergeCell ref="E24:H24"/>
    <mergeCell ref="E25:H25"/>
    <mergeCell ref="E26:H26"/>
    <mergeCell ref="E27:H27"/>
    <mergeCell ref="E28:H28"/>
    <mergeCell ref="E29:H29"/>
    <mergeCell ref="A32:K32"/>
    <mergeCell ref="H40:I40"/>
    <mergeCell ref="J40:K40"/>
    <mergeCell ref="H41:I41"/>
    <mergeCell ref="J41:K41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A15:K15"/>
    <mergeCell ref="A16:K16"/>
    <mergeCell ref="A18:K18"/>
  </mergeCells>
  <pageMargins left="0.4" right="0.2" top="0.4" bottom="0.4" header="0.2" footer="0.2"/>
  <pageSetup paperSize="9" scale="75" fitToHeight="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C4882-7AA9-4FBA-9363-4AD76767A7FC}">
  <dimension ref="A1:IU846"/>
  <sheetViews>
    <sheetView workbookViewId="0">
      <selection activeCell="J22" sqref="J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K1">
        <v>1</v>
      </c>
      <c r="L1">
        <v>29258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">
      <c r="A12" s="1">
        <v>1</v>
      </c>
      <c r="B12" s="1">
        <v>839</v>
      </c>
      <c r="C12" s="1">
        <v>0</v>
      </c>
      <c r="D12" s="1">
        <f>ROW(A800)</f>
        <v>800</v>
      </c>
      <c r="E12" s="1">
        <v>0</v>
      </c>
      <c r="F12" s="1" t="s">
        <v>3</v>
      </c>
      <c r="G12" s="1" t="s">
        <v>4</v>
      </c>
      <c r="H12" s="1" t="s">
        <v>5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5</v>
      </c>
      <c r="V12" s="1">
        <v>0</v>
      </c>
      <c r="W12" s="1" t="s">
        <v>5</v>
      </c>
      <c r="X12" s="1" t="s">
        <v>5</v>
      </c>
      <c r="Y12" s="1" t="s">
        <v>5</v>
      </c>
      <c r="Z12" s="1" t="s">
        <v>5</v>
      </c>
      <c r="AA12" s="1" t="s">
        <v>5</v>
      </c>
      <c r="AB12" s="1" t="s">
        <v>5</v>
      </c>
      <c r="AC12" s="1" t="s">
        <v>5</v>
      </c>
      <c r="AD12" s="1" t="s">
        <v>5</v>
      </c>
      <c r="AE12" s="1" t="s">
        <v>5</v>
      </c>
      <c r="AF12" s="1" t="s">
        <v>5</v>
      </c>
      <c r="AG12" s="1" t="s">
        <v>5</v>
      </c>
      <c r="AH12" s="1" t="s">
        <v>5</v>
      </c>
      <c r="AI12" s="1" t="s">
        <v>5</v>
      </c>
      <c r="AJ12" s="1" t="s">
        <v>5</v>
      </c>
      <c r="AK12" s="1"/>
      <c r="AL12" s="1" t="s">
        <v>5</v>
      </c>
      <c r="AM12" s="1" t="s">
        <v>5</v>
      </c>
      <c r="AN12" s="1" t="s">
        <v>5</v>
      </c>
      <c r="AO12" s="1"/>
      <c r="AP12" s="1" t="s">
        <v>5</v>
      </c>
      <c r="AQ12" s="1" t="s">
        <v>5</v>
      </c>
      <c r="AR12" s="1" t="s">
        <v>5</v>
      </c>
      <c r="AS12" s="1"/>
      <c r="AT12" s="1"/>
      <c r="AU12" s="1"/>
      <c r="AV12" s="1"/>
      <c r="AW12" s="1"/>
      <c r="AX12" s="1" t="s">
        <v>5</v>
      </c>
      <c r="AY12" s="1" t="s">
        <v>5</v>
      </c>
      <c r="AZ12" s="1" t="s">
        <v>5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5</v>
      </c>
      <c r="BZ12" s="1" t="s">
        <v>8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9</v>
      </c>
      <c r="CF12" s="1">
        <v>0</v>
      </c>
      <c r="CG12" s="1">
        <v>0</v>
      </c>
      <c r="CH12" s="1">
        <v>16777224</v>
      </c>
      <c r="CI12" s="1" t="s">
        <v>5</v>
      </c>
      <c r="CJ12" s="1" t="s">
        <v>5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5</v>
      </c>
      <c r="DA12" s="1" t="s">
        <v>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B800</f>
        <v>839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Кондиционирование ТСН январь 2025_доп.75_(Копия)</v>
      </c>
      <c r="H18" s="3"/>
      <c r="I18" s="3"/>
      <c r="J18" s="3"/>
      <c r="K18" s="3"/>
      <c r="L18" s="3"/>
      <c r="M18" s="3"/>
      <c r="N18" s="3"/>
      <c r="O18" s="3">
        <f t="shared" ref="O18:AT18" si="1">O800</f>
        <v>6831152.4500000002</v>
      </c>
      <c r="P18" s="3">
        <f t="shared" si="1"/>
        <v>6820174.8499999996</v>
      </c>
      <c r="Q18" s="3">
        <f t="shared" si="1"/>
        <v>1211.29</v>
      </c>
      <c r="R18" s="3">
        <f t="shared" si="1"/>
        <v>233.55</v>
      </c>
      <c r="S18" s="3">
        <f t="shared" si="1"/>
        <v>9766.31</v>
      </c>
      <c r="T18" s="3">
        <f t="shared" si="1"/>
        <v>0</v>
      </c>
      <c r="U18" s="3">
        <f t="shared" si="1"/>
        <v>685.43788129999996</v>
      </c>
      <c r="V18" s="3">
        <f t="shared" si="1"/>
        <v>0</v>
      </c>
      <c r="W18" s="3">
        <f t="shared" si="1"/>
        <v>0</v>
      </c>
      <c r="X18" s="3">
        <f t="shared" si="1"/>
        <v>9944.57</v>
      </c>
      <c r="Y18" s="3">
        <f t="shared" si="1"/>
        <v>7773.22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6682160.4299999997</v>
      </c>
      <c r="AQ18" s="3">
        <f t="shared" si="1"/>
        <v>0</v>
      </c>
      <c r="AR18" s="3">
        <f t="shared" si="1"/>
        <v>6849279.0300000003</v>
      </c>
      <c r="AS18" s="3">
        <f t="shared" si="1"/>
        <v>137251.85999999999</v>
      </c>
      <c r="AT18" s="3">
        <f t="shared" si="1"/>
        <v>20651.63</v>
      </c>
      <c r="AU18" s="3">
        <f t="shared" ref="AU18:BZ18" si="2">AU800</f>
        <v>9215.11</v>
      </c>
      <c r="AV18" s="3">
        <f t="shared" si="2"/>
        <v>6820174.8499999996</v>
      </c>
      <c r="AW18" s="3">
        <f t="shared" si="2"/>
        <v>138014.42000000001</v>
      </c>
      <c r="AX18" s="3">
        <f t="shared" si="2"/>
        <v>0</v>
      </c>
      <c r="AY18" s="3">
        <f t="shared" si="2"/>
        <v>138014.42000000001</v>
      </c>
      <c r="AZ18" s="3">
        <f t="shared" si="2"/>
        <v>6682160.4299999997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CA800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DG800</f>
        <v>7655236.4400000004</v>
      </c>
      <c r="DH18" s="4">
        <f t="shared" si="4"/>
        <v>7178732.0099999998</v>
      </c>
      <c r="DI18" s="4">
        <f t="shared" si="4"/>
        <v>20710.73</v>
      </c>
      <c r="DJ18" s="4">
        <f t="shared" si="4"/>
        <v>10899.75</v>
      </c>
      <c r="DK18" s="4">
        <f t="shared" si="4"/>
        <v>455793.7</v>
      </c>
      <c r="DL18" s="4">
        <f t="shared" si="4"/>
        <v>0</v>
      </c>
      <c r="DM18" s="4">
        <f t="shared" si="4"/>
        <v>685.43788129999996</v>
      </c>
      <c r="DN18" s="4">
        <f t="shared" si="4"/>
        <v>0</v>
      </c>
      <c r="DO18" s="4">
        <f t="shared" si="4"/>
        <v>0</v>
      </c>
      <c r="DP18" s="4">
        <f t="shared" si="4"/>
        <v>397274.54</v>
      </c>
      <c r="DQ18" s="4">
        <f t="shared" si="4"/>
        <v>197282.6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6754657.1900000004</v>
      </c>
      <c r="EI18" s="4">
        <f t="shared" si="4"/>
        <v>0</v>
      </c>
      <c r="EJ18" s="4">
        <f t="shared" si="4"/>
        <v>8267233.2000000002</v>
      </c>
      <c r="EK18" s="4">
        <f t="shared" si="4"/>
        <v>852764.29</v>
      </c>
      <c r="EL18" s="4">
        <f t="shared" si="4"/>
        <v>289426.56</v>
      </c>
      <c r="EM18" s="4">
        <f t="shared" ref="EM18:FR18" si="5">EM800</f>
        <v>370385.16</v>
      </c>
      <c r="EN18" s="4">
        <f t="shared" si="5"/>
        <v>7178732.0099999998</v>
      </c>
      <c r="EO18" s="4">
        <f t="shared" si="5"/>
        <v>424074.82</v>
      </c>
      <c r="EP18" s="4">
        <f t="shared" si="5"/>
        <v>0</v>
      </c>
      <c r="EQ18" s="4">
        <f t="shared" si="5"/>
        <v>424074.82</v>
      </c>
      <c r="ER18" s="4">
        <f t="shared" si="5"/>
        <v>6754657.1900000004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FS800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ROW(A256)</f>
        <v>256</v>
      </c>
      <c r="E20" s="1"/>
      <c r="F20" s="1" t="s">
        <v>10</v>
      </c>
      <c r="G20" s="1" t="s">
        <v>11</v>
      </c>
      <c r="H20" s="1" t="s">
        <v>5</v>
      </c>
      <c r="I20" s="1">
        <v>0</v>
      </c>
      <c r="J20" s="1" t="s">
        <v>5</v>
      </c>
      <c r="K20" s="1">
        <v>-1</v>
      </c>
      <c r="L20" s="1" t="s">
        <v>10</v>
      </c>
      <c r="M20" s="1" t="s">
        <v>5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5</v>
      </c>
      <c r="V20" s="1">
        <v>1</v>
      </c>
      <c r="W20" s="1"/>
      <c r="X20" s="1"/>
      <c r="Y20" s="1"/>
      <c r="Z20" s="1"/>
      <c r="AA20" s="1"/>
      <c r="AB20" s="1" t="s">
        <v>5</v>
      </c>
      <c r="AC20" s="1" t="s">
        <v>5</v>
      </c>
      <c r="AD20" s="1" t="s">
        <v>5</v>
      </c>
      <c r="AE20" s="1" t="s">
        <v>5</v>
      </c>
      <c r="AF20" s="1" t="s">
        <v>5</v>
      </c>
      <c r="AG20" s="1" t="s">
        <v>5</v>
      </c>
      <c r="AH20" s="1"/>
      <c r="AI20" s="1"/>
      <c r="AJ20" s="1"/>
      <c r="AK20" s="1"/>
      <c r="AL20" s="1"/>
      <c r="AM20" s="1"/>
      <c r="AN20" s="1"/>
      <c r="AO20" s="1"/>
      <c r="AP20" s="1" t="s">
        <v>5</v>
      </c>
      <c r="AQ20" s="1" t="s">
        <v>5</v>
      </c>
      <c r="AR20" s="1" t="s">
        <v>5</v>
      </c>
      <c r="AS20" s="1"/>
      <c r="AT20" s="1"/>
      <c r="AU20" s="1"/>
      <c r="AV20" s="1"/>
      <c r="AW20" s="1"/>
      <c r="AX20" s="1"/>
      <c r="AY20" s="1"/>
      <c r="AZ20" s="1" t="s">
        <v>5</v>
      </c>
      <c r="BA20" s="1"/>
      <c r="BB20" s="1" t="s">
        <v>5</v>
      </c>
      <c r="BC20" s="1" t="s">
        <v>5</v>
      </c>
      <c r="BD20" s="1" t="s">
        <v>5</v>
      </c>
      <c r="BE20" s="1" t="s">
        <v>5</v>
      </c>
      <c r="BF20" s="1" t="s">
        <v>5</v>
      </c>
      <c r="BG20" s="1" t="s">
        <v>5</v>
      </c>
      <c r="BH20" s="1" t="s">
        <v>5</v>
      </c>
      <c r="BI20" s="1" t="s">
        <v>5</v>
      </c>
      <c r="BJ20" s="1" t="s">
        <v>5</v>
      </c>
      <c r="BK20" s="1" t="s">
        <v>5</v>
      </c>
      <c r="BL20" s="1" t="s">
        <v>5</v>
      </c>
      <c r="BM20" s="1" t="s">
        <v>5</v>
      </c>
      <c r="BN20" s="1" t="s">
        <v>5</v>
      </c>
      <c r="BO20" s="1" t="s">
        <v>5</v>
      </c>
      <c r="BP20" s="1" t="s">
        <v>5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5</v>
      </c>
      <c r="CJ20" s="1" t="s">
        <v>5</v>
      </c>
      <c r="CK20" t="s">
        <v>5</v>
      </c>
      <c r="CL20" t="s">
        <v>5</v>
      </c>
      <c r="CM20" t="s">
        <v>5</v>
      </c>
      <c r="CN20" t="s">
        <v>5</v>
      </c>
      <c r="CO20" t="s">
        <v>5</v>
      </c>
      <c r="CP20" t="s">
        <v>5</v>
      </c>
      <c r="CQ20" t="s">
        <v>5</v>
      </c>
    </row>
    <row r="22" spans="1:255" x14ac:dyDescent="0.2">
      <c r="A22" s="3">
        <v>52</v>
      </c>
      <c r="B22" s="3">
        <f t="shared" ref="B22:G22" si="7">B256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O256</f>
        <v>1616.02</v>
      </c>
      <c r="P22" s="3">
        <f t="shared" si="8"/>
        <v>0</v>
      </c>
      <c r="Q22" s="3">
        <f t="shared" si="8"/>
        <v>405.61</v>
      </c>
      <c r="R22" s="3">
        <f t="shared" si="8"/>
        <v>64.05</v>
      </c>
      <c r="S22" s="3">
        <f t="shared" si="8"/>
        <v>1210.4100000000001</v>
      </c>
      <c r="T22" s="3">
        <f t="shared" si="8"/>
        <v>0</v>
      </c>
      <c r="U22" s="3">
        <f t="shared" si="8"/>
        <v>101.01839999999999</v>
      </c>
      <c r="V22" s="3">
        <f t="shared" si="8"/>
        <v>0</v>
      </c>
      <c r="W22" s="3">
        <f t="shared" si="8"/>
        <v>0</v>
      </c>
      <c r="X22" s="3">
        <f t="shared" si="8"/>
        <v>1367.25</v>
      </c>
      <c r="Y22" s="3">
        <f t="shared" si="8"/>
        <v>1011.42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4106.8</v>
      </c>
      <c r="AS22" s="3">
        <f t="shared" si="8"/>
        <v>4106.8</v>
      </c>
      <c r="AT22" s="3">
        <f t="shared" si="8"/>
        <v>0</v>
      </c>
      <c r="AU22" s="3">
        <f t="shared" ref="AU22:BZ22" si="9">AU256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DG256</f>
        <v>62899.83</v>
      </c>
      <c r="DH22" s="4">
        <f t="shared" si="11"/>
        <v>0</v>
      </c>
      <c r="DI22" s="4">
        <f t="shared" si="11"/>
        <v>6410</v>
      </c>
      <c r="DJ22" s="4">
        <f t="shared" si="11"/>
        <v>2989.21</v>
      </c>
      <c r="DK22" s="4">
        <f t="shared" si="11"/>
        <v>56489.83</v>
      </c>
      <c r="DL22" s="4">
        <f t="shared" si="11"/>
        <v>0</v>
      </c>
      <c r="DM22" s="4">
        <f t="shared" si="11"/>
        <v>101.01839999999999</v>
      </c>
      <c r="DN22" s="4">
        <f t="shared" si="11"/>
        <v>0</v>
      </c>
      <c r="DO22" s="4">
        <f t="shared" si="11"/>
        <v>0</v>
      </c>
      <c r="DP22" s="4">
        <f t="shared" si="11"/>
        <v>53194.89</v>
      </c>
      <c r="DQ22" s="4">
        <f t="shared" si="11"/>
        <v>25229.32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146106.79</v>
      </c>
      <c r="EK22" s="4">
        <f t="shared" si="11"/>
        <v>146106.79</v>
      </c>
      <c r="EL22" s="4">
        <f t="shared" si="11"/>
        <v>0</v>
      </c>
      <c r="EM22" s="4">
        <f t="shared" ref="EM22:FR22" si="12">EM256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ROW(A106)</f>
        <v>106</v>
      </c>
      <c r="E24" s="1"/>
      <c r="F24" s="1" t="s">
        <v>5</v>
      </c>
      <c r="G24" s="1" t="s">
        <v>12</v>
      </c>
      <c r="H24" s="1" t="s">
        <v>5</v>
      </c>
      <c r="I24" s="1">
        <v>0</v>
      </c>
      <c r="J24" s="1"/>
      <c r="K24" s="1">
        <v>-1</v>
      </c>
      <c r="L24" s="1"/>
      <c r="M24" s="1" t="s">
        <v>5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5</v>
      </c>
      <c r="V24" s="1">
        <v>1</v>
      </c>
      <c r="W24" s="1"/>
      <c r="X24" s="1"/>
      <c r="Y24" s="1"/>
      <c r="Z24" s="1"/>
      <c r="AA24" s="1"/>
      <c r="AB24" s="1" t="s">
        <v>5</v>
      </c>
      <c r="AC24" s="1" t="s">
        <v>5</v>
      </c>
      <c r="AD24" s="1" t="s">
        <v>5</v>
      </c>
      <c r="AE24" s="1" t="s">
        <v>5</v>
      </c>
      <c r="AF24" s="1" t="s">
        <v>5</v>
      </c>
      <c r="AG24" s="1" t="s">
        <v>5</v>
      </c>
      <c r="AH24" s="1"/>
      <c r="AI24" s="1"/>
      <c r="AJ24" s="1"/>
      <c r="AK24" s="1"/>
      <c r="AL24" s="1"/>
      <c r="AM24" s="1"/>
      <c r="AN24" s="1"/>
      <c r="AO24" s="1"/>
      <c r="AP24" s="1" t="s">
        <v>5</v>
      </c>
      <c r="AQ24" s="1" t="s">
        <v>5</v>
      </c>
      <c r="AR24" s="1" t="s">
        <v>5</v>
      </c>
      <c r="AS24" s="1"/>
      <c r="AT24" s="1"/>
      <c r="AU24" s="1"/>
      <c r="AV24" s="1"/>
      <c r="AW24" s="1"/>
      <c r="AX24" s="1"/>
      <c r="AY24" s="1"/>
      <c r="AZ24" s="1" t="s">
        <v>5</v>
      </c>
      <c r="BA24" s="1"/>
      <c r="BB24" s="1" t="s">
        <v>5</v>
      </c>
      <c r="BC24" s="1" t="s">
        <v>5</v>
      </c>
      <c r="BD24" s="1" t="s">
        <v>5</v>
      </c>
      <c r="BE24" s="1" t="s">
        <v>5</v>
      </c>
      <c r="BF24" s="1" t="s">
        <v>5</v>
      </c>
      <c r="BG24" s="1" t="s">
        <v>5</v>
      </c>
      <c r="BH24" s="1" t="s">
        <v>5</v>
      </c>
      <c r="BI24" s="1" t="s">
        <v>5</v>
      </c>
      <c r="BJ24" s="1" t="s">
        <v>5</v>
      </c>
      <c r="BK24" s="1" t="s">
        <v>5</v>
      </c>
      <c r="BL24" s="1" t="s">
        <v>5</v>
      </c>
      <c r="BM24" s="1" t="s">
        <v>5</v>
      </c>
      <c r="BN24" s="1" t="s">
        <v>5</v>
      </c>
      <c r="BO24" s="1" t="s">
        <v>5</v>
      </c>
      <c r="BP24" s="1" t="s">
        <v>5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Помещение ЦОД (412)</v>
      </c>
      <c r="H26" s="3"/>
      <c r="I26" s="3"/>
      <c r="J26" s="3"/>
      <c r="K26" s="3"/>
      <c r="L26" s="3"/>
      <c r="M26" s="3"/>
      <c r="N26" s="3"/>
      <c r="O26" s="3">
        <f t="shared" ref="O26:AT26" si="15">O106</f>
        <v>1358.16</v>
      </c>
      <c r="P26" s="3">
        <f t="shared" si="15"/>
        <v>0</v>
      </c>
      <c r="Q26" s="3">
        <f t="shared" si="15"/>
        <v>344.2</v>
      </c>
      <c r="R26" s="3">
        <f t="shared" si="15"/>
        <v>60.26</v>
      </c>
      <c r="S26" s="3">
        <f t="shared" si="15"/>
        <v>1013.96</v>
      </c>
      <c r="T26" s="3">
        <f t="shared" si="15"/>
        <v>0</v>
      </c>
      <c r="U26" s="3">
        <f t="shared" si="15"/>
        <v>83.923199999999994</v>
      </c>
      <c r="V26" s="3">
        <f t="shared" si="15"/>
        <v>0</v>
      </c>
      <c r="W26" s="3">
        <f t="shared" si="15"/>
        <v>0</v>
      </c>
      <c r="X26" s="3">
        <f t="shared" si="15"/>
        <v>1175.3800000000001</v>
      </c>
      <c r="Y26" s="3">
        <f t="shared" si="15"/>
        <v>873.32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3512.32</v>
      </c>
      <c r="AS26" s="3">
        <f t="shared" si="15"/>
        <v>3512.32</v>
      </c>
      <c r="AT26" s="3">
        <f t="shared" si="15"/>
        <v>0</v>
      </c>
      <c r="AU26" s="3">
        <f t="shared" ref="AU26:BZ26" si="16">AU106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CA106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DG106</f>
        <v>52977.9</v>
      </c>
      <c r="DH26" s="4">
        <f t="shared" si="18"/>
        <v>0</v>
      </c>
      <c r="DI26" s="4">
        <f t="shared" si="18"/>
        <v>5656.38</v>
      </c>
      <c r="DJ26" s="4">
        <f t="shared" si="18"/>
        <v>2812.34</v>
      </c>
      <c r="DK26" s="4">
        <f t="shared" si="18"/>
        <v>47321.52</v>
      </c>
      <c r="DL26" s="4">
        <f t="shared" si="18"/>
        <v>0</v>
      </c>
      <c r="DM26" s="4">
        <f t="shared" si="18"/>
        <v>83.923199999999994</v>
      </c>
      <c r="DN26" s="4">
        <f t="shared" si="18"/>
        <v>0</v>
      </c>
      <c r="DO26" s="4">
        <f t="shared" si="18"/>
        <v>0</v>
      </c>
      <c r="DP26" s="4">
        <f t="shared" si="18"/>
        <v>45589.8</v>
      </c>
      <c r="DQ26" s="4">
        <f t="shared" si="18"/>
        <v>21290.42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124357.88</v>
      </c>
      <c r="EK26" s="4">
        <f t="shared" si="18"/>
        <v>124357.88</v>
      </c>
      <c r="EL26" s="4">
        <f t="shared" si="18"/>
        <v>0</v>
      </c>
      <c r="EM26" s="4">
        <f t="shared" ref="EM26:FR26" si="19">EM106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FS106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5</v>
      </c>
      <c r="G28" s="1" t="s">
        <v>13</v>
      </c>
      <c r="H28" s="1" t="s">
        <v>5</v>
      </c>
      <c r="I28" s="1">
        <v>0</v>
      </c>
      <c r="J28" s="1"/>
      <c r="K28" s="1">
        <v>-1</v>
      </c>
      <c r="L28" s="1"/>
      <c r="M28" s="1" t="s">
        <v>5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5</v>
      </c>
      <c r="V28" s="1">
        <v>1</v>
      </c>
      <c r="W28" s="1"/>
      <c r="X28" s="1"/>
      <c r="Y28" s="1"/>
      <c r="Z28" s="1"/>
      <c r="AA28" s="1"/>
      <c r="AB28" s="1" t="s">
        <v>5</v>
      </c>
      <c r="AC28" s="1" t="s">
        <v>5</v>
      </c>
      <c r="AD28" s="1" t="s">
        <v>5</v>
      </c>
      <c r="AE28" s="1" t="s">
        <v>5</v>
      </c>
      <c r="AF28" s="1" t="s">
        <v>5</v>
      </c>
      <c r="AG28" s="1" t="s">
        <v>5</v>
      </c>
      <c r="AH28" s="1"/>
      <c r="AI28" s="1"/>
      <c r="AJ28" s="1"/>
      <c r="AK28" s="1"/>
      <c r="AL28" s="1"/>
      <c r="AM28" s="1"/>
      <c r="AN28" s="1"/>
      <c r="AO28" s="1"/>
      <c r="AP28" s="1" t="s">
        <v>5</v>
      </c>
      <c r="AQ28" s="1" t="s">
        <v>5</v>
      </c>
      <c r="AR28" s="1" t="s">
        <v>5</v>
      </c>
      <c r="AS28" s="1"/>
      <c r="AT28" s="1"/>
      <c r="AU28" s="1"/>
      <c r="AV28" s="1"/>
      <c r="AW28" s="1"/>
      <c r="AX28" s="1"/>
      <c r="AY28" s="1"/>
      <c r="AZ28" s="1" t="s">
        <v>5</v>
      </c>
      <c r="BA28" s="1"/>
      <c r="BB28" s="1" t="s">
        <v>5</v>
      </c>
      <c r="BC28" s="1" t="s">
        <v>5</v>
      </c>
      <c r="BD28" s="1" t="s">
        <v>5</v>
      </c>
      <c r="BE28" s="1" t="s">
        <v>5</v>
      </c>
      <c r="BF28" s="1" t="s">
        <v>5</v>
      </c>
      <c r="BG28" s="1" t="s">
        <v>5</v>
      </c>
      <c r="BH28" s="1" t="s">
        <v>5</v>
      </c>
      <c r="BI28" s="1" t="s">
        <v>5</v>
      </c>
      <c r="BJ28" s="1" t="s">
        <v>5</v>
      </c>
      <c r="BK28" s="1" t="s">
        <v>5</v>
      </c>
      <c r="BL28" s="1" t="s">
        <v>5</v>
      </c>
      <c r="BM28" s="1" t="s">
        <v>5</v>
      </c>
      <c r="BN28" s="1" t="s">
        <v>5</v>
      </c>
      <c r="BO28" s="1" t="s">
        <v>5</v>
      </c>
      <c r="BP28" s="1" t="s">
        <v>5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/>
      </c>
      <c r="G30" s="3" t="str">
        <f t="shared" si="21"/>
        <v>Оборудование</v>
      </c>
      <c r="H30" s="3"/>
      <c r="I30" s="3"/>
      <c r="J30" s="3"/>
      <c r="K30" s="3"/>
      <c r="L30" s="3"/>
      <c r="M30" s="3"/>
      <c r="N30" s="3"/>
      <c r="O30" s="3">
        <f t="shared" ref="O30:AT30" si="22">O37</f>
        <v>1050.42</v>
      </c>
      <c r="P30" s="3">
        <f t="shared" si="22"/>
        <v>0</v>
      </c>
      <c r="Q30" s="3">
        <f t="shared" si="22"/>
        <v>241.08</v>
      </c>
      <c r="R30" s="3">
        <f t="shared" si="22"/>
        <v>53.9</v>
      </c>
      <c r="S30" s="3">
        <f t="shared" si="22"/>
        <v>809.34</v>
      </c>
      <c r="T30" s="3">
        <f t="shared" si="22"/>
        <v>0</v>
      </c>
      <c r="U30" s="3">
        <f t="shared" si="22"/>
        <v>64.8</v>
      </c>
      <c r="V30" s="3">
        <f t="shared" si="22"/>
        <v>0</v>
      </c>
      <c r="W30" s="3">
        <f t="shared" si="22"/>
        <v>0</v>
      </c>
      <c r="X30" s="3">
        <f t="shared" si="22"/>
        <v>1011.68</v>
      </c>
      <c r="Y30" s="3">
        <f t="shared" si="22"/>
        <v>760.78</v>
      </c>
      <c r="Z30" s="3">
        <f t="shared" si="22"/>
        <v>0</v>
      </c>
      <c r="AA30" s="3">
        <f t="shared" si="22"/>
        <v>0</v>
      </c>
      <c r="AB30" s="3">
        <f t="shared" si="22"/>
        <v>1050.42</v>
      </c>
      <c r="AC30" s="3">
        <f t="shared" si="22"/>
        <v>0</v>
      </c>
      <c r="AD30" s="3">
        <f t="shared" si="22"/>
        <v>241.08</v>
      </c>
      <c r="AE30" s="3">
        <f t="shared" si="22"/>
        <v>53.9</v>
      </c>
      <c r="AF30" s="3">
        <f t="shared" si="22"/>
        <v>809.34</v>
      </c>
      <c r="AG30" s="3">
        <f t="shared" si="22"/>
        <v>0</v>
      </c>
      <c r="AH30" s="3">
        <f t="shared" si="22"/>
        <v>64.8</v>
      </c>
      <c r="AI30" s="3">
        <f t="shared" si="22"/>
        <v>0</v>
      </c>
      <c r="AJ30" s="3">
        <f t="shared" si="22"/>
        <v>0</v>
      </c>
      <c r="AK30" s="3">
        <f t="shared" si="22"/>
        <v>1011.68</v>
      </c>
      <c r="AL30" s="3">
        <f t="shared" si="22"/>
        <v>760.78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2917.2</v>
      </c>
      <c r="AS30" s="3">
        <f t="shared" si="22"/>
        <v>2917.2</v>
      </c>
      <c r="AT30" s="3">
        <f t="shared" si="22"/>
        <v>0</v>
      </c>
      <c r="AU30" s="3">
        <f t="shared" ref="AU30:BZ30" si="23">AU37</f>
        <v>0</v>
      </c>
      <c r="AV30" s="3">
        <f t="shared" si="23"/>
        <v>0</v>
      </c>
      <c r="AW30" s="3">
        <f t="shared" si="23"/>
        <v>0</v>
      </c>
      <c r="AX30" s="3">
        <f t="shared" si="23"/>
        <v>0</v>
      </c>
      <c r="AY30" s="3">
        <f t="shared" si="23"/>
        <v>0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CA37</f>
        <v>2917.2</v>
      </c>
      <c r="CB30" s="3">
        <f t="shared" si="24"/>
        <v>2917.2</v>
      </c>
      <c r="CC30" s="3">
        <f t="shared" si="24"/>
        <v>0</v>
      </c>
      <c r="CD30" s="3">
        <f t="shared" si="24"/>
        <v>0</v>
      </c>
      <c r="CE30" s="3">
        <f t="shared" si="24"/>
        <v>0</v>
      </c>
      <c r="CF30" s="3">
        <f t="shared" si="24"/>
        <v>0</v>
      </c>
      <c r="CG30" s="3">
        <f t="shared" si="24"/>
        <v>0</v>
      </c>
      <c r="CH30" s="3">
        <f t="shared" si="24"/>
        <v>0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DG37</f>
        <v>42161.96</v>
      </c>
      <c r="DH30" s="4">
        <f t="shared" si="25"/>
        <v>0</v>
      </c>
      <c r="DI30" s="4">
        <f t="shared" si="25"/>
        <v>4390.0600000000004</v>
      </c>
      <c r="DJ30" s="4">
        <f t="shared" si="25"/>
        <v>2515.52</v>
      </c>
      <c r="DK30" s="4">
        <f t="shared" si="25"/>
        <v>37771.9</v>
      </c>
      <c r="DL30" s="4">
        <f t="shared" si="25"/>
        <v>0</v>
      </c>
      <c r="DM30" s="4">
        <f t="shared" si="25"/>
        <v>64.8</v>
      </c>
      <c r="DN30" s="4">
        <f t="shared" si="25"/>
        <v>0</v>
      </c>
      <c r="DO30" s="4">
        <f t="shared" si="25"/>
        <v>0</v>
      </c>
      <c r="DP30" s="4">
        <f t="shared" si="25"/>
        <v>38905.06</v>
      </c>
      <c r="DQ30" s="4">
        <f t="shared" si="25"/>
        <v>17375.080000000002</v>
      </c>
      <c r="DR30" s="4">
        <f t="shared" si="25"/>
        <v>0</v>
      </c>
      <c r="DS30" s="4">
        <f t="shared" si="25"/>
        <v>0</v>
      </c>
      <c r="DT30" s="4">
        <f t="shared" si="25"/>
        <v>42161.96</v>
      </c>
      <c r="DU30" s="4">
        <f t="shared" si="25"/>
        <v>0</v>
      </c>
      <c r="DV30" s="4">
        <f t="shared" si="25"/>
        <v>4390.0600000000004</v>
      </c>
      <c r="DW30" s="4">
        <f t="shared" si="25"/>
        <v>2515.52</v>
      </c>
      <c r="DX30" s="4">
        <f t="shared" si="25"/>
        <v>37771.9</v>
      </c>
      <c r="DY30" s="4">
        <f t="shared" si="25"/>
        <v>0</v>
      </c>
      <c r="DZ30" s="4">
        <f t="shared" si="25"/>
        <v>64.8</v>
      </c>
      <c r="EA30" s="4">
        <f t="shared" si="25"/>
        <v>0</v>
      </c>
      <c r="EB30" s="4">
        <f t="shared" si="25"/>
        <v>0</v>
      </c>
      <c r="EC30" s="4">
        <f t="shared" si="25"/>
        <v>38905.06</v>
      </c>
      <c r="ED30" s="4">
        <f t="shared" si="25"/>
        <v>17375.080000000002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102466.94</v>
      </c>
      <c r="EK30" s="4">
        <f t="shared" si="25"/>
        <v>102466.94</v>
      </c>
      <c r="EL30" s="4">
        <f t="shared" si="25"/>
        <v>0</v>
      </c>
      <c r="EM30" s="4">
        <f t="shared" ref="EM30:FR30" si="26">EM37</f>
        <v>0</v>
      </c>
      <c r="EN30" s="4">
        <f t="shared" si="26"/>
        <v>0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FS37</f>
        <v>102466.94</v>
      </c>
      <c r="FT30" s="4">
        <f t="shared" si="27"/>
        <v>102466.94</v>
      </c>
      <c r="FU30" s="4">
        <f t="shared" si="27"/>
        <v>0</v>
      </c>
      <c r="FV30" s="4">
        <f t="shared" si="27"/>
        <v>0</v>
      </c>
      <c r="FW30" s="4">
        <f t="shared" si="27"/>
        <v>0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ROW(EtalonRes!A4)</f>
        <v>4</v>
      </c>
      <c r="E32" s="2" t="s">
        <v>14</v>
      </c>
      <c r="F32" s="2" t="s">
        <v>15</v>
      </c>
      <c r="G32" s="2" t="s">
        <v>16</v>
      </c>
      <c r="H32" s="2" t="s">
        <v>17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>ROUND(CP32,2)</f>
        <v>525.21</v>
      </c>
      <c r="P32" s="2">
        <f>ROUND((ROUND((AC32*AW32*I32),2)*BC32),2)</f>
        <v>0</v>
      </c>
      <c r="Q32" s="2">
        <f>(ROUND((ROUND((((ET32*0.4))*AV32*I32),2)*BB32),2)+ROUND((ROUND(((AE32-((EU32*0.4)))*AV32*I32),2)*BS32),2))</f>
        <v>120.54</v>
      </c>
      <c r="R32" s="2">
        <f>ROUND((ROUND((AE32*AV32*I32),2)*BS32),2)</f>
        <v>26.95</v>
      </c>
      <c r="S32" s="2">
        <f>ROUND((ROUND((AF32*AV32*I32),2)*BA32),2)</f>
        <v>404.67</v>
      </c>
      <c r="T32" s="2">
        <f>ROUND(CU32*I32,2)</f>
        <v>0</v>
      </c>
      <c r="U32" s="2">
        <f>CV32*I32</f>
        <v>32.4</v>
      </c>
      <c r="V32" s="2">
        <f>CW32*I32</f>
        <v>0</v>
      </c>
      <c r="W32" s="2">
        <f>ROUND(CX32*I32,2)</f>
        <v>0</v>
      </c>
      <c r="X32" s="2">
        <f t="shared" ref="X32:Y35" si="28">ROUND(CY32,2)</f>
        <v>505.84</v>
      </c>
      <c r="Y32" s="2">
        <f t="shared" si="28"/>
        <v>380.39</v>
      </c>
      <c r="Z32" s="2"/>
      <c r="AA32" s="2">
        <v>50808229</v>
      </c>
      <c r="AB32" s="2">
        <f>ROUND((AC32+AD32+AF32),6)</f>
        <v>262.608</v>
      </c>
      <c r="AC32" s="2">
        <f>ROUND(((ES32*0)),6)</f>
        <v>0</v>
      </c>
      <c r="AD32" s="2">
        <f>ROUND(((((ET32*0.4))-((EU32*0.4)))+AE32),6)</f>
        <v>60.271999999999998</v>
      </c>
      <c r="AE32" s="2">
        <f t="shared" ref="AE32:AF35" si="29">ROUND(((EU32*0.4)),6)</f>
        <v>13.476000000000001</v>
      </c>
      <c r="AF32" s="2">
        <f t="shared" si="29"/>
        <v>202.33600000000001</v>
      </c>
      <c r="AG32" s="2">
        <f>ROUND((AP32),6)</f>
        <v>0</v>
      </c>
      <c r="AH32" s="2">
        <f t="shared" ref="AH32:AI35" si="30">((EW32*0.4))</f>
        <v>16.2</v>
      </c>
      <c r="AI32" s="2">
        <f t="shared" si="30"/>
        <v>0</v>
      </c>
      <c r="AJ32" s="2">
        <f>(AS32)</f>
        <v>0</v>
      </c>
      <c r="AK32" s="2">
        <v>696.62</v>
      </c>
      <c r="AL32" s="2">
        <v>40.1</v>
      </c>
      <c r="AM32" s="2">
        <v>150.68</v>
      </c>
      <c r="AN32" s="2">
        <v>33.69</v>
      </c>
      <c r="AO32" s="2">
        <v>505.84</v>
      </c>
      <c r="AP32" s="2">
        <v>0</v>
      </c>
      <c r="AQ32" s="2">
        <v>40.5</v>
      </c>
      <c r="AR32" s="2">
        <v>0</v>
      </c>
      <c r="AS32" s="2">
        <v>0</v>
      </c>
      <c r="AT32" s="2">
        <v>125</v>
      </c>
      <c r="AU32" s="2">
        <v>94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5</v>
      </c>
      <c r="BE32" s="2" t="s">
        <v>5</v>
      </c>
      <c r="BF32" s="2" t="s">
        <v>5</v>
      </c>
      <c r="BG32" s="2" t="s">
        <v>5</v>
      </c>
      <c r="BH32" s="2">
        <v>0</v>
      </c>
      <c r="BI32" s="2">
        <v>1</v>
      </c>
      <c r="BJ32" s="2" t="s">
        <v>18</v>
      </c>
      <c r="BK32" s="2"/>
      <c r="BL32" s="2"/>
      <c r="BM32" s="2">
        <v>139</v>
      </c>
      <c r="BN32" s="2">
        <v>0</v>
      </c>
      <c r="BO32" s="2" t="s">
        <v>5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5</v>
      </c>
      <c r="BZ32" s="2">
        <v>125</v>
      </c>
      <c r="CA32" s="2">
        <v>94</v>
      </c>
      <c r="CB32" s="2" t="s">
        <v>5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19</v>
      </c>
      <c r="CO32" s="2">
        <v>0</v>
      </c>
      <c r="CP32" s="2">
        <f>(P32+Q32+S32)</f>
        <v>525.21</v>
      </c>
      <c r="CQ32" s="2">
        <f>ROUND((ROUND((AC32*AW32*1),2)*BC32),2)</f>
        <v>0</v>
      </c>
      <c r="CR32" s="2">
        <f>(ROUND((ROUND((((ET32*0.4))*AV32*1),2)*BB32),2)+ROUND((ROUND(((AE32-((EU32*0.4)))*AV32*1),2)*BS32),2))</f>
        <v>60.27</v>
      </c>
      <c r="CS32" s="2">
        <f>ROUND((ROUND((AE32*AV32*1),2)*BS32),2)</f>
        <v>13.48</v>
      </c>
      <c r="CT32" s="2">
        <f>ROUND((ROUND((AF32*AV32*1),2)*BA32),2)</f>
        <v>202.34</v>
      </c>
      <c r="CU32" s="2">
        <f>AG32</f>
        <v>0</v>
      </c>
      <c r="CV32" s="2">
        <f>(AH32*AV32)</f>
        <v>16.2</v>
      </c>
      <c r="CW32" s="2">
        <f t="shared" ref="CW32:CX35" si="31">AI32</f>
        <v>0</v>
      </c>
      <c r="CX32" s="2">
        <f t="shared" si="31"/>
        <v>0</v>
      </c>
      <c r="CY32" s="2">
        <f>((S32*BZ32)/100)</f>
        <v>505.83749999999998</v>
      </c>
      <c r="CZ32" s="2">
        <f>((S32*CA32)/100)</f>
        <v>380.38980000000004</v>
      </c>
      <c r="DA32" s="2"/>
      <c r="DB32" s="2"/>
      <c r="DC32" s="2" t="s">
        <v>5</v>
      </c>
      <c r="DD32" s="2" t="s">
        <v>20</v>
      </c>
      <c r="DE32" s="2" t="s">
        <v>21</v>
      </c>
      <c r="DF32" s="2" t="s">
        <v>21</v>
      </c>
      <c r="DG32" s="2" t="s">
        <v>21</v>
      </c>
      <c r="DH32" s="2" t="s">
        <v>5</v>
      </c>
      <c r="DI32" s="2" t="s">
        <v>21</v>
      </c>
      <c r="DJ32" s="2" t="s">
        <v>21</v>
      </c>
      <c r="DK32" s="2" t="s">
        <v>5</v>
      </c>
      <c r="DL32" s="2" t="s">
        <v>5</v>
      </c>
      <c r="DM32" s="2" t="s">
        <v>5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17</v>
      </c>
      <c r="DW32" s="2" t="s">
        <v>17</v>
      </c>
      <c r="DX32" s="2">
        <v>1</v>
      </c>
      <c r="DY32" s="2"/>
      <c r="DZ32" s="2" t="s">
        <v>5</v>
      </c>
      <c r="EA32" s="2" t="s">
        <v>5</v>
      </c>
      <c r="EB32" s="2" t="s">
        <v>5</v>
      </c>
      <c r="EC32" s="2" t="s">
        <v>5</v>
      </c>
      <c r="ED32" s="2"/>
      <c r="EE32" s="2">
        <v>50615386</v>
      </c>
      <c r="EF32" s="2">
        <v>30</v>
      </c>
      <c r="EG32" s="2" t="s">
        <v>22</v>
      </c>
      <c r="EH32" s="2">
        <v>0</v>
      </c>
      <c r="EI32" s="2" t="s">
        <v>5</v>
      </c>
      <c r="EJ32" s="2">
        <v>1</v>
      </c>
      <c r="EK32" s="2">
        <v>139</v>
      </c>
      <c r="EL32" s="2" t="s">
        <v>23</v>
      </c>
      <c r="EM32" s="2" t="s">
        <v>24</v>
      </c>
      <c r="EN32" s="2"/>
      <c r="EO32" s="2" t="s">
        <v>25</v>
      </c>
      <c r="EP32" s="2"/>
      <c r="EQ32" s="2">
        <v>0</v>
      </c>
      <c r="ER32" s="2">
        <v>696.62</v>
      </c>
      <c r="ES32" s="2">
        <v>40.1</v>
      </c>
      <c r="ET32" s="2">
        <v>150.68</v>
      </c>
      <c r="EU32" s="2">
        <v>33.69</v>
      </c>
      <c r="EV32" s="2">
        <v>505.84</v>
      </c>
      <c r="EW32" s="2">
        <v>40.5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ROUND(IF(BI32=3,GM32,0),2)</f>
        <v>0</v>
      </c>
      <c r="FS32" s="2">
        <v>0</v>
      </c>
      <c r="FT32" s="2"/>
      <c r="FU32" s="2"/>
      <c r="FV32" s="2"/>
      <c r="FW32" s="2"/>
      <c r="FX32" s="2">
        <v>125</v>
      </c>
      <c r="FY32" s="2">
        <v>94</v>
      </c>
      <c r="FZ32" s="2"/>
      <c r="GA32" s="2" t="s">
        <v>5</v>
      </c>
      <c r="GB32" s="2"/>
      <c r="GC32" s="2"/>
      <c r="GD32" s="2">
        <v>0</v>
      </c>
      <c r="GE32" s="2"/>
      <c r="GF32" s="2">
        <v>-1389544865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47.16</v>
      </c>
      <c r="GL32" s="2">
        <f>ROUND(IF(AND(BH32=3,BI32=3,FS32&lt;&gt;0),P32,0),2)</f>
        <v>0</v>
      </c>
      <c r="GM32" s="2">
        <f>ROUND(O32+X32+Y32+GK32,2)+GX32</f>
        <v>1458.6</v>
      </c>
      <c r="GN32" s="2">
        <f>IF(OR(BI32=0,BI32=1),GM32-GX32,0)</f>
        <v>1458.6</v>
      </c>
      <c r="GO32" s="2">
        <f>IF(BI32=2,GM32-GX32,0)</f>
        <v>0</v>
      </c>
      <c r="GP32" s="2">
        <f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5</v>
      </c>
      <c r="GV32" s="2">
        <f>ROUND((GT32),6)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5</v>
      </c>
      <c r="HF32" s="2" t="s">
        <v>5</v>
      </c>
      <c r="HG32" s="2"/>
      <c r="HH32" s="2"/>
      <c r="HI32" s="2"/>
      <c r="HJ32" s="2"/>
      <c r="HK32" s="2"/>
      <c r="HL32" s="2"/>
      <c r="HM32" s="2" t="s">
        <v>5</v>
      </c>
      <c r="HN32" s="2" t="s">
        <v>5</v>
      </c>
      <c r="HO32" s="2" t="s">
        <v>5</v>
      </c>
      <c r="HP32" s="2" t="s">
        <v>5</v>
      </c>
      <c r="HQ32" s="2" t="s">
        <v>5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ROW(EtalonRes!A8)</f>
        <v>8</v>
      </c>
      <c r="E33" t="s">
        <v>14</v>
      </c>
      <c r="F33" t="s">
        <v>15</v>
      </c>
      <c r="G33" t="s">
        <v>16</v>
      </c>
      <c r="H33" t="s">
        <v>17</v>
      </c>
      <c r="I33">
        <v>2</v>
      </c>
      <c r="J33">
        <v>0</v>
      </c>
      <c r="K33">
        <v>2</v>
      </c>
      <c r="O33">
        <f>ROUND(CP33,2)</f>
        <v>21080.98</v>
      </c>
      <c r="P33">
        <f>ROUND((ROUND((AC33*AW33*I33),2)*BC33),2)</f>
        <v>0</v>
      </c>
      <c r="Q33">
        <f>(ROUND((ROUND((((ET33*0.4))*AV33*I33),2)*BB33),2)+ROUND((ROUND(((AE33-((EU33*0.4)))*AV33*I33),2)*BS33),2))</f>
        <v>2195.0300000000002</v>
      </c>
      <c r="R33">
        <f>ROUND((ROUND((AE33*AV33*I33),2)*BS33),2)</f>
        <v>1257.76</v>
      </c>
      <c r="S33">
        <f>ROUND((ROUND((AF33*AV33*I33),2)*BA33),2)</f>
        <v>18885.95</v>
      </c>
      <c r="T33">
        <f>ROUND(CU33*I33,2)</f>
        <v>0</v>
      </c>
      <c r="U33">
        <f>CV33*I33</f>
        <v>32.4</v>
      </c>
      <c r="V33">
        <f>CW33*I33</f>
        <v>0</v>
      </c>
      <c r="W33">
        <f>ROUND(CX33*I33,2)</f>
        <v>0</v>
      </c>
      <c r="X33">
        <f t="shared" si="28"/>
        <v>19452.53</v>
      </c>
      <c r="Y33">
        <f t="shared" si="28"/>
        <v>8687.5400000000009</v>
      </c>
      <c r="AA33">
        <v>50808230</v>
      </c>
      <c r="AB33">
        <f>ROUND((AC33+AD33+AF33),6)</f>
        <v>262.608</v>
      </c>
      <c r="AC33">
        <f>ROUND(((ES33*0)),6)</f>
        <v>0</v>
      </c>
      <c r="AD33">
        <f>ROUND(((((ET33*0.4))-((EU33*0.4)))+AE33),6)</f>
        <v>60.271999999999998</v>
      </c>
      <c r="AE33">
        <f t="shared" si="29"/>
        <v>13.476000000000001</v>
      </c>
      <c r="AF33">
        <f t="shared" si="29"/>
        <v>202.33600000000001</v>
      </c>
      <c r="AG33">
        <f>ROUND((AP33),6)</f>
        <v>0</v>
      </c>
      <c r="AH33">
        <f t="shared" si="30"/>
        <v>16.2</v>
      </c>
      <c r="AI33">
        <f t="shared" si="30"/>
        <v>0</v>
      </c>
      <c r="AJ33">
        <f>(AS33)</f>
        <v>0</v>
      </c>
      <c r="AK33">
        <v>696.62</v>
      </c>
      <c r="AL33">
        <v>40.1</v>
      </c>
      <c r="AM33">
        <v>150.68</v>
      </c>
      <c r="AN33">
        <v>33.69</v>
      </c>
      <c r="AO33">
        <v>505.84</v>
      </c>
      <c r="AP33">
        <v>0</v>
      </c>
      <c r="AQ33">
        <v>40.5</v>
      </c>
      <c r="AR33">
        <v>0</v>
      </c>
      <c r="AS33">
        <v>0</v>
      </c>
      <c r="AT33">
        <v>103</v>
      </c>
      <c r="AU33">
        <v>46</v>
      </c>
      <c r="AV33">
        <v>1</v>
      </c>
      <c r="AW33">
        <v>1</v>
      </c>
      <c r="AZ33">
        <v>1</v>
      </c>
      <c r="BA33">
        <v>46.67</v>
      </c>
      <c r="BB33">
        <v>18.21</v>
      </c>
      <c r="BC33">
        <v>9.8000000000000007</v>
      </c>
      <c r="BD33" t="s">
        <v>5</v>
      </c>
      <c r="BE33" t="s">
        <v>5</v>
      </c>
      <c r="BF33" t="s">
        <v>5</v>
      </c>
      <c r="BG33" t="s">
        <v>5</v>
      </c>
      <c r="BH33">
        <v>0</v>
      </c>
      <c r="BI33">
        <v>1</v>
      </c>
      <c r="BJ33" t="s">
        <v>18</v>
      </c>
      <c r="BM33">
        <v>139</v>
      </c>
      <c r="BN33">
        <v>0</v>
      </c>
      <c r="BO33" t="s">
        <v>15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5</v>
      </c>
      <c r="BZ33">
        <v>103</v>
      </c>
      <c r="CA33">
        <v>46</v>
      </c>
      <c r="CB33" t="s">
        <v>5</v>
      </c>
      <c r="CE33">
        <v>30</v>
      </c>
      <c r="CF33">
        <v>0</v>
      </c>
      <c r="CG33">
        <v>0</v>
      </c>
      <c r="CM33">
        <v>0</v>
      </c>
      <c r="CN33" t="s">
        <v>19</v>
      </c>
      <c r="CO33">
        <v>0</v>
      </c>
      <c r="CP33">
        <f>(P33+Q33+S33)</f>
        <v>21080.98</v>
      </c>
      <c r="CQ33">
        <f>ROUND((ROUND((AC33*AW33*1),2)*BC33),2)</f>
        <v>0</v>
      </c>
      <c r="CR33">
        <f>(ROUND((ROUND((((ET33*0.4))*AV33*1),2)*BB33),2)+ROUND((ROUND(((AE33-((EU33*0.4)))*AV33*1),2)*BS33),2))</f>
        <v>1097.52</v>
      </c>
      <c r="CS33">
        <f>ROUND((ROUND((AE33*AV33*1),2)*BS33),2)</f>
        <v>629.11</v>
      </c>
      <c r="CT33">
        <f>ROUND((ROUND((AF33*AV33*1),2)*BA33),2)</f>
        <v>9443.2099999999991</v>
      </c>
      <c r="CU33">
        <f>AG33</f>
        <v>0</v>
      </c>
      <c r="CV33">
        <f>(AH33*AV33)</f>
        <v>16.2</v>
      </c>
      <c r="CW33">
        <f t="shared" si="31"/>
        <v>0</v>
      </c>
      <c r="CX33">
        <f t="shared" si="31"/>
        <v>0</v>
      </c>
      <c r="CY33">
        <f>S33*(BZ33/100)</f>
        <v>19452.5285</v>
      </c>
      <c r="CZ33">
        <f>S33*(CA33/100)</f>
        <v>8687.5370000000003</v>
      </c>
      <c r="DC33" t="s">
        <v>5</v>
      </c>
      <c r="DD33" t="s">
        <v>20</v>
      </c>
      <c r="DE33" t="s">
        <v>21</v>
      </c>
      <c r="DF33" t="s">
        <v>21</v>
      </c>
      <c r="DG33" t="s">
        <v>21</v>
      </c>
      <c r="DH33" t="s">
        <v>5</v>
      </c>
      <c r="DI33" t="s">
        <v>21</v>
      </c>
      <c r="DJ33" t="s">
        <v>21</v>
      </c>
      <c r="DK33" t="s">
        <v>5</v>
      </c>
      <c r="DL33" t="s">
        <v>5</v>
      </c>
      <c r="DM33" t="s">
        <v>5</v>
      </c>
      <c r="DN33">
        <v>125</v>
      </c>
      <c r="DO33">
        <v>94</v>
      </c>
      <c r="DP33">
        <v>1</v>
      </c>
      <c r="DQ33">
        <v>1</v>
      </c>
      <c r="DU33">
        <v>1013</v>
      </c>
      <c r="DV33" t="s">
        <v>17</v>
      </c>
      <c r="DW33" t="s">
        <v>17</v>
      </c>
      <c r="DX33">
        <v>1</v>
      </c>
      <c r="DZ33" t="s">
        <v>5</v>
      </c>
      <c r="EA33" t="s">
        <v>5</v>
      </c>
      <c r="EB33" t="s">
        <v>5</v>
      </c>
      <c r="EC33" t="s">
        <v>5</v>
      </c>
      <c r="EE33">
        <v>50615386</v>
      </c>
      <c r="EF33">
        <v>30</v>
      </c>
      <c r="EG33" t="s">
        <v>22</v>
      </c>
      <c r="EH33">
        <v>0</v>
      </c>
      <c r="EI33" t="s">
        <v>5</v>
      </c>
      <c r="EJ33">
        <v>1</v>
      </c>
      <c r="EK33">
        <v>139</v>
      </c>
      <c r="EL33" t="s">
        <v>23</v>
      </c>
      <c r="EM33" t="s">
        <v>24</v>
      </c>
      <c r="EO33" t="s">
        <v>25</v>
      </c>
      <c r="EQ33">
        <v>0</v>
      </c>
      <c r="ER33">
        <v>696.62</v>
      </c>
      <c r="ES33">
        <v>40.1</v>
      </c>
      <c r="ET33">
        <v>150.68</v>
      </c>
      <c r="EU33">
        <v>33.69</v>
      </c>
      <c r="EV33">
        <v>505.84</v>
      </c>
      <c r="EW33">
        <v>40.5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125</v>
      </c>
      <c r="FY33">
        <v>94</v>
      </c>
      <c r="GA33" t="s">
        <v>5</v>
      </c>
      <c r="GD33">
        <v>0</v>
      </c>
      <c r="GF33">
        <v>-1389544865</v>
      </c>
      <c r="GG33">
        <v>2</v>
      </c>
      <c r="GH33">
        <v>1</v>
      </c>
      <c r="GI33">
        <v>2</v>
      </c>
      <c r="GJ33">
        <v>0</v>
      </c>
      <c r="GK33">
        <f>ROUND(R33*(S12)/100,2)</f>
        <v>2012.42</v>
      </c>
      <c r="GL33">
        <f>ROUND(IF(AND(BH33=3,BI33=3,FS33&lt;&gt;0),P33,0),2)</f>
        <v>0</v>
      </c>
      <c r="GM33">
        <f>ROUND(O33+X33+Y33+GK33,2)+GX33</f>
        <v>51233.47</v>
      </c>
      <c r="GN33">
        <f>IF(OR(BI33=0,BI33=1),GM33-GX33,0)</f>
        <v>51233.47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5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5</v>
      </c>
      <c r="HF33" t="s">
        <v>5</v>
      </c>
      <c r="HM33" t="s">
        <v>5</v>
      </c>
      <c r="HN33" t="s">
        <v>5</v>
      </c>
      <c r="HO33" t="s">
        <v>5</v>
      </c>
      <c r="HP33" t="s">
        <v>5</v>
      </c>
      <c r="HQ33" t="s">
        <v>5</v>
      </c>
      <c r="IK33">
        <v>0</v>
      </c>
    </row>
    <row r="34" spans="1:255" x14ac:dyDescent="0.2">
      <c r="A34" s="2">
        <v>17</v>
      </c>
      <c r="B34" s="2">
        <v>1</v>
      </c>
      <c r="C34" s="2">
        <f>ROW(SmtRes!A9)</f>
        <v>9</v>
      </c>
      <c r="D34" s="2">
        <f>ROW(EtalonRes!A12)</f>
        <v>12</v>
      </c>
      <c r="E34" s="2" t="s">
        <v>26</v>
      </c>
      <c r="F34" s="2" t="s">
        <v>15</v>
      </c>
      <c r="G34" s="2" t="s">
        <v>27</v>
      </c>
      <c r="H34" s="2" t="s">
        <v>17</v>
      </c>
      <c r="I34" s="2">
        <v>2</v>
      </c>
      <c r="J34" s="2">
        <v>0</v>
      </c>
      <c r="K34" s="2">
        <v>2</v>
      </c>
      <c r="L34" s="2"/>
      <c r="M34" s="2"/>
      <c r="N34" s="2"/>
      <c r="O34" s="2">
        <f>ROUND(CP34,2)</f>
        <v>525.21</v>
      </c>
      <c r="P34" s="2">
        <f>ROUND((ROUND((AC34*AW34*I34),2)*BC34),2)</f>
        <v>0</v>
      </c>
      <c r="Q34" s="2">
        <f>(ROUND((ROUND((((ET34*0.4))*AV34*I34),2)*BB34),2)+ROUND((ROUND(((AE34-((EU34*0.4)))*AV34*I34),2)*BS34),2))</f>
        <v>120.54</v>
      </c>
      <c r="R34" s="2">
        <f>ROUND((ROUND((AE34*AV34*I34),2)*BS34),2)</f>
        <v>26.95</v>
      </c>
      <c r="S34" s="2">
        <f>ROUND((ROUND((AF34*AV34*I34),2)*BA34),2)</f>
        <v>404.67</v>
      </c>
      <c r="T34" s="2">
        <f>ROUND(CU34*I34,2)</f>
        <v>0</v>
      </c>
      <c r="U34" s="2">
        <f>CV34*I34</f>
        <v>32.4</v>
      </c>
      <c r="V34" s="2">
        <f>CW34*I34</f>
        <v>0</v>
      </c>
      <c r="W34" s="2">
        <f>ROUND(CX34*I34,2)</f>
        <v>0</v>
      </c>
      <c r="X34" s="2">
        <f t="shared" si="28"/>
        <v>505.84</v>
      </c>
      <c r="Y34" s="2">
        <f t="shared" si="28"/>
        <v>380.39</v>
      </c>
      <c r="Z34" s="2"/>
      <c r="AA34" s="2">
        <v>50808229</v>
      </c>
      <c r="AB34" s="2">
        <f>ROUND((AC34+AD34+AF34),6)</f>
        <v>262.608</v>
      </c>
      <c r="AC34" s="2">
        <f>ROUND(((ES34*0)),6)</f>
        <v>0</v>
      </c>
      <c r="AD34" s="2">
        <f>ROUND(((((ET34*0.4))-((EU34*0.4)))+AE34),6)</f>
        <v>60.271999999999998</v>
      </c>
      <c r="AE34" s="2">
        <f t="shared" si="29"/>
        <v>13.476000000000001</v>
      </c>
      <c r="AF34" s="2">
        <f t="shared" si="29"/>
        <v>202.33600000000001</v>
      </c>
      <c r="AG34" s="2">
        <f>ROUND((AP34),6)</f>
        <v>0</v>
      </c>
      <c r="AH34" s="2">
        <f t="shared" si="30"/>
        <v>16.2</v>
      </c>
      <c r="AI34" s="2">
        <f t="shared" si="30"/>
        <v>0</v>
      </c>
      <c r="AJ34" s="2">
        <f>(AS34)</f>
        <v>0</v>
      </c>
      <c r="AK34" s="2">
        <v>696.62</v>
      </c>
      <c r="AL34" s="2">
        <v>40.1</v>
      </c>
      <c r="AM34" s="2">
        <v>150.68</v>
      </c>
      <c r="AN34" s="2">
        <v>33.69</v>
      </c>
      <c r="AO34" s="2">
        <v>505.84</v>
      </c>
      <c r="AP34" s="2">
        <v>0</v>
      </c>
      <c r="AQ34" s="2">
        <v>40.5</v>
      </c>
      <c r="AR34" s="2">
        <v>0</v>
      </c>
      <c r="AS34" s="2">
        <v>0</v>
      </c>
      <c r="AT34" s="2">
        <v>125</v>
      </c>
      <c r="AU34" s="2">
        <v>94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5</v>
      </c>
      <c r="BE34" s="2" t="s">
        <v>5</v>
      </c>
      <c r="BF34" s="2" t="s">
        <v>5</v>
      </c>
      <c r="BG34" s="2" t="s">
        <v>5</v>
      </c>
      <c r="BH34" s="2">
        <v>0</v>
      </c>
      <c r="BI34" s="2">
        <v>1</v>
      </c>
      <c r="BJ34" s="2" t="s">
        <v>18</v>
      </c>
      <c r="BK34" s="2"/>
      <c r="BL34" s="2"/>
      <c r="BM34" s="2">
        <v>139</v>
      </c>
      <c r="BN34" s="2">
        <v>0</v>
      </c>
      <c r="BO34" s="2" t="s">
        <v>5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5</v>
      </c>
      <c r="BZ34" s="2">
        <v>125</v>
      </c>
      <c r="CA34" s="2">
        <v>94</v>
      </c>
      <c r="CB34" s="2" t="s">
        <v>5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19</v>
      </c>
      <c r="CO34" s="2">
        <v>0</v>
      </c>
      <c r="CP34" s="2">
        <f>(P34+Q34+S34)</f>
        <v>525.21</v>
      </c>
      <c r="CQ34" s="2">
        <f>ROUND((ROUND((AC34*AW34*1),2)*BC34),2)</f>
        <v>0</v>
      </c>
      <c r="CR34" s="2">
        <f>(ROUND((ROUND((((ET34*0.4))*AV34*1),2)*BB34),2)+ROUND((ROUND(((AE34-((EU34*0.4)))*AV34*1),2)*BS34),2))</f>
        <v>60.27</v>
      </c>
      <c r="CS34" s="2">
        <f>ROUND((ROUND((AE34*AV34*1),2)*BS34),2)</f>
        <v>13.48</v>
      </c>
      <c r="CT34" s="2">
        <f>ROUND((ROUND((AF34*AV34*1),2)*BA34),2)</f>
        <v>202.34</v>
      </c>
      <c r="CU34" s="2">
        <f>AG34</f>
        <v>0</v>
      </c>
      <c r="CV34" s="2">
        <f>(AH34*AV34)</f>
        <v>16.2</v>
      </c>
      <c r="CW34" s="2">
        <f t="shared" si="31"/>
        <v>0</v>
      </c>
      <c r="CX34" s="2">
        <f t="shared" si="31"/>
        <v>0</v>
      </c>
      <c r="CY34" s="2">
        <f>((S34*BZ34)/100)</f>
        <v>505.83749999999998</v>
      </c>
      <c r="CZ34" s="2">
        <f>((S34*CA34)/100)</f>
        <v>380.38980000000004</v>
      </c>
      <c r="DA34" s="2"/>
      <c r="DB34" s="2"/>
      <c r="DC34" s="2" t="s">
        <v>5</v>
      </c>
      <c r="DD34" s="2" t="s">
        <v>20</v>
      </c>
      <c r="DE34" s="2" t="s">
        <v>21</v>
      </c>
      <c r="DF34" s="2" t="s">
        <v>21</v>
      </c>
      <c r="DG34" s="2" t="s">
        <v>21</v>
      </c>
      <c r="DH34" s="2" t="s">
        <v>5</v>
      </c>
      <c r="DI34" s="2" t="s">
        <v>21</v>
      </c>
      <c r="DJ34" s="2" t="s">
        <v>21</v>
      </c>
      <c r="DK34" s="2" t="s">
        <v>5</v>
      </c>
      <c r="DL34" s="2" t="s">
        <v>5</v>
      </c>
      <c r="DM34" s="2" t="s">
        <v>5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17</v>
      </c>
      <c r="DW34" s="2" t="s">
        <v>17</v>
      </c>
      <c r="DX34" s="2">
        <v>1</v>
      </c>
      <c r="DY34" s="2"/>
      <c r="DZ34" s="2" t="s">
        <v>5</v>
      </c>
      <c r="EA34" s="2" t="s">
        <v>5</v>
      </c>
      <c r="EB34" s="2" t="s">
        <v>5</v>
      </c>
      <c r="EC34" s="2" t="s">
        <v>5</v>
      </c>
      <c r="ED34" s="2"/>
      <c r="EE34" s="2">
        <v>50615386</v>
      </c>
      <c r="EF34" s="2">
        <v>30</v>
      </c>
      <c r="EG34" s="2" t="s">
        <v>22</v>
      </c>
      <c r="EH34" s="2">
        <v>0</v>
      </c>
      <c r="EI34" s="2" t="s">
        <v>5</v>
      </c>
      <c r="EJ34" s="2">
        <v>1</v>
      </c>
      <c r="EK34" s="2">
        <v>139</v>
      </c>
      <c r="EL34" s="2" t="s">
        <v>23</v>
      </c>
      <c r="EM34" s="2" t="s">
        <v>24</v>
      </c>
      <c r="EN34" s="2"/>
      <c r="EO34" s="2" t="s">
        <v>25</v>
      </c>
      <c r="EP34" s="2"/>
      <c r="EQ34" s="2">
        <v>0</v>
      </c>
      <c r="ER34" s="2">
        <v>696.62</v>
      </c>
      <c r="ES34" s="2">
        <v>40.1</v>
      </c>
      <c r="ET34" s="2">
        <v>150.68</v>
      </c>
      <c r="EU34" s="2">
        <v>33.69</v>
      </c>
      <c r="EV34" s="2">
        <v>505.84</v>
      </c>
      <c r="EW34" s="2">
        <v>40.5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>ROUND(IF(BI34=3,GM34,0),2)</f>
        <v>0</v>
      </c>
      <c r="FS34" s="2">
        <v>0</v>
      </c>
      <c r="FT34" s="2"/>
      <c r="FU34" s="2"/>
      <c r="FV34" s="2"/>
      <c r="FW34" s="2"/>
      <c r="FX34" s="2">
        <v>125</v>
      </c>
      <c r="FY34" s="2">
        <v>94</v>
      </c>
      <c r="FZ34" s="2"/>
      <c r="GA34" s="2" t="s">
        <v>5</v>
      </c>
      <c r="GB34" s="2"/>
      <c r="GC34" s="2"/>
      <c r="GD34" s="2">
        <v>0</v>
      </c>
      <c r="GE34" s="2"/>
      <c r="GF34" s="2">
        <v>2117541112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47.16</v>
      </c>
      <c r="GL34" s="2">
        <f>ROUND(IF(AND(BH34=3,BI34=3,FS34&lt;&gt;0),P34,0),2)</f>
        <v>0</v>
      </c>
      <c r="GM34" s="2">
        <f>ROUND(O34+X34+Y34+GK34,2)+GX34</f>
        <v>1458.6</v>
      </c>
      <c r="GN34" s="2">
        <f>IF(OR(BI34=0,BI34=1),GM34-GX34,0)</f>
        <v>1458.6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5</v>
      </c>
      <c r="GV34" s="2">
        <f>ROUND((GT34),6)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5</v>
      </c>
      <c r="HF34" s="2" t="s">
        <v>5</v>
      </c>
      <c r="HG34" s="2"/>
      <c r="HH34" s="2"/>
      <c r="HI34" s="2"/>
      <c r="HJ34" s="2"/>
      <c r="HK34" s="2"/>
      <c r="HL34" s="2"/>
      <c r="HM34" s="2" t="s">
        <v>5</v>
      </c>
      <c r="HN34" s="2" t="s">
        <v>5</v>
      </c>
      <c r="HO34" s="2" t="s">
        <v>5</v>
      </c>
      <c r="HP34" s="2" t="s">
        <v>5</v>
      </c>
      <c r="HQ34" s="2" t="s">
        <v>5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ROW(SmtRes!A12)</f>
        <v>12</v>
      </c>
      <c r="D35">
        <f>ROW(EtalonRes!A16)</f>
        <v>16</v>
      </c>
      <c r="E35" t="s">
        <v>26</v>
      </c>
      <c r="F35" t="s">
        <v>15</v>
      </c>
      <c r="G35" t="s">
        <v>27</v>
      </c>
      <c r="H35" t="s">
        <v>17</v>
      </c>
      <c r="I35">
        <v>2</v>
      </c>
      <c r="J35">
        <v>0</v>
      </c>
      <c r="K35">
        <v>2</v>
      </c>
      <c r="O35">
        <f>ROUND(CP35,2)</f>
        <v>21080.98</v>
      </c>
      <c r="P35">
        <f>ROUND((ROUND((AC35*AW35*I35),2)*BC35),2)</f>
        <v>0</v>
      </c>
      <c r="Q35">
        <f>(ROUND((ROUND((((ET35*0.4))*AV35*I35),2)*BB35),2)+ROUND((ROUND(((AE35-((EU35*0.4)))*AV35*I35),2)*BS35),2))</f>
        <v>2195.0300000000002</v>
      </c>
      <c r="R35">
        <f>ROUND((ROUND((AE35*AV35*I35),2)*BS35),2)</f>
        <v>1257.76</v>
      </c>
      <c r="S35">
        <f>ROUND((ROUND((AF35*AV35*I35),2)*BA35),2)</f>
        <v>18885.95</v>
      </c>
      <c r="T35">
        <f>ROUND(CU35*I35,2)</f>
        <v>0</v>
      </c>
      <c r="U35">
        <f>CV35*I35</f>
        <v>32.4</v>
      </c>
      <c r="V35">
        <f>CW35*I35</f>
        <v>0</v>
      </c>
      <c r="W35">
        <f>ROUND(CX35*I35,2)</f>
        <v>0</v>
      </c>
      <c r="X35">
        <f t="shared" si="28"/>
        <v>19452.53</v>
      </c>
      <c r="Y35">
        <f t="shared" si="28"/>
        <v>8687.5400000000009</v>
      </c>
      <c r="AA35">
        <v>50808230</v>
      </c>
      <c r="AB35">
        <f>ROUND((AC35+AD35+AF35),6)</f>
        <v>262.608</v>
      </c>
      <c r="AC35">
        <f>ROUND(((ES35*0)),6)</f>
        <v>0</v>
      </c>
      <c r="AD35">
        <f>ROUND(((((ET35*0.4))-((EU35*0.4)))+AE35),6)</f>
        <v>60.271999999999998</v>
      </c>
      <c r="AE35">
        <f t="shared" si="29"/>
        <v>13.476000000000001</v>
      </c>
      <c r="AF35">
        <f t="shared" si="29"/>
        <v>202.33600000000001</v>
      </c>
      <c r="AG35">
        <f>ROUND((AP35),6)</f>
        <v>0</v>
      </c>
      <c r="AH35">
        <f t="shared" si="30"/>
        <v>16.2</v>
      </c>
      <c r="AI35">
        <f t="shared" si="30"/>
        <v>0</v>
      </c>
      <c r="AJ35">
        <f>(AS35)</f>
        <v>0</v>
      </c>
      <c r="AK35">
        <v>696.62</v>
      </c>
      <c r="AL35">
        <v>40.1</v>
      </c>
      <c r="AM35">
        <v>150.68</v>
      </c>
      <c r="AN35">
        <v>33.69</v>
      </c>
      <c r="AO35">
        <v>505.84</v>
      </c>
      <c r="AP35">
        <v>0</v>
      </c>
      <c r="AQ35">
        <v>40.5</v>
      </c>
      <c r="AR35">
        <v>0</v>
      </c>
      <c r="AS35">
        <v>0</v>
      </c>
      <c r="AT35">
        <v>103</v>
      </c>
      <c r="AU35">
        <v>46</v>
      </c>
      <c r="AV35">
        <v>1</v>
      </c>
      <c r="AW35">
        <v>1</v>
      </c>
      <c r="AZ35">
        <v>1</v>
      </c>
      <c r="BA35">
        <v>46.67</v>
      </c>
      <c r="BB35">
        <v>18.21</v>
      </c>
      <c r="BC35">
        <v>9.8000000000000007</v>
      </c>
      <c r="BD35" t="s">
        <v>5</v>
      </c>
      <c r="BE35" t="s">
        <v>5</v>
      </c>
      <c r="BF35" t="s">
        <v>5</v>
      </c>
      <c r="BG35" t="s">
        <v>5</v>
      </c>
      <c r="BH35">
        <v>0</v>
      </c>
      <c r="BI35">
        <v>1</v>
      </c>
      <c r="BJ35" t="s">
        <v>18</v>
      </c>
      <c r="BM35">
        <v>139</v>
      </c>
      <c r="BN35">
        <v>0</v>
      </c>
      <c r="BO35" t="s">
        <v>15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5</v>
      </c>
      <c r="BZ35">
        <v>103</v>
      </c>
      <c r="CA35">
        <v>46</v>
      </c>
      <c r="CB35" t="s">
        <v>5</v>
      </c>
      <c r="CE35">
        <v>30</v>
      </c>
      <c r="CF35">
        <v>0</v>
      </c>
      <c r="CG35">
        <v>0</v>
      </c>
      <c r="CM35">
        <v>0</v>
      </c>
      <c r="CN35" t="s">
        <v>19</v>
      </c>
      <c r="CO35">
        <v>0</v>
      </c>
      <c r="CP35">
        <f>(P35+Q35+S35)</f>
        <v>21080.98</v>
      </c>
      <c r="CQ35">
        <f>ROUND((ROUND((AC35*AW35*1),2)*BC35),2)</f>
        <v>0</v>
      </c>
      <c r="CR35">
        <f>(ROUND((ROUND((((ET35*0.4))*AV35*1),2)*BB35),2)+ROUND((ROUND(((AE35-((EU35*0.4)))*AV35*1),2)*BS35),2))</f>
        <v>1097.52</v>
      </c>
      <c r="CS35">
        <f>ROUND((ROUND((AE35*AV35*1),2)*BS35),2)</f>
        <v>629.11</v>
      </c>
      <c r="CT35">
        <f>ROUND((ROUND((AF35*AV35*1),2)*BA35),2)</f>
        <v>9443.2099999999991</v>
      </c>
      <c r="CU35">
        <f>AG35</f>
        <v>0</v>
      </c>
      <c r="CV35">
        <f>(AH35*AV35)</f>
        <v>16.2</v>
      </c>
      <c r="CW35">
        <f t="shared" si="31"/>
        <v>0</v>
      </c>
      <c r="CX35">
        <f t="shared" si="31"/>
        <v>0</v>
      </c>
      <c r="CY35">
        <f>S35*(BZ35/100)</f>
        <v>19452.5285</v>
      </c>
      <c r="CZ35">
        <f>S35*(CA35/100)</f>
        <v>8687.5370000000003</v>
      </c>
      <c r="DC35" t="s">
        <v>5</v>
      </c>
      <c r="DD35" t="s">
        <v>20</v>
      </c>
      <c r="DE35" t="s">
        <v>21</v>
      </c>
      <c r="DF35" t="s">
        <v>21</v>
      </c>
      <c r="DG35" t="s">
        <v>21</v>
      </c>
      <c r="DH35" t="s">
        <v>5</v>
      </c>
      <c r="DI35" t="s">
        <v>21</v>
      </c>
      <c r="DJ35" t="s">
        <v>21</v>
      </c>
      <c r="DK35" t="s">
        <v>5</v>
      </c>
      <c r="DL35" t="s">
        <v>5</v>
      </c>
      <c r="DM35" t="s">
        <v>5</v>
      </c>
      <c r="DN35">
        <v>125</v>
      </c>
      <c r="DO35">
        <v>94</v>
      </c>
      <c r="DP35">
        <v>1</v>
      </c>
      <c r="DQ35">
        <v>1</v>
      </c>
      <c r="DU35">
        <v>1013</v>
      </c>
      <c r="DV35" t="s">
        <v>17</v>
      </c>
      <c r="DW35" t="s">
        <v>17</v>
      </c>
      <c r="DX35">
        <v>1</v>
      </c>
      <c r="DZ35" t="s">
        <v>5</v>
      </c>
      <c r="EA35" t="s">
        <v>5</v>
      </c>
      <c r="EB35" t="s">
        <v>5</v>
      </c>
      <c r="EC35" t="s">
        <v>5</v>
      </c>
      <c r="EE35">
        <v>50615386</v>
      </c>
      <c r="EF35">
        <v>30</v>
      </c>
      <c r="EG35" t="s">
        <v>22</v>
      </c>
      <c r="EH35">
        <v>0</v>
      </c>
      <c r="EI35" t="s">
        <v>5</v>
      </c>
      <c r="EJ35">
        <v>1</v>
      </c>
      <c r="EK35">
        <v>139</v>
      </c>
      <c r="EL35" t="s">
        <v>23</v>
      </c>
      <c r="EM35" t="s">
        <v>24</v>
      </c>
      <c r="EO35" t="s">
        <v>25</v>
      </c>
      <c r="EQ35">
        <v>0</v>
      </c>
      <c r="ER35">
        <v>696.62</v>
      </c>
      <c r="ES35">
        <v>40.1</v>
      </c>
      <c r="ET35">
        <v>150.68</v>
      </c>
      <c r="EU35">
        <v>33.69</v>
      </c>
      <c r="EV35">
        <v>505.84</v>
      </c>
      <c r="EW35">
        <v>40.5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125</v>
      </c>
      <c r="FY35">
        <v>94</v>
      </c>
      <c r="GA35" t="s">
        <v>5</v>
      </c>
      <c r="GD35">
        <v>0</v>
      </c>
      <c r="GF35">
        <v>2117541112</v>
      </c>
      <c r="GG35">
        <v>2</v>
      </c>
      <c r="GH35">
        <v>1</v>
      </c>
      <c r="GI35">
        <v>2</v>
      </c>
      <c r="GJ35">
        <v>0</v>
      </c>
      <c r="GK35">
        <f>ROUND(R35*(S12)/100,2)</f>
        <v>2012.42</v>
      </c>
      <c r="GL35">
        <f>ROUND(IF(AND(BH35=3,BI35=3,FS35&lt;&gt;0),P35,0),2)</f>
        <v>0</v>
      </c>
      <c r="GM35">
        <f>ROUND(O35+X35+Y35+GK35,2)+GX35</f>
        <v>51233.47</v>
      </c>
      <c r="GN35">
        <f>IF(OR(BI35=0,BI35=1),GM35-GX35,0)</f>
        <v>51233.47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5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5</v>
      </c>
      <c r="HF35" t="s">
        <v>5</v>
      </c>
      <c r="HM35" t="s">
        <v>5</v>
      </c>
      <c r="HN35" t="s">
        <v>5</v>
      </c>
      <c r="HO35" t="s">
        <v>5</v>
      </c>
      <c r="HP35" t="s">
        <v>5</v>
      </c>
      <c r="HQ35" t="s">
        <v>5</v>
      </c>
      <c r="IK35">
        <v>0</v>
      </c>
    </row>
    <row r="37" spans="1:255" x14ac:dyDescent="0.2">
      <c r="A37" s="3">
        <v>51</v>
      </c>
      <c r="B37" s="3">
        <f>B28</f>
        <v>1</v>
      </c>
      <c r="C37" s="3">
        <f>A28</f>
        <v>5</v>
      </c>
      <c r="D37" s="3">
        <f>ROW(A28)</f>
        <v>28</v>
      </c>
      <c r="E37" s="3"/>
      <c r="F37" s="3" t="str">
        <f>IF(F28&lt;&gt;"",F28,"")</f>
        <v/>
      </c>
      <c r="G37" s="3" t="str">
        <f>IF(G28&lt;&gt;"",G28,"")</f>
        <v>Оборудование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32">ROUND(AB37,2)</f>
        <v>1050.42</v>
      </c>
      <c r="P37" s="3">
        <f t="shared" si="32"/>
        <v>0</v>
      </c>
      <c r="Q37" s="3">
        <f t="shared" si="32"/>
        <v>241.08</v>
      </c>
      <c r="R37" s="3">
        <f t="shared" si="32"/>
        <v>53.9</v>
      </c>
      <c r="S37" s="3">
        <f t="shared" si="32"/>
        <v>809.34</v>
      </c>
      <c r="T37" s="3">
        <f t="shared" si="32"/>
        <v>0</v>
      </c>
      <c r="U37" s="3">
        <f>AH37</f>
        <v>64.8</v>
      </c>
      <c r="V37" s="3">
        <f>AI37</f>
        <v>0</v>
      </c>
      <c r="W37" s="3">
        <f>ROUND(AJ37,2)</f>
        <v>0</v>
      </c>
      <c r="X37" s="3">
        <f>ROUND(AK37,2)</f>
        <v>1011.68</v>
      </c>
      <c r="Y37" s="3">
        <f>ROUND(AL37,2)</f>
        <v>760.78</v>
      </c>
      <c r="Z37" s="3"/>
      <c r="AA37" s="3"/>
      <c r="AB37" s="3">
        <f>ROUND(SUMIF(AA32:AA35,"=50808229",O32:O35),2)</f>
        <v>1050.42</v>
      </c>
      <c r="AC37" s="3">
        <f>ROUND(SUMIF(AA32:AA35,"=50808229",P32:P35),2)</f>
        <v>0</v>
      </c>
      <c r="AD37" s="3">
        <f>ROUND(SUMIF(AA32:AA35,"=50808229",Q32:Q35),2)</f>
        <v>241.08</v>
      </c>
      <c r="AE37" s="3">
        <f>ROUND(SUMIF(AA32:AA35,"=50808229",R32:R35),2)</f>
        <v>53.9</v>
      </c>
      <c r="AF37" s="3">
        <f>ROUND(SUMIF(AA32:AA35,"=50808229",S32:S35),2)</f>
        <v>809.34</v>
      </c>
      <c r="AG37" s="3">
        <f>ROUND(SUMIF(AA32:AA35,"=50808229",T32:T35),2)</f>
        <v>0</v>
      </c>
      <c r="AH37" s="3">
        <f>SUMIF(AA32:AA35,"=50808229",U32:U35)</f>
        <v>64.8</v>
      </c>
      <c r="AI37" s="3">
        <f>SUMIF(AA32:AA35,"=50808229",V32:V35)</f>
        <v>0</v>
      </c>
      <c r="AJ37" s="3">
        <f>ROUND(SUMIF(AA32:AA35,"=50808229",W32:W35),2)</f>
        <v>0</v>
      </c>
      <c r="AK37" s="3">
        <f>ROUND(SUMIF(AA32:AA35,"=50808229",X32:X35),2)</f>
        <v>1011.68</v>
      </c>
      <c r="AL37" s="3">
        <f>ROUND(SUMIF(AA32:AA35,"=50808229",Y32:Y35),2)</f>
        <v>760.78</v>
      </c>
      <c r="AM37" s="3"/>
      <c r="AN37" s="3"/>
      <c r="AO37" s="3">
        <f t="shared" ref="AO37:BD37" si="33">ROUND(BX37,2)</f>
        <v>0</v>
      </c>
      <c r="AP37" s="3">
        <f t="shared" si="33"/>
        <v>0</v>
      </c>
      <c r="AQ37" s="3">
        <f t="shared" si="33"/>
        <v>0</v>
      </c>
      <c r="AR37" s="3">
        <f t="shared" si="33"/>
        <v>2917.2</v>
      </c>
      <c r="AS37" s="3">
        <f t="shared" si="33"/>
        <v>2917.2</v>
      </c>
      <c r="AT37" s="3">
        <f t="shared" si="33"/>
        <v>0</v>
      </c>
      <c r="AU37" s="3">
        <f t="shared" si="33"/>
        <v>0</v>
      </c>
      <c r="AV37" s="3">
        <f t="shared" si="33"/>
        <v>0</v>
      </c>
      <c r="AW37" s="3">
        <f t="shared" si="33"/>
        <v>0</v>
      </c>
      <c r="AX37" s="3">
        <f t="shared" si="33"/>
        <v>0</v>
      </c>
      <c r="AY37" s="3">
        <f t="shared" si="33"/>
        <v>0</v>
      </c>
      <c r="AZ37" s="3">
        <f t="shared" si="33"/>
        <v>0</v>
      </c>
      <c r="BA37" s="3">
        <f t="shared" si="33"/>
        <v>0</v>
      </c>
      <c r="BB37" s="3">
        <f t="shared" si="33"/>
        <v>0</v>
      </c>
      <c r="BC37" s="3">
        <f t="shared" si="33"/>
        <v>0</v>
      </c>
      <c r="BD37" s="3">
        <f t="shared" si="33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ROUND(SUMIF(AA32:AA35,"=50808229",FQ32:FQ35),2)</f>
        <v>0</v>
      </c>
      <c r="BY37" s="3">
        <f>ROUND(SUMIF(AA32:AA35,"=50808229",FR32:FR35),2)</f>
        <v>0</v>
      </c>
      <c r="BZ37" s="3">
        <f>ROUND(SUMIF(AA32:AA35,"=50808229",GL32:GL35),2)</f>
        <v>0</v>
      </c>
      <c r="CA37" s="3">
        <f>ROUND(SUMIF(AA32:AA35,"=50808229",GM32:GM35),2)</f>
        <v>2917.2</v>
      </c>
      <c r="CB37" s="3">
        <f>ROUND(SUMIF(AA32:AA35,"=50808229",GN32:GN35),2)</f>
        <v>2917.2</v>
      </c>
      <c r="CC37" s="3">
        <f>ROUND(SUMIF(AA32:AA35,"=50808229",GO32:GO35),2)</f>
        <v>0</v>
      </c>
      <c r="CD37" s="3">
        <f>ROUND(SUMIF(AA32:AA35,"=50808229",GP32:GP35),2)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ROUND(SUMIF(AA32:AA35,"=50808229",GX32:GX35),2)</f>
        <v>0</v>
      </c>
      <c r="CK37" s="3">
        <f>ROUND(SUMIF(AA32:AA35,"=50808229",GY32:GY35),2)</f>
        <v>0</v>
      </c>
      <c r="CL37" s="3">
        <f>ROUND(SUMIF(AA32:AA35,"=50808229",GZ32:GZ35),2)</f>
        <v>0</v>
      </c>
      <c r="CM37" s="3">
        <f>ROUND(SUMIF(AA32:AA35,"=50808229",HD32:HD35),2)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34">ROUND(DT37,2)</f>
        <v>42161.96</v>
      </c>
      <c r="DH37" s="4">
        <f t="shared" si="34"/>
        <v>0</v>
      </c>
      <c r="DI37" s="4">
        <f t="shared" si="34"/>
        <v>4390.0600000000004</v>
      </c>
      <c r="DJ37" s="4">
        <f t="shared" si="34"/>
        <v>2515.52</v>
      </c>
      <c r="DK37" s="4">
        <f t="shared" si="34"/>
        <v>37771.9</v>
      </c>
      <c r="DL37" s="4">
        <f t="shared" si="34"/>
        <v>0</v>
      </c>
      <c r="DM37" s="4">
        <f>DZ37</f>
        <v>64.8</v>
      </c>
      <c r="DN37" s="4">
        <f>EA37</f>
        <v>0</v>
      </c>
      <c r="DO37" s="4">
        <f>ROUND(EB37,2)</f>
        <v>0</v>
      </c>
      <c r="DP37" s="4">
        <f>ROUND(EC37,2)</f>
        <v>38905.06</v>
      </c>
      <c r="DQ37" s="4">
        <f>ROUND(ED37,2)</f>
        <v>17375.080000000002</v>
      </c>
      <c r="DR37" s="4"/>
      <c r="DS37" s="4"/>
      <c r="DT37" s="4">
        <f>ROUND(SUMIF(AA32:AA35,"=50808230",O32:O35),2)</f>
        <v>42161.96</v>
      </c>
      <c r="DU37" s="4">
        <f>ROUND(SUMIF(AA32:AA35,"=50808230",P32:P35),2)</f>
        <v>0</v>
      </c>
      <c r="DV37" s="4">
        <f>ROUND(SUMIF(AA32:AA35,"=50808230",Q32:Q35),2)</f>
        <v>4390.0600000000004</v>
      </c>
      <c r="DW37" s="4">
        <f>ROUND(SUMIF(AA32:AA35,"=50808230",R32:R35),2)</f>
        <v>2515.52</v>
      </c>
      <c r="DX37" s="4">
        <f>ROUND(SUMIF(AA32:AA35,"=50808230",S32:S35),2)</f>
        <v>37771.9</v>
      </c>
      <c r="DY37" s="4">
        <f>ROUND(SUMIF(AA32:AA35,"=50808230",T32:T35),2)</f>
        <v>0</v>
      </c>
      <c r="DZ37" s="4">
        <f>SUMIF(AA32:AA35,"=50808230",U32:U35)</f>
        <v>64.8</v>
      </c>
      <c r="EA37" s="4">
        <f>SUMIF(AA32:AA35,"=50808230",V32:V35)</f>
        <v>0</v>
      </c>
      <c r="EB37" s="4">
        <f>ROUND(SUMIF(AA32:AA35,"=50808230",W32:W35),2)</f>
        <v>0</v>
      </c>
      <c r="EC37" s="4">
        <f>ROUND(SUMIF(AA32:AA35,"=50808230",X32:X35),2)</f>
        <v>38905.06</v>
      </c>
      <c r="ED37" s="4">
        <f>ROUND(SUMIF(AA32:AA35,"=50808230",Y32:Y35),2)</f>
        <v>17375.080000000002</v>
      </c>
      <c r="EE37" s="4"/>
      <c r="EF37" s="4"/>
      <c r="EG37" s="4">
        <f t="shared" ref="EG37:EV37" si="35">ROUND(FP37,2)</f>
        <v>0</v>
      </c>
      <c r="EH37" s="4">
        <f t="shared" si="35"/>
        <v>0</v>
      </c>
      <c r="EI37" s="4">
        <f t="shared" si="35"/>
        <v>0</v>
      </c>
      <c r="EJ37" s="4">
        <f t="shared" si="35"/>
        <v>102466.94</v>
      </c>
      <c r="EK37" s="4">
        <f t="shared" si="35"/>
        <v>102466.94</v>
      </c>
      <c r="EL37" s="4">
        <f t="shared" si="35"/>
        <v>0</v>
      </c>
      <c r="EM37" s="4">
        <f t="shared" si="35"/>
        <v>0</v>
      </c>
      <c r="EN37" s="4">
        <f t="shared" si="35"/>
        <v>0</v>
      </c>
      <c r="EO37" s="4">
        <f t="shared" si="35"/>
        <v>0</v>
      </c>
      <c r="EP37" s="4">
        <f t="shared" si="35"/>
        <v>0</v>
      </c>
      <c r="EQ37" s="4">
        <f t="shared" si="35"/>
        <v>0</v>
      </c>
      <c r="ER37" s="4">
        <f t="shared" si="35"/>
        <v>0</v>
      </c>
      <c r="ES37" s="4">
        <f t="shared" si="35"/>
        <v>0</v>
      </c>
      <c r="ET37" s="4">
        <f t="shared" si="35"/>
        <v>0</v>
      </c>
      <c r="EU37" s="4">
        <f t="shared" si="35"/>
        <v>0</v>
      </c>
      <c r="EV37" s="4">
        <f t="shared" si="35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ROUND(SUMIF(AA32:AA35,"=50808230",FQ32:FQ35),2)</f>
        <v>0</v>
      </c>
      <c r="FQ37" s="4">
        <f>ROUND(SUMIF(AA32:AA35,"=50808230",FR32:FR35),2)</f>
        <v>0</v>
      </c>
      <c r="FR37" s="4">
        <f>ROUND(SUMIF(AA32:AA35,"=50808230",GL32:GL35),2)</f>
        <v>0</v>
      </c>
      <c r="FS37" s="4">
        <f>ROUND(SUMIF(AA32:AA35,"=50808230",GM32:GM35),2)</f>
        <v>102466.94</v>
      </c>
      <c r="FT37" s="4">
        <f>ROUND(SUMIF(AA32:AA35,"=50808230",GN32:GN35),2)</f>
        <v>102466.94</v>
      </c>
      <c r="FU37" s="4">
        <f>ROUND(SUMIF(AA32:AA35,"=50808230",GO32:GO35),2)</f>
        <v>0</v>
      </c>
      <c r="FV37" s="4">
        <f>ROUND(SUMIF(AA32:AA35,"=50808230",GP32:GP35),2)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ROUND(SUMIF(AA32:AA35,"=50808230",GX32:GX35),2)</f>
        <v>0</v>
      </c>
      <c r="GC37" s="4">
        <f>ROUND(SUMIF(AA32:AA35,"=50808230",GY32:GY35),2)</f>
        <v>0</v>
      </c>
      <c r="GD37" s="4">
        <f>ROUND(SUMIF(AA32:AA35,"=50808230",GZ32:GZ35),2)</f>
        <v>0</v>
      </c>
      <c r="GE37" s="4">
        <f>ROUND(SUMIF(AA32:AA35,"=50808230",HD32:HD35),2)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1050.42</v>
      </c>
      <c r="G39" s="5" t="s">
        <v>28</v>
      </c>
      <c r="H39" s="5" t="s">
        <v>29</v>
      </c>
      <c r="I39" s="5"/>
      <c r="J39" s="5"/>
      <c r="K39" s="5">
        <v>201</v>
      </c>
      <c r="L39" s="5">
        <v>1</v>
      </c>
      <c r="M39" s="5">
        <v>3</v>
      </c>
      <c r="N39" s="5" t="s">
        <v>5</v>
      </c>
      <c r="O39" s="5">
        <v>2</v>
      </c>
      <c r="P39" s="5">
        <f>ROUND(Source!DG37,O39)</f>
        <v>42161.96</v>
      </c>
      <c r="Q39" s="5"/>
      <c r="R39" s="5"/>
      <c r="S39" s="5"/>
      <c r="T39" s="5"/>
      <c r="U39" s="5"/>
      <c r="V39" s="5"/>
      <c r="W39" s="5">
        <v>1050.42</v>
      </c>
      <c r="X39" s="5">
        <v>1</v>
      </c>
      <c r="Y39" s="5">
        <v>1050.42</v>
      </c>
      <c r="Z39" s="5">
        <v>42161.96</v>
      </c>
      <c r="AA39" s="5">
        <v>1</v>
      </c>
      <c r="AB39" s="5">
        <v>42161.96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30</v>
      </c>
      <c r="H40" s="5" t="s">
        <v>31</v>
      </c>
      <c r="I40" s="5"/>
      <c r="J40" s="5"/>
      <c r="K40" s="5">
        <v>202</v>
      </c>
      <c r="L40" s="5">
        <v>2</v>
      </c>
      <c r="M40" s="5">
        <v>3</v>
      </c>
      <c r="N40" s="5" t="s">
        <v>5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32</v>
      </c>
      <c r="H41" s="5" t="s">
        <v>33</v>
      </c>
      <c r="I41" s="5"/>
      <c r="J41" s="5"/>
      <c r="K41" s="5">
        <v>222</v>
      </c>
      <c r="L41" s="5">
        <v>3</v>
      </c>
      <c r="M41" s="5">
        <v>3</v>
      </c>
      <c r="N41" s="5" t="s">
        <v>5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34</v>
      </c>
      <c r="H42" s="5" t="s">
        <v>35</v>
      </c>
      <c r="I42" s="5"/>
      <c r="J42" s="5"/>
      <c r="K42" s="5">
        <v>225</v>
      </c>
      <c r="L42" s="5">
        <v>4</v>
      </c>
      <c r="M42" s="5">
        <v>3</v>
      </c>
      <c r="N42" s="5" t="s">
        <v>5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36</v>
      </c>
      <c r="H43" s="5" t="s">
        <v>37</v>
      </c>
      <c r="I43" s="5"/>
      <c r="J43" s="5"/>
      <c r="K43" s="5">
        <v>226</v>
      </c>
      <c r="L43" s="5">
        <v>5</v>
      </c>
      <c r="M43" s="5">
        <v>3</v>
      </c>
      <c r="N43" s="5" t="s">
        <v>5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38</v>
      </c>
      <c r="H44" s="5" t="s">
        <v>39</v>
      </c>
      <c r="I44" s="5"/>
      <c r="J44" s="5"/>
      <c r="K44" s="5">
        <v>227</v>
      </c>
      <c r="L44" s="5">
        <v>6</v>
      </c>
      <c r="M44" s="5">
        <v>3</v>
      </c>
      <c r="N44" s="5" t="s">
        <v>5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40</v>
      </c>
      <c r="H45" s="5" t="s">
        <v>41</v>
      </c>
      <c r="I45" s="5"/>
      <c r="J45" s="5"/>
      <c r="K45" s="5">
        <v>228</v>
      </c>
      <c r="L45" s="5">
        <v>7</v>
      </c>
      <c r="M45" s="5">
        <v>3</v>
      </c>
      <c r="N45" s="5" t="s">
        <v>5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42</v>
      </c>
      <c r="H46" s="5" t="s">
        <v>43</v>
      </c>
      <c r="I46" s="5"/>
      <c r="J46" s="5"/>
      <c r="K46" s="5">
        <v>216</v>
      </c>
      <c r="L46" s="5">
        <v>8</v>
      </c>
      <c r="M46" s="5">
        <v>3</v>
      </c>
      <c r="N46" s="5" t="s">
        <v>5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44</v>
      </c>
      <c r="H47" s="5" t="s">
        <v>45</v>
      </c>
      <c r="I47" s="5"/>
      <c r="J47" s="5"/>
      <c r="K47" s="5">
        <v>223</v>
      </c>
      <c r="L47" s="5">
        <v>9</v>
      </c>
      <c r="M47" s="5">
        <v>3</v>
      </c>
      <c r="N47" s="5" t="s">
        <v>5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46</v>
      </c>
      <c r="H48" s="5" t="s">
        <v>47</v>
      </c>
      <c r="I48" s="5"/>
      <c r="J48" s="5"/>
      <c r="K48" s="5">
        <v>229</v>
      </c>
      <c r="L48" s="5">
        <v>10</v>
      </c>
      <c r="M48" s="5">
        <v>3</v>
      </c>
      <c r="N48" s="5" t="s">
        <v>5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241.08</v>
      </c>
      <c r="G49" s="5" t="s">
        <v>48</v>
      </c>
      <c r="H49" s="5" t="s">
        <v>49</v>
      </c>
      <c r="I49" s="5"/>
      <c r="J49" s="5"/>
      <c r="K49" s="5">
        <v>203</v>
      </c>
      <c r="L49" s="5">
        <v>11</v>
      </c>
      <c r="M49" s="5">
        <v>3</v>
      </c>
      <c r="N49" s="5" t="s">
        <v>5</v>
      </c>
      <c r="O49" s="5">
        <v>2</v>
      </c>
      <c r="P49" s="5">
        <f>ROUND(Source!DI37,O49)</f>
        <v>4390.0600000000004</v>
      </c>
      <c r="Q49" s="5"/>
      <c r="R49" s="5"/>
      <c r="S49" s="5"/>
      <c r="T49" s="5"/>
      <c r="U49" s="5"/>
      <c r="V49" s="5"/>
      <c r="W49" s="5">
        <v>241.08</v>
      </c>
      <c r="X49" s="5">
        <v>1</v>
      </c>
      <c r="Y49" s="5">
        <v>241.08</v>
      </c>
      <c r="Z49" s="5">
        <v>4390.0600000000004</v>
      </c>
      <c r="AA49" s="5">
        <v>1</v>
      </c>
      <c r="AB49" s="5">
        <v>4390.0600000000004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50</v>
      </c>
      <c r="H50" s="5" t="s">
        <v>51</v>
      </c>
      <c r="I50" s="5"/>
      <c r="J50" s="5"/>
      <c r="K50" s="5">
        <v>231</v>
      </c>
      <c r="L50" s="5">
        <v>12</v>
      </c>
      <c r="M50" s="5">
        <v>3</v>
      </c>
      <c r="N50" s="5" t="s">
        <v>5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53.9</v>
      </c>
      <c r="G51" s="5" t="s">
        <v>52</v>
      </c>
      <c r="H51" s="5" t="s">
        <v>53</v>
      </c>
      <c r="I51" s="5"/>
      <c r="J51" s="5"/>
      <c r="K51" s="5">
        <v>204</v>
      </c>
      <c r="L51" s="5">
        <v>13</v>
      </c>
      <c r="M51" s="5">
        <v>3</v>
      </c>
      <c r="N51" s="5" t="s">
        <v>5</v>
      </c>
      <c r="O51" s="5">
        <v>2</v>
      </c>
      <c r="P51" s="5">
        <f>ROUND(Source!DJ37,O51)</f>
        <v>2515.52</v>
      </c>
      <c r="Q51" s="5"/>
      <c r="R51" s="5"/>
      <c r="S51" s="5"/>
      <c r="T51" s="5"/>
      <c r="U51" s="5"/>
      <c r="V51" s="5"/>
      <c r="W51" s="5">
        <v>53.9</v>
      </c>
      <c r="X51" s="5">
        <v>1</v>
      </c>
      <c r="Y51" s="5">
        <v>53.9</v>
      </c>
      <c r="Z51" s="5">
        <v>2515.52</v>
      </c>
      <c r="AA51" s="5">
        <v>1</v>
      </c>
      <c r="AB51" s="5">
        <v>2515.52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809.34</v>
      </c>
      <c r="G52" s="5" t="s">
        <v>54</v>
      </c>
      <c r="H52" s="5" t="s">
        <v>55</v>
      </c>
      <c r="I52" s="5"/>
      <c r="J52" s="5"/>
      <c r="K52" s="5">
        <v>205</v>
      </c>
      <c r="L52" s="5">
        <v>14</v>
      </c>
      <c r="M52" s="5">
        <v>3</v>
      </c>
      <c r="N52" s="5" t="s">
        <v>5</v>
      </c>
      <c r="O52" s="5">
        <v>2</v>
      </c>
      <c r="P52" s="5">
        <f>ROUND(Source!DK37,O52)</f>
        <v>37771.9</v>
      </c>
      <c r="Q52" s="5"/>
      <c r="R52" s="5"/>
      <c r="S52" s="5"/>
      <c r="T52" s="5"/>
      <c r="U52" s="5"/>
      <c r="V52" s="5"/>
      <c r="W52" s="5">
        <v>809.34</v>
      </c>
      <c r="X52" s="5">
        <v>1</v>
      </c>
      <c r="Y52" s="5">
        <v>809.34</v>
      </c>
      <c r="Z52" s="5">
        <v>37771.9</v>
      </c>
      <c r="AA52" s="5">
        <v>1</v>
      </c>
      <c r="AB52" s="5">
        <v>37771.9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56</v>
      </c>
      <c r="H53" s="5" t="s">
        <v>57</v>
      </c>
      <c r="I53" s="5"/>
      <c r="J53" s="5"/>
      <c r="K53" s="5">
        <v>232</v>
      </c>
      <c r="L53" s="5">
        <v>15</v>
      </c>
      <c r="M53" s="5">
        <v>3</v>
      </c>
      <c r="N53" s="5" t="s">
        <v>5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2917.2</v>
      </c>
      <c r="G54" s="5" t="s">
        <v>58</v>
      </c>
      <c r="H54" s="5" t="s">
        <v>59</v>
      </c>
      <c r="I54" s="5"/>
      <c r="J54" s="5"/>
      <c r="K54" s="5">
        <v>214</v>
      </c>
      <c r="L54" s="5">
        <v>16</v>
      </c>
      <c r="M54" s="5">
        <v>3</v>
      </c>
      <c r="N54" s="5" t="s">
        <v>5</v>
      </c>
      <c r="O54" s="5">
        <v>2</v>
      </c>
      <c r="P54" s="5">
        <f>ROUND(Source!EK37,O54)</f>
        <v>102466.94</v>
      </c>
      <c r="Q54" s="5"/>
      <c r="R54" s="5"/>
      <c r="S54" s="5"/>
      <c r="T54" s="5"/>
      <c r="U54" s="5"/>
      <c r="V54" s="5"/>
      <c r="W54" s="5">
        <v>2917.2</v>
      </c>
      <c r="X54" s="5">
        <v>1</v>
      </c>
      <c r="Y54" s="5">
        <v>2917.2</v>
      </c>
      <c r="Z54" s="5">
        <v>102466.94</v>
      </c>
      <c r="AA54" s="5">
        <v>1</v>
      </c>
      <c r="AB54" s="5">
        <v>102466.94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60</v>
      </c>
      <c r="H55" s="5" t="s">
        <v>61</v>
      </c>
      <c r="I55" s="5"/>
      <c r="J55" s="5"/>
      <c r="K55" s="5">
        <v>215</v>
      </c>
      <c r="L55" s="5">
        <v>17</v>
      </c>
      <c r="M55" s="5">
        <v>3</v>
      </c>
      <c r="N55" s="5" t="s">
        <v>5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62</v>
      </c>
      <c r="H56" s="5" t="s">
        <v>63</v>
      </c>
      <c r="I56" s="5"/>
      <c r="J56" s="5"/>
      <c r="K56" s="5">
        <v>217</v>
      </c>
      <c r="L56" s="5">
        <v>18</v>
      </c>
      <c r="M56" s="5">
        <v>3</v>
      </c>
      <c r="N56" s="5" t="s">
        <v>5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64</v>
      </c>
      <c r="H57" s="5" t="s">
        <v>65</v>
      </c>
      <c r="I57" s="5"/>
      <c r="J57" s="5"/>
      <c r="K57" s="5">
        <v>230</v>
      </c>
      <c r="L57" s="5">
        <v>19</v>
      </c>
      <c r="M57" s="5">
        <v>3</v>
      </c>
      <c r="N57" s="5" t="s">
        <v>5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66</v>
      </c>
      <c r="H58" s="5" t="s">
        <v>67</v>
      </c>
      <c r="I58" s="5"/>
      <c r="J58" s="5"/>
      <c r="K58" s="5">
        <v>206</v>
      </c>
      <c r="L58" s="5">
        <v>20</v>
      </c>
      <c r="M58" s="5">
        <v>3</v>
      </c>
      <c r="N58" s="5" t="s">
        <v>5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64.8</v>
      </c>
      <c r="G59" s="5" t="s">
        <v>68</v>
      </c>
      <c r="H59" s="5" t="s">
        <v>69</v>
      </c>
      <c r="I59" s="5"/>
      <c r="J59" s="5"/>
      <c r="K59" s="5">
        <v>207</v>
      </c>
      <c r="L59" s="5">
        <v>21</v>
      </c>
      <c r="M59" s="5">
        <v>3</v>
      </c>
      <c r="N59" s="5" t="s">
        <v>5</v>
      </c>
      <c r="O59" s="5">
        <v>-1</v>
      </c>
      <c r="P59" s="5">
        <f>Source!DM37</f>
        <v>64.8</v>
      </c>
      <c r="Q59" s="5"/>
      <c r="R59" s="5"/>
      <c r="S59" s="5"/>
      <c r="T59" s="5"/>
      <c r="U59" s="5"/>
      <c r="V59" s="5"/>
      <c r="W59" s="5">
        <v>64.8</v>
      </c>
      <c r="X59" s="5">
        <v>1</v>
      </c>
      <c r="Y59" s="5">
        <v>64.8</v>
      </c>
      <c r="Z59" s="5">
        <v>64.8</v>
      </c>
      <c r="AA59" s="5">
        <v>1</v>
      </c>
      <c r="AB59" s="5">
        <v>64.8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70</v>
      </c>
      <c r="H60" s="5" t="s">
        <v>71</v>
      </c>
      <c r="I60" s="5"/>
      <c r="J60" s="5"/>
      <c r="K60" s="5">
        <v>208</v>
      </c>
      <c r="L60" s="5">
        <v>22</v>
      </c>
      <c r="M60" s="5">
        <v>3</v>
      </c>
      <c r="N60" s="5" t="s">
        <v>5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72</v>
      </c>
      <c r="H61" s="5" t="s">
        <v>73</v>
      </c>
      <c r="I61" s="5"/>
      <c r="J61" s="5"/>
      <c r="K61" s="5">
        <v>209</v>
      </c>
      <c r="L61" s="5">
        <v>23</v>
      </c>
      <c r="M61" s="5">
        <v>3</v>
      </c>
      <c r="N61" s="5" t="s">
        <v>5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74</v>
      </c>
      <c r="H62" s="5" t="s">
        <v>75</v>
      </c>
      <c r="I62" s="5"/>
      <c r="J62" s="5"/>
      <c r="K62" s="5">
        <v>233</v>
      </c>
      <c r="L62" s="5">
        <v>24</v>
      </c>
      <c r="M62" s="5">
        <v>3</v>
      </c>
      <c r="N62" s="5" t="s">
        <v>5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1011.68</v>
      </c>
      <c r="G63" s="5" t="s">
        <v>76</v>
      </c>
      <c r="H63" s="5" t="s">
        <v>77</v>
      </c>
      <c r="I63" s="5"/>
      <c r="J63" s="5"/>
      <c r="K63" s="5">
        <v>210</v>
      </c>
      <c r="L63" s="5">
        <v>25</v>
      </c>
      <c r="M63" s="5">
        <v>3</v>
      </c>
      <c r="N63" s="5" t="s">
        <v>5</v>
      </c>
      <c r="O63" s="5">
        <v>2</v>
      </c>
      <c r="P63" s="5">
        <f>ROUND(Source!DP37,O63)</f>
        <v>38905.06</v>
      </c>
      <c r="Q63" s="5"/>
      <c r="R63" s="5"/>
      <c r="S63" s="5"/>
      <c r="T63" s="5"/>
      <c r="U63" s="5"/>
      <c r="V63" s="5"/>
      <c r="W63" s="5">
        <v>1011.68</v>
      </c>
      <c r="X63" s="5">
        <v>1</v>
      </c>
      <c r="Y63" s="5">
        <v>1011.68</v>
      </c>
      <c r="Z63" s="5">
        <v>38905.06</v>
      </c>
      <c r="AA63" s="5">
        <v>1</v>
      </c>
      <c r="AB63" s="5">
        <v>38905.06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760.78</v>
      </c>
      <c r="G64" s="5" t="s">
        <v>78</v>
      </c>
      <c r="H64" s="5" t="s">
        <v>79</v>
      </c>
      <c r="I64" s="5"/>
      <c r="J64" s="5"/>
      <c r="K64" s="5">
        <v>211</v>
      </c>
      <c r="L64" s="5">
        <v>26</v>
      </c>
      <c r="M64" s="5">
        <v>3</v>
      </c>
      <c r="N64" s="5" t="s">
        <v>5</v>
      </c>
      <c r="O64" s="5">
        <v>2</v>
      </c>
      <c r="P64" s="5">
        <f>ROUND(Source!DQ37,O64)</f>
        <v>17375.080000000002</v>
      </c>
      <c r="Q64" s="5"/>
      <c r="R64" s="5"/>
      <c r="S64" s="5"/>
      <c r="T64" s="5"/>
      <c r="U64" s="5"/>
      <c r="V64" s="5"/>
      <c r="W64" s="5">
        <v>760.78</v>
      </c>
      <c r="X64" s="5">
        <v>1</v>
      </c>
      <c r="Y64" s="5">
        <v>760.78</v>
      </c>
      <c r="Z64" s="5">
        <v>17375.080000000002</v>
      </c>
      <c r="AA64" s="5">
        <v>1</v>
      </c>
      <c r="AB64" s="5">
        <v>17375.080000000002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2917.2</v>
      </c>
      <c r="G65" s="5" t="s">
        <v>80</v>
      </c>
      <c r="H65" s="5" t="s">
        <v>81</v>
      </c>
      <c r="I65" s="5"/>
      <c r="J65" s="5"/>
      <c r="K65" s="5">
        <v>224</v>
      </c>
      <c r="L65" s="5">
        <v>27</v>
      </c>
      <c r="M65" s="5">
        <v>3</v>
      </c>
      <c r="N65" s="5" t="s">
        <v>5</v>
      </c>
      <c r="O65" s="5">
        <v>2</v>
      </c>
      <c r="P65" s="5">
        <f>ROUND(Source!EJ37,O65)</f>
        <v>102466.94</v>
      </c>
      <c r="Q65" s="5"/>
      <c r="R65" s="5"/>
      <c r="S65" s="5"/>
      <c r="T65" s="5"/>
      <c r="U65" s="5"/>
      <c r="V65" s="5"/>
      <c r="W65" s="5">
        <v>2917.2</v>
      </c>
      <c r="X65" s="5">
        <v>1</v>
      </c>
      <c r="Y65" s="5">
        <v>2917.2</v>
      </c>
      <c r="Z65" s="5">
        <v>102466.94</v>
      </c>
      <c r="AA65" s="5">
        <v>1</v>
      </c>
      <c r="AB65" s="5">
        <v>102466.94</v>
      </c>
    </row>
    <row r="67" spans="1:255" x14ac:dyDescent="0.2">
      <c r="A67" s="1">
        <v>5</v>
      </c>
      <c r="B67" s="1">
        <v>1</v>
      </c>
      <c r="C67" s="1"/>
      <c r="D67" s="1">
        <f>ROW(A76)</f>
        <v>76</v>
      </c>
      <c r="E67" s="1"/>
      <c r="F67" s="1" t="s">
        <v>5</v>
      </c>
      <c r="G67" s="1" t="s">
        <v>82</v>
      </c>
      <c r="H67" s="1" t="s">
        <v>5</v>
      </c>
      <c r="I67" s="1">
        <v>0</v>
      </c>
      <c r="J67" s="1"/>
      <c r="K67" s="1">
        <v>-1</v>
      </c>
      <c r="L67" s="1"/>
      <c r="M67" s="1" t="s">
        <v>5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5</v>
      </c>
      <c r="V67" s="1">
        <v>1</v>
      </c>
      <c r="W67" s="1"/>
      <c r="X67" s="1"/>
      <c r="Y67" s="1"/>
      <c r="Z67" s="1"/>
      <c r="AA67" s="1"/>
      <c r="AB67" s="1" t="s">
        <v>5</v>
      </c>
      <c r="AC67" s="1" t="s">
        <v>5</v>
      </c>
      <c r="AD67" s="1" t="s">
        <v>5</v>
      </c>
      <c r="AE67" s="1" t="s">
        <v>5</v>
      </c>
      <c r="AF67" s="1" t="s">
        <v>5</v>
      </c>
      <c r="AG67" s="1" t="s">
        <v>5</v>
      </c>
      <c r="AH67" s="1"/>
      <c r="AI67" s="1"/>
      <c r="AJ67" s="1"/>
      <c r="AK67" s="1"/>
      <c r="AL67" s="1"/>
      <c r="AM67" s="1"/>
      <c r="AN67" s="1"/>
      <c r="AO67" s="1"/>
      <c r="AP67" s="1" t="s">
        <v>5</v>
      </c>
      <c r="AQ67" s="1" t="s">
        <v>5</v>
      </c>
      <c r="AR67" s="1" t="s">
        <v>5</v>
      </c>
      <c r="AS67" s="1"/>
      <c r="AT67" s="1"/>
      <c r="AU67" s="1"/>
      <c r="AV67" s="1"/>
      <c r="AW67" s="1"/>
      <c r="AX67" s="1"/>
      <c r="AY67" s="1"/>
      <c r="AZ67" s="1" t="s">
        <v>5</v>
      </c>
      <c r="BA67" s="1"/>
      <c r="BB67" s="1" t="s">
        <v>5</v>
      </c>
      <c r="BC67" s="1" t="s">
        <v>5</v>
      </c>
      <c r="BD67" s="1" t="s">
        <v>5</v>
      </c>
      <c r="BE67" s="1" t="s">
        <v>5</v>
      </c>
      <c r="BF67" s="1" t="s">
        <v>5</v>
      </c>
      <c r="BG67" s="1" t="s">
        <v>5</v>
      </c>
      <c r="BH67" s="1" t="s">
        <v>5</v>
      </c>
      <c r="BI67" s="1" t="s">
        <v>5</v>
      </c>
      <c r="BJ67" s="1" t="s">
        <v>5</v>
      </c>
      <c r="BK67" s="1" t="s">
        <v>5</v>
      </c>
      <c r="BL67" s="1" t="s">
        <v>5</v>
      </c>
      <c r="BM67" s="1" t="s">
        <v>5</v>
      </c>
      <c r="BN67" s="1" t="s">
        <v>5</v>
      </c>
      <c r="BO67" s="1" t="s">
        <v>5</v>
      </c>
      <c r="BP67" s="1" t="s">
        <v>5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36">B76</f>
        <v>1</v>
      </c>
      <c r="C69" s="3">
        <f t="shared" si="36"/>
        <v>5</v>
      </c>
      <c r="D69" s="3">
        <f t="shared" si="36"/>
        <v>67</v>
      </c>
      <c r="E69" s="3">
        <f t="shared" si="36"/>
        <v>0</v>
      </c>
      <c r="F69" s="3" t="str">
        <f t="shared" si="36"/>
        <v/>
      </c>
      <c r="G69" s="3" t="str">
        <f t="shared" si="36"/>
        <v>Материалы</v>
      </c>
      <c r="H69" s="3"/>
      <c r="I69" s="3"/>
      <c r="J69" s="3"/>
      <c r="K69" s="3"/>
      <c r="L69" s="3"/>
      <c r="M69" s="3"/>
      <c r="N69" s="3"/>
      <c r="O69" s="3">
        <f t="shared" ref="O69:AT69" si="37">O76</f>
        <v>307.74</v>
      </c>
      <c r="P69" s="3">
        <f t="shared" si="37"/>
        <v>0</v>
      </c>
      <c r="Q69" s="3">
        <f t="shared" si="37"/>
        <v>103.12</v>
      </c>
      <c r="R69" s="3">
        <f t="shared" si="37"/>
        <v>6.36</v>
      </c>
      <c r="S69" s="3">
        <f t="shared" si="37"/>
        <v>204.62</v>
      </c>
      <c r="T69" s="3">
        <f t="shared" si="37"/>
        <v>0</v>
      </c>
      <c r="U69" s="3">
        <f t="shared" si="37"/>
        <v>19.123199999999997</v>
      </c>
      <c r="V69" s="3">
        <f t="shared" si="37"/>
        <v>0</v>
      </c>
      <c r="W69" s="3">
        <f t="shared" si="37"/>
        <v>0</v>
      </c>
      <c r="X69" s="3">
        <f t="shared" si="37"/>
        <v>163.69999999999999</v>
      </c>
      <c r="Y69" s="3">
        <f t="shared" si="37"/>
        <v>112.54</v>
      </c>
      <c r="Z69" s="3">
        <f t="shared" si="37"/>
        <v>0</v>
      </c>
      <c r="AA69" s="3">
        <f t="shared" si="37"/>
        <v>0</v>
      </c>
      <c r="AB69" s="3">
        <f t="shared" si="37"/>
        <v>307.74</v>
      </c>
      <c r="AC69" s="3">
        <f t="shared" si="37"/>
        <v>0</v>
      </c>
      <c r="AD69" s="3">
        <f t="shared" si="37"/>
        <v>103.12</v>
      </c>
      <c r="AE69" s="3">
        <f t="shared" si="37"/>
        <v>6.36</v>
      </c>
      <c r="AF69" s="3">
        <f t="shared" si="37"/>
        <v>204.62</v>
      </c>
      <c r="AG69" s="3">
        <f t="shared" si="37"/>
        <v>0</v>
      </c>
      <c r="AH69" s="3">
        <f t="shared" si="37"/>
        <v>19.123199999999997</v>
      </c>
      <c r="AI69" s="3">
        <f t="shared" si="37"/>
        <v>0</v>
      </c>
      <c r="AJ69" s="3">
        <f t="shared" si="37"/>
        <v>0</v>
      </c>
      <c r="AK69" s="3">
        <f t="shared" si="37"/>
        <v>163.69999999999999</v>
      </c>
      <c r="AL69" s="3">
        <f t="shared" si="37"/>
        <v>112.54</v>
      </c>
      <c r="AM69" s="3">
        <f t="shared" si="37"/>
        <v>0</v>
      </c>
      <c r="AN69" s="3">
        <f t="shared" si="37"/>
        <v>0</v>
      </c>
      <c r="AO69" s="3">
        <f t="shared" si="37"/>
        <v>0</v>
      </c>
      <c r="AP69" s="3">
        <f t="shared" si="37"/>
        <v>0</v>
      </c>
      <c r="AQ69" s="3">
        <f t="shared" si="37"/>
        <v>0</v>
      </c>
      <c r="AR69" s="3">
        <f t="shared" si="37"/>
        <v>595.12</v>
      </c>
      <c r="AS69" s="3">
        <f t="shared" si="37"/>
        <v>595.12</v>
      </c>
      <c r="AT69" s="3">
        <f t="shared" si="37"/>
        <v>0</v>
      </c>
      <c r="AU69" s="3">
        <f t="shared" ref="AU69:BZ69" si="38">AU76</f>
        <v>0</v>
      </c>
      <c r="AV69" s="3">
        <f t="shared" si="38"/>
        <v>0</v>
      </c>
      <c r="AW69" s="3">
        <f t="shared" si="38"/>
        <v>0</v>
      </c>
      <c r="AX69" s="3">
        <f t="shared" si="38"/>
        <v>0</v>
      </c>
      <c r="AY69" s="3">
        <f t="shared" si="38"/>
        <v>0</v>
      </c>
      <c r="AZ69" s="3">
        <f t="shared" si="38"/>
        <v>0</v>
      </c>
      <c r="BA69" s="3">
        <f t="shared" si="38"/>
        <v>0</v>
      </c>
      <c r="BB69" s="3">
        <f t="shared" si="38"/>
        <v>0</v>
      </c>
      <c r="BC69" s="3">
        <f t="shared" si="38"/>
        <v>0</v>
      </c>
      <c r="BD69" s="3">
        <f t="shared" si="38"/>
        <v>0</v>
      </c>
      <c r="BE69" s="3">
        <f t="shared" si="38"/>
        <v>0</v>
      </c>
      <c r="BF69" s="3">
        <f t="shared" si="38"/>
        <v>0</v>
      </c>
      <c r="BG69" s="3">
        <f t="shared" si="38"/>
        <v>0</v>
      </c>
      <c r="BH69" s="3">
        <f t="shared" si="38"/>
        <v>0</v>
      </c>
      <c r="BI69" s="3">
        <f t="shared" si="38"/>
        <v>0</v>
      </c>
      <c r="BJ69" s="3">
        <f t="shared" si="38"/>
        <v>0</v>
      </c>
      <c r="BK69" s="3">
        <f t="shared" si="38"/>
        <v>0</v>
      </c>
      <c r="BL69" s="3">
        <f t="shared" si="38"/>
        <v>0</v>
      </c>
      <c r="BM69" s="3">
        <f t="shared" si="38"/>
        <v>0</v>
      </c>
      <c r="BN69" s="3">
        <f t="shared" si="38"/>
        <v>0</v>
      </c>
      <c r="BO69" s="3">
        <f t="shared" si="38"/>
        <v>0</v>
      </c>
      <c r="BP69" s="3">
        <f t="shared" si="38"/>
        <v>0</v>
      </c>
      <c r="BQ69" s="3">
        <f t="shared" si="38"/>
        <v>0</v>
      </c>
      <c r="BR69" s="3">
        <f t="shared" si="38"/>
        <v>0</v>
      </c>
      <c r="BS69" s="3">
        <f t="shared" si="38"/>
        <v>0</v>
      </c>
      <c r="BT69" s="3">
        <f t="shared" si="38"/>
        <v>0</v>
      </c>
      <c r="BU69" s="3">
        <f t="shared" si="38"/>
        <v>0</v>
      </c>
      <c r="BV69" s="3">
        <f t="shared" si="38"/>
        <v>0</v>
      </c>
      <c r="BW69" s="3">
        <f t="shared" si="38"/>
        <v>0</v>
      </c>
      <c r="BX69" s="3">
        <f t="shared" si="38"/>
        <v>0</v>
      </c>
      <c r="BY69" s="3">
        <f t="shared" si="38"/>
        <v>0</v>
      </c>
      <c r="BZ69" s="3">
        <f t="shared" si="38"/>
        <v>0</v>
      </c>
      <c r="CA69" s="3">
        <f t="shared" ref="CA69:DF69" si="39">CA76</f>
        <v>595.12</v>
      </c>
      <c r="CB69" s="3">
        <f t="shared" si="39"/>
        <v>595.12</v>
      </c>
      <c r="CC69" s="3">
        <f t="shared" si="39"/>
        <v>0</v>
      </c>
      <c r="CD69" s="3">
        <f t="shared" si="39"/>
        <v>0</v>
      </c>
      <c r="CE69" s="3">
        <f t="shared" si="39"/>
        <v>0</v>
      </c>
      <c r="CF69" s="3">
        <f t="shared" si="39"/>
        <v>0</v>
      </c>
      <c r="CG69" s="3">
        <f t="shared" si="39"/>
        <v>0</v>
      </c>
      <c r="CH69" s="3">
        <f t="shared" si="39"/>
        <v>0</v>
      </c>
      <c r="CI69" s="3">
        <f t="shared" si="39"/>
        <v>0</v>
      </c>
      <c r="CJ69" s="3">
        <f t="shared" si="39"/>
        <v>0</v>
      </c>
      <c r="CK69" s="3">
        <f t="shared" si="39"/>
        <v>0</v>
      </c>
      <c r="CL69" s="3">
        <f t="shared" si="39"/>
        <v>0</v>
      </c>
      <c r="CM69" s="3">
        <f t="shared" si="39"/>
        <v>0</v>
      </c>
      <c r="CN69" s="3">
        <f t="shared" si="39"/>
        <v>0</v>
      </c>
      <c r="CO69" s="3">
        <f t="shared" si="39"/>
        <v>0</v>
      </c>
      <c r="CP69" s="3">
        <f t="shared" si="39"/>
        <v>0</v>
      </c>
      <c r="CQ69" s="3">
        <f t="shared" si="39"/>
        <v>0</v>
      </c>
      <c r="CR69" s="3">
        <f t="shared" si="39"/>
        <v>0</v>
      </c>
      <c r="CS69" s="3">
        <f t="shared" si="39"/>
        <v>0</v>
      </c>
      <c r="CT69" s="3">
        <f t="shared" si="39"/>
        <v>0</v>
      </c>
      <c r="CU69" s="3">
        <f t="shared" si="39"/>
        <v>0</v>
      </c>
      <c r="CV69" s="3">
        <f t="shared" si="39"/>
        <v>0</v>
      </c>
      <c r="CW69" s="3">
        <f t="shared" si="39"/>
        <v>0</v>
      </c>
      <c r="CX69" s="3">
        <f t="shared" si="39"/>
        <v>0</v>
      </c>
      <c r="CY69" s="3">
        <f t="shared" si="39"/>
        <v>0</v>
      </c>
      <c r="CZ69" s="3">
        <f t="shared" si="39"/>
        <v>0</v>
      </c>
      <c r="DA69" s="3">
        <f t="shared" si="39"/>
        <v>0</v>
      </c>
      <c r="DB69" s="3">
        <f t="shared" si="39"/>
        <v>0</v>
      </c>
      <c r="DC69" s="3">
        <f t="shared" si="39"/>
        <v>0</v>
      </c>
      <c r="DD69" s="3">
        <f t="shared" si="39"/>
        <v>0</v>
      </c>
      <c r="DE69" s="3">
        <f t="shared" si="39"/>
        <v>0</v>
      </c>
      <c r="DF69" s="3">
        <f t="shared" si="39"/>
        <v>0</v>
      </c>
      <c r="DG69" s="4">
        <f t="shared" ref="DG69:EL69" si="40">DG76</f>
        <v>10815.94</v>
      </c>
      <c r="DH69" s="4">
        <f t="shared" si="40"/>
        <v>0</v>
      </c>
      <c r="DI69" s="4">
        <f t="shared" si="40"/>
        <v>1266.32</v>
      </c>
      <c r="DJ69" s="4">
        <f t="shared" si="40"/>
        <v>296.82</v>
      </c>
      <c r="DK69" s="4">
        <f t="shared" si="40"/>
        <v>9549.6200000000008</v>
      </c>
      <c r="DL69" s="4">
        <f t="shared" si="40"/>
        <v>0</v>
      </c>
      <c r="DM69" s="4">
        <f t="shared" si="40"/>
        <v>19.123199999999997</v>
      </c>
      <c r="DN69" s="4">
        <f t="shared" si="40"/>
        <v>0</v>
      </c>
      <c r="DO69" s="4">
        <f t="shared" si="40"/>
        <v>0</v>
      </c>
      <c r="DP69" s="4">
        <f t="shared" si="40"/>
        <v>6684.74</v>
      </c>
      <c r="DQ69" s="4">
        <f t="shared" si="40"/>
        <v>3915.34</v>
      </c>
      <c r="DR69" s="4">
        <f t="shared" si="40"/>
        <v>0</v>
      </c>
      <c r="DS69" s="4">
        <f t="shared" si="40"/>
        <v>0</v>
      </c>
      <c r="DT69" s="4">
        <f t="shared" si="40"/>
        <v>10815.94</v>
      </c>
      <c r="DU69" s="4">
        <f t="shared" si="40"/>
        <v>0</v>
      </c>
      <c r="DV69" s="4">
        <f t="shared" si="40"/>
        <v>1266.32</v>
      </c>
      <c r="DW69" s="4">
        <f t="shared" si="40"/>
        <v>296.82</v>
      </c>
      <c r="DX69" s="4">
        <f t="shared" si="40"/>
        <v>9549.6200000000008</v>
      </c>
      <c r="DY69" s="4">
        <f t="shared" si="40"/>
        <v>0</v>
      </c>
      <c r="DZ69" s="4">
        <f t="shared" si="40"/>
        <v>19.123199999999997</v>
      </c>
      <c r="EA69" s="4">
        <f t="shared" si="40"/>
        <v>0</v>
      </c>
      <c r="EB69" s="4">
        <f t="shared" si="40"/>
        <v>0</v>
      </c>
      <c r="EC69" s="4">
        <f t="shared" si="40"/>
        <v>6684.74</v>
      </c>
      <c r="ED69" s="4">
        <f t="shared" si="40"/>
        <v>3915.34</v>
      </c>
      <c r="EE69" s="4">
        <f t="shared" si="40"/>
        <v>0</v>
      </c>
      <c r="EF69" s="4">
        <f t="shared" si="40"/>
        <v>0</v>
      </c>
      <c r="EG69" s="4">
        <f t="shared" si="40"/>
        <v>0</v>
      </c>
      <c r="EH69" s="4">
        <f t="shared" si="40"/>
        <v>0</v>
      </c>
      <c r="EI69" s="4">
        <f t="shared" si="40"/>
        <v>0</v>
      </c>
      <c r="EJ69" s="4">
        <f t="shared" si="40"/>
        <v>21890.94</v>
      </c>
      <c r="EK69" s="4">
        <f t="shared" si="40"/>
        <v>21890.94</v>
      </c>
      <c r="EL69" s="4">
        <f t="shared" si="40"/>
        <v>0</v>
      </c>
      <c r="EM69" s="4">
        <f t="shared" ref="EM69:FR69" si="41">EM76</f>
        <v>0</v>
      </c>
      <c r="EN69" s="4">
        <f t="shared" si="41"/>
        <v>0</v>
      </c>
      <c r="EO69" s="4">
        <f t="shared" si="41"/>
        <v>0</v>
      </c>
      <c r="EP69" s="4">
        <f t="shared" si="41"/>
        <v>0</v>
      </c>
      <c r="EQ69" s="4">
        <f t="shared" si="41"/>
        <v>0</v>
      </c>
      <c r="ER69" s="4">
        <f t="shared" si="41"/>
        <v>0</v>
      </c>
      <c r="ES69" s="4">
        <f t="shared" si="41"/>
        <v>0</v>
      </c>
      <c r="ET69" s="4">
        <f t="shared" si="41"/>
        <v>0</v>
      </c>
      <c r="EU69" s="4">
        <f t="shared" si="41"/>
        <v>0</v>
      </c>
      <c r="EV69" s="4">
        <f t="shared" si="41"/>
        <v>0</v>
      </c>
      <c r="EW69" s="4">
        <f t="shared" si="41"/>
        <v>0</v>
      </c>
      <c r="EX69" s="4">
        <f t="shared" si="41"/>
        <v>0</v>
      </c>
      <c r="EY69" s="4">
        <f t="shared" si="41"/>
        <v>0</v>
      </c>
      <c r="EZ69" s="4">
        <f t="shared" si="41"/>
        <v>0</v>
      </c>
      <c r="FA69" s="4">
        <f t="shared" si="41"/>
        <v>0</v>
      </c>
      <c r="FB69" s="4">
        <f t="shared" si="41"/>
        <v>0</v>
      </c>
      <c r="FC69" s="4">
        <f t="shared" si="41"/>
        <v>0</v>
      </c>
      <c r="FD69" s="4">
        <f t="shared" si="41"/>
        <v>0</v>
      </c>
      <c r="FE69" s="4">
        <f t="shared" si="41"/>
        <v>0</v>
      </c>
      <c r="FF69" s="4">
        <f t="shared" si="41"/>
        <v>0</v>
      </c>
      <c r="FG69" s="4">
        <f t="shared" si="41"/>
        <v>0</v>
      </c>
      <c r="FH69" s="4">
        <f t="shared" si="41"/>
        <v>0</v>
      </c>
      <c r="FI69" s="4">
        <f t="shared" si="41"/>
        <v>0</v>
      </c>
      <c r="FJ69" s="4">
        <f t="shared" si="41"/>
        <v>0</v>
      </c>
      <c r="FK69" s="4">
        <f t="shared" si="41"/>
        <v>0</v>
      </c>
      <c r="FL69" s="4">
        <f t="shared" si="41"/>
        <v>0</v>
      </c>
      <c r="FM69" s="4">
        <f t="shared" si="41"/>
        <v>0</v>
      </c>
      <c r="FN69" s="4">
        <f t="shared" si="41"/>
        <v>0</v>
      </c>
      <c r="FO69" s="4">
        <f t="shared" si="41"/>
        <v>0</v>
      </c>
      <c r="FP69" s="4">
        <f t="shared" si="41"/>
        <v>0</v>
      </c>
      <c r="FQ69" s="4">
        <f t="shared" si="41"/>
        <v>0</v>
      </c>
      <c r="FR69" s="4">
        <f t="shared" si="41"/>
        <v>0</v>
      </c>
      <c r="FS69" s="4">
        <f t="shared" ref="FS69:GX69" si="42">FS76</f>
        <v>21890.94</v>
      </c>
      <c r="FT69" s="4">
        <f t="shared" si="42"/>
        <v>21890.94</v>
      </c>
      <c r="FU69" s="4">
        <f t="shared" si="42"/>
        <v>0</v>
      </c>
      <c r="FV69" s="4">
        <f t="shared" si="42"/>
        <v>0</v>
      </c>
      <c r="FW69" s="4">
        <f t="shared" si="42"/>
        <v>0</v>
      </c>
      <c r="FX69" s="4">
        <f t="shared" si="42"/>
        <v>0</v>
      </c>
      <c r="FY69" s="4">
        <f t="shared" si="42"/>
        <v>0</v>
      </c>
      <c r="FZ69" s="4">
        <f t="shared" si="42"/>
        <v>0</v>
      </c>
      <c r="GA69" s="4">
        <f t="shared" si="42"/>
        <v>0</v>
      </c>
      <c r="GB69" s="4">
        <f t="shared" si="42"/>
        <v>0</v>
      </c>
      <c r="GC69" s="4">
        <f t="shared" si="42"/>
        <v>0</v>
      </c>
      <c r="GD69" s="4">
        <f t="shared" si="42"/>
        <v>0</v>
      </c>
      <c r="GE69" s="4">
        <f t="shared" si="42"/>
        <v>0</v>
      </c>
      <c r="GF69" s="4">
        <f t="shared" si="42"/>
        <v>0</v>
      </c>
      <c r="GG69" s="4">
        <f t="shared" si="42"/>
        <v>0</v>
      </c>
      <c r="GH69" s="4">
        <f t="shared" si="42"/>
        <v>0</v>
      </c>
      <c r="GI69" s="4">
        <f t="shared" si="42"/>
        <v>0</v>
      </c>
      <c r="GJ69" s="4">
        <f t="shared" si="42"/>
        <v>0</v>
      </c>
      <c r="GK69" s="4">
        <f t="shared" si="42"/>
        <v>0</v>
      </c>
      <c r="GL69" s="4">
        <f t="shared" si="42"/>
        <v>0</v>
      </c>
      <c r="GM69" s="4">
        <f t="shared" si="42"/>
        <v>0</v>
      </c>
      <c r="GN69" s="4">
        <f t="shared" si="42"/>
        <v>0</v>
      </c>
      <c r="GO69" s="4">
        <f t="shared" si="42"/>
        <v>0</v>
      </c>
      <c r="GP69" s="4">
        <f t="shared" si="42"/>
        <v>0</v>
      </c>
      <c r="GQ69" s="4">
        <f t="shared" si="42"/>
        <v>0</v>
      </c>
      <c r="GR69" s="4">
        <f t="shared" si="42"/>
        <v>0</v>
      </c>
      <c r="GS69" s="4">
        <f t="shared" si="42"/>
        <v>0</v>
      </c>
      <c r="GT69" s="4">
        <f t="shared" si="42"/>
        <v>0</v>
      </c>
      <c r="GU69" s="4">
        <f t="shared" si="42"/>
        <v>0</v>
      </c>
      <c r="GV69" s="4">
        <f t="shared" si="42"/>
        <v>0</v>
      </c>
      <c r="GW69" s="4">
        <f t="shared" si="42"/>
        <v>0</v>
      </c>
      <c r="GX69" s="4">
        <f t="shared" si="42"/>
        <v>0</v>
      </c>
    </row>
    <row r="71" spans="1:255" x14ac:dyDescent="0.2">
      <c r="A71" s="2">
        <v>17</v>
      </c>
      <c r="B71" s="2">
        <v>1</v>
      </c>
      <c r="C71" s="2">
        <f>ROW(SmtRes!A14)</f>
        <v>14</v>
      </c>
      <c r="D71" s="2">
        <f>ROW(EtalonRes!A19)</f>
        <v>19</v>
      </c>
      <c r="E71" s="2" t="s">
        <v>83</v>
      </c>
      <c r="F71" s="2" t="s">
        <v>84</v>
      </c>
      <c r="G71" s="2" t="s">
        <v>85</v>
      </c>
      <c r="H71" s="2" t="s">
        <v>86</v>
      </c>
      <c r="I71" s="2">
        <f>ROUND(36/100,9)</f>
        <v>0.36</v>
      </c>
      <c r="J71" s="2">
        <v>0</v>
      </c>
      <c r="K71" s="2">
        <f>ROUND(36/100,9)</f>
        <v>0.36</v>
      </c>
      <c r="L71" s="2"/>
      <c r="M71" s="2"/>
      <c r="N71" s="2"/>
      <c r="O71" s="2">
        <f>ROUND(CP71,2)</f>
        <v>153.87</v>
      </c>
      <c r="P71" s="2">
        <f>ROUND((ROUND((AC71*AW71*I71),2)*BC71),2)</f>
        <v>0</v>
      </c>
      <c r="Q71" s="2">
        <f>(ROUND((ROUND(((ET71)*AV71*I71),2)*BB71),2)+ROUND((ROUND(((AE71-(EU71))*AV71*I71),2)*BS71),2))</f>
        <v>51.56</v>
      </c>
      <c r="R71" s="2">
        <f>ROUND((ROUND((AE71*AV71*I71),2)*BS71),2)</f>
        <v>3.18</v>
      </c>
      <c r="S71" s="2">
        <f>ROUND((ROUND((AF71*AV71*I71),2)*BA71),2)</f>
        <v>102.31</v>
      </c>
      <c r="T71" s="2">
        <f>ROUND(CU71*I71,2)</f>
        <v>0</v>
      </c>
      <c r="U71" s="2">
        <f>CV71*I71</f>
        <v>9.5615999999999985</v>
      </c>
      <c r="V71" s="2">
        <f>CW71*I71</f>
        <v>0</v>
      </c>
      <c r="W71" s="2">
        <f>ROUND(CX71*I71,2)</f>
        <v>0</v>
      </c>
      <c r="X71" s="2">
        <f t="shared" ref="X71:Y74" si="43">ROUND(CY71,2)</f>
        <v>81.849999999999994</v>
      </c>
      <c r="Y71" s="2">
        <f t="shared" si="43"/>
        <v>56.27</v>
      </c>
      <c r="Z71" s="2"/>
      <c r="AA71" s="2">
        <v>50808229</v>
      </c>
      <c r="AB71" s="2">
        <f>ROUND((AC71+AD71+AF71),6)</f>
        <v>427.41</v>
      </c>
      <c r="AC71" s="2">
        <f>ROUND((ES71),6)</f>
        <v>0</v>
      </c>
      <c r="AD71" s="2">
        <f>ROUND((((ET71)-(EU71))+AE71),6)</f>
        <v>143.22</v>
      </c>
      <c r="AE71" s="2">
        <f t="shared" ref="AE71:AF74" si="44">ROUND((EU71),6)</f>
        <v>8.84</v>
      </c>
      <c r="AF71" s="2">
        <f t="shared" si="44"/>
        <v>284.19</v>
      </c>
      <c r="AG71" s="2">
        <f>ROUND((AP71),6)</f>
        <v>0</v>
      </c>
      <c r="AH71" s="2">
        <f t="shared" ref="AH71:AI74" si="45">(EW71)</f>
        <v>26.56</v>
      </c>
      <c r="AI71" s="2">
        <f t="shared" si="45"/>
        <v>0</v>
      </c>
      <c r="AJ71" s="2">
        <f>(AS71)</f>
        <v>0</v>
      </c>
      <c r="AK71" s="2">
        <v>427.41</v>
      </c>
      <c r="AL71" s="2">
        <v>0</v>
      </c>
      <c r="AM71" s="2">
        <v>143.22</v>
      </c>
      <c r="AN71" s="2">
        <v>8.84</v>
      </c>
      <c r="AO71" s="2">
        <v>284.19</v>
      </c>
      <c r="AP71" s="2">
        <v>0</v>
      </c>
      <c r="AQ71" s="2">
        <v>26.56</v>
      </c>
      <c r="AR71" s="2">
        <v>0</v>
      </c>
      <c r="AS71" s="2">
        <v>0</v>
      </c>
      <c r="AT71" s="2">
        <v>80</v>
      </c>
      <c r="AU71" s="2">
        <v>55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5</v>
      </c>
      <c r="BE71" s="2" t="s">
        <v>5</v>
      </c>
      <c r="BF71" s="2" t="s">
        <v>5</v>
      </c>
      <c r="BG71" s="2" t="s">
        <v>5</v>
      </c>
      <c r="BH71" s="2">
        <v>0</v>
      </c>
      <c r="BI71" s="2">
        <v>1</v>
      </c>
      <c r="BJ71" s="2" t="s">
        <v>87</v>
      </c>
      <c r="BK71" s="2"/>
      <c r="BL71" s="2"/>
      <c r="BM71" s="2">
        <v>616</v>
      </c>
      <c r="BN71" s="2">
        <v>0</v>
      </c>
      <c r="BO71" s="2" t="s">
        <v>5</v>
      </c>
      <c r="BP71" s="2">
        <v>0</v>
      </c>
      <c r="BQ71" s="2">
        <v>60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5</v>
      </c>
      <c r="BZ71" s="2">
        <v>80</v>
      </c>
      <c r="CA71" s="2">
        <v>55</v>
      </c>
      <c r="CB71" s="2" t="s">
        <v>5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5</v>
      </c>
      <c r="CO71" s="2">
        <v>0</v>
      </c>
      <c r="CP71" s="2">
        <f>(P71+Q71+S71)</f>
        <v>153.87</v>
      </c>
      <c r="CQ71" s="2">
        <f>ROUND((ROUND((AC71*AW71*1),2)*BC71),2)</f>
        <v>0</v>
      </c>
      <c r="CR71" s="2">
        <f>(ROUND((ROUND(((ET71)*AV71*1),2)*BB71),2)+ROUND((ROUND(((AE71-(EU71))*AV71*1),2)*BS71),2))</f>
        <v>143.22</v>
      </c>
      <c r="CS71" s="2">
        <f>ROUND((ROUND((AE71*AV71*1),2)*BS71),2)</f>
        <v>8.84</v>
      </c>
      <c r="CT71" s="2">
        <f>ROUND((ROUND((AF71*AV71*1),2)*BA71),2)</f>
        <v>284.19</v>
      </c>
      <c r="CU71" s="2">
        <f>AG71</f>
        <v>0</v>
      </c>
      <c r="CV71" s="2">
        <f>(AH71*AV71)</f>
        <v>26.56</v>
      </c>
      <c r="CW71" s="2">
        <f t="shared" ref="CW71:CX74" si="46">AI71</f>
        <v>0</v>
      </c>
      <c r="CX71" s="2">
        <f t="shared" si="46"/>
        <v>0</v>
      </c>
      <c r="CY71" s="2">
        <f>((S71*BZ71)/100)</f>
        <v>81.847999999999999</v>
      </c>
      <c r="CZ71" s="2">
        <f>((S71*CA71)/100)</f>
        <v>56.270499999999998</v>
      </c>
      <c r="DA71" s="2"/>
      <c r="DB71" s="2"/>
      <c r="DC71" s="2" t="s">
        <v>5</v>
      </c>
      <c r="DD71" s="2" t="s">
        <v>5</v>
      </c>
      <c r="DE71" s="2" t="s">
        <v>5</v>
      </c>
      <c r="DF71" s="2" t="s">
        <v>5</v>
      </c>
      <c r="DG71" s="2" t="s">
        <v>5</v>
      </c>
      <c r="DH71" s="2" t="s">
        <v>5</v>
      </c>
      <c r="DI71" s="2" t="s">
        <v>5</v>
      </c>
      <c r="DJ71" s="2" t="s">
        <v>5</v>
      </c>
      <c r="DK71" s="2" t="s">
        <v>5</v>
      </c>
      <c r="DL71" s="2" t="s">
        <v>5</v>
      </c>
      <c r="DM71" s="2" t="s">
        <v>5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1003</v>
      </c>
      <c r="DV71" s="2" t="s">
        <v>86</v>
      </c>
      <c r="DW71" s="2" t="s">
        <v>86</v>
      </c>
      <c r="DX71" s="2">
        <v>100</v>
      </c>
      <c r="DY71" s="2"/>
      <c r="DZ71" s="2" t="s">
        <v>5</v>
      </c>
      <c r="EA71" s="2" t="s">
        <v>5</v>
      </c>
      <c r="EB71" s="2" t="s">
        <v>5</v>
      </c>
      <c r="EC71" s="2" t="s">
        <v>5</v>
      </c>
      <c r="ED71" s="2"/>
      <c r="EE71" s="2">
        <v>50615863</v>
      </c>
      <c r="EF71" s="2">
        <v>60</v>
      </c>
      <c r="EG71" s="2" t="s">
        <v>88</v>
      </c>
      <c r="EH71" s="2">
        <v>0</v>
      </c>
      <c r="EI71" s="2" t="s">
        <v>5</v>
      </c>
      <c r="EJ71" s="2">
        <v>1</v>
      </c>
      <c r="EK71" s="2">
        <v>616</v>
      </c>
      <c r="EL71" s="2" t="s">
        <v>89</v>
      </c>
      <c r="EM71" s="2" t="s">
        <v>90</v>
      </c>
      <c r="EN71" s="2"/>
      <c r="EO71" s="2" t="s">
        <v>5</v>
      </c>
      <c r="EP71" s="2"/>
      <c r="EQ71" s="2">
        <v>0</v>
      </c>
      <c r="ER71" s="2">
        <v>427.41</v>
      </c>
      <c r="ES71" s="2">
        <v>0</v>
      </c>
      <c r="ET71" s="2">
        <v>143.22</v>
      </c>
      <c r="EU71" s="2">
        <v>8.84</v>
      </c>
      <c r="EV71" s="2">
        <v>284.19</v>
      </c>
      <c r="EW71" s="2">
        <v>26.56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>ROUND(IF(BI71=3,GM71,0),2)</f>
        <v>0</v>
      </c>
      <c r="FS71" s="2">
        <v>0</v>
      </c>
      <c r="FT71" s="2"/>
      <c r="FU71" s="2"/>
      <c r="FV71" s="2"/>
      <c r="FW71" s="2"/>
      <c r="FX71" s="2">
        <v>80</v>
      </c>
      <c r="FY71" s="2">
        <v>55</v>
      </c>
      <c r="FZ71" s="2"/>
      <c r="GA71" s="2" t="s">
        <v>5</v>
      </c>
      <c r="GB71" s="2"/>
      <c r="GC71" s="2"/>
      <c r="GD71" s="2">
        <v>0</v>
      </c>
      <c r="GE71" s="2"/>
      <c r="GF71" s="2">
        <v>904338635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5.57</v>
      </c>
      <c r="GL71" s="2">
        <f>ROUND(IF(AND(BH71=3,BI71=3,FS71&lt;&gt;0),P71,0),2)</f>
        <v>0</v>
      </c>
      <c r="GM71" s="2">
        <f>ROUND(O71+X71+Y71+GK71,2)+GX71</f>
        <v>297.56</v>
      </c>
      <c r="GN71" s="2">
        <f>IF(OR(BI71=0,BI71=1),GM71-GX71,0)</f>
        <v>297.56</v>
      </c>
      <c r="GO71" s="2">
        <f>IF(BI71=2,GM71-GX71,0)</f>
        <v>0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5</v>
      </c>
      <c r="GV71" s="2">
        <f>ROUND((GT71),6)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5</v>
      </c>
      <c r="HF71" s="2" t="s">
        <v>5</v>
      </c>
      <c r="HG71" s="2"/>
      <c r="HH71" s="2"/>
      <c r="HI71" s="2"/>
      <c r="HJ71" s="2"/>
      <c r="HK71" s="2"/>
      <c r="HL71" s="2"/>
      <c r="HM71" s="2" t="s">
        <v>5</v>
      </c>
      <c r="HN71" s="2" t="s">
        <v>5</v>
      </c>
      <c r="HO71" s="2" t="s">
        <v>5</v>
      </c>
      <c r="HP71" s="2" t="s">
        <v>5</v>
      </c>
      <c r="HQ71" s="2" t="s">
        <v>5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ROW(SmtRes!A16)</f>
        <v>16</v>
      </c>
      <c r="D72">
        <f>ROW(EtalonRes!A22)</f>
        <v>22</v>
      </c>
      <c r="E72" t="s">
        <v>83</v>
      </c>
      <c r="F72" t="s">
        <v>84</v>
      </c>
      <c r="G72" t="s">
        <v>85</v>
      </c>
      <c r="H72" t="s">
        <v>86</v>
      </c>
      <c r="I72">
        <f>ROUND(36/100,9)</f>
        <v>0.36</v>
      </c>
      <c r="J72">
        <v>0</v>
      </c>
      <c r="K72">
        <f>ROUND(36/100,9)</f>
        <v>0.36</v>
      </c>
      <c r="O72">
        <f>ROUND(CP72,2)</f>
        <v>5407.97</v>
      </c>
      <c r="P72">
        <f>ROUND((ROUND((AC72*AW72*I72),2)*BC72),2)</f>
        <v>0</v>
      </c>
      <c r="Q72">
        <f>(ROUND((ROUND(((ET72)*AV72*I72),2)*BB72),2)+ROUND((ROUND(((AE72-(EU72))*AV72*I72),2)*BS72),2))</f>
        <v>633.16</v>
      </c>
      <c r="R72">
        <f>ROUND((ROUND((AE72*AV72*I72),2)*BS72),2)</f>
        <v>148.41</v>
      </c>
      <c r="S72">
        <f>ROUND((ROUND((AF72*AV72*I72),2)*BA72),2)</f>
        <v>4774.8100000000004</v>
      </c>
      <c r="T72">
        <f>ROUND(CU72*I72,2)</f>
        <v>0</v>
      </c>
      <c r="U72">
        <f>CV72*I72</f>
        <v>9.5615999999999985</v>
      </c>
      <c r="V72">
        <f>CW72*I72</f>
        <v>0</v>
      </c>
      <c r="W72">
        <f>ROUND(CX72*I72,2)</f>
        <v>0</v>
      </c>
      <c r="X72">
        <f t="shared" si="43"/>
        <v>3342.37</v>
      </c>
      <c r="Y72">
        <f t="shared" si="43"/>
        <v>1957.67</v>
      </c>
      <c r="AA72">
        <v>50808230</v>
      </c>
      <c r="AB72">
        <f>ROUND((AC72+AD72+AF72),6)</f>
        <v>427.41</v>
      </c>
      <c r="AC72">
        <f>ROUND((ES72),6)</f>
        <v>0</v>
      </c>
      <c r="AD72">
        <f>ROUND((((ET72)-(EU72))+AE72),6)</f>
        <v>143.22</v>
      </c>
      <c r="AE72">
        <f t="shared" si="44"/>
        <v>8.84</v>
      </c>
      <c r="AF72">
        <f t="shared" si="44"/>
        <v>284.19</v>
      </c>
      <c r="AG72">
        <f>ROUND((AP72),6)</f>
        <v>0</v>
      </c>
      <c r="AH72">
        <f t="shared" si="45"/>
        <v>26.56</v>
      </c>
      <c r="AI72">
        <f t="shared" si="45"/>
        <v>0</v>
      </c>
      <c r="AJ72">
        <f>(AS72)</f>
        <v>0</v>
      </c>
      <c r="AK72">
        <v>427.41</v>
      </c>
      <c r="AL72">
        <v>0</v>
      </c>
      <c r="AM72">
        <v>143.22</v>
      </c>
      <c r="AN72">
        <v>8.84</v>
      </c>
      <c r="AO72">
        <v>284.19</v>
      </c>
      <c r="AP72">
        <v>0</v>
      </c>
      <c r="AQ72">
        <v>26.56</v>
      </c>
      <c r="AR72">
        <v>0</v>
      </c>
      <c r="AS72">
        <v>0</v>
      </c>
      <c r="AT72">
        <v>70</v>
      </c>
      <c r="AU72">
        <v>41</v>
      </c>
      <c r="AV72">
        <v>1</v>
      </c>
      <c r="AW72">
        <v>1</v>
      </c>
      <c r="AZ72">
        <v>1</v>
      </c>
      <c r="BA72">
        <v>46.67</v>
      </c>
      <c r="BB72">
        <v>12.28</v>
      </c>
      <c r="BC72">
        <v>1</v>
      </c>
      <c r="BD72" t="s">
        <v>5</v>
      </c>
      <c r="BE72" t="s">
        <v>5</v>
      </c>
      <c r="BF72" t="s">
        <v>5</v>
      </c>
      <c r="BG72" t="s">
        <v>5</v>
      </c>
      <c r="BH72">
        <v>0</v>
      </c>
      <c r="BI72">
        <v>1</v>
      </c>
      <c r="BJ72" t="s">
        <v>87</v>
      </c>
      <c r="BM72">
        <v>616</v>
      </c>
      <c r="BN72">
        <v>0</v>
      </c>
      <c r="BO72" t="s">
        <v>84</v>
      </c>
      <c r="BP72">
        <v>1</v>
      </c>
      <c r="BQ72">
        <v>60</v>
      </c>
      <c r="BR72">
        <v>0</v>
      </c>
      <c r="BS72">
        <v>46.67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5</v>
      </c>
      <c r="BZ72">
        <v>70</v>
      </c>
      <c r="CA72">
        <v>41</v>
      </c>
      <c r="CB72" t="s">
        <v>5</v>
      </c>
      <c r="CE72">
        <v>30</v>
      </c>
      <c r="CF72">
        <v>0</v>
      </c>
      <c r="CG72">
        <v>0</v>
      </c>
      <c r="CM72">
        <v>0</v>
      </c>
      <c r="CN72" t="s">
        <v>5</v>
      </c>
      <c r="CO72">
        <v>0</v>
      </c>
      <c r="CP72">
        <f>(P72+Q72+S72)</f>
        <v>5407.97</v>
      </c>
      <c r="CQ72">
        <f>ROUND((ROUND((AC72*AW72*1),2)*BC72),2)</f>
        <v>0</v>
      </c>
      <c r="CR72">
        <f>(ROUND((ROUND(((ET72)*AV72*1),2)*BB72),2)+ROUND((ROUND(((AE72-(EU72))*AV72*1),2)*BS72),2))</f>
        <v>1758.74</v>
      </c>
      <c r="CS72">
        <f>ROUND((ROUND((AE72*AV72*1),2)*BS72),2)</f>
        <v>412.56</v>
      </c>
      <c r="CT72">
        <f>ROUND((ROUND((AF72*AV72*1),2)*BA72),2)</f>
        <v>13263.15</v>
      </c>
      <c r="CU72">
        <f>AG72</f>
        <v>0</v>
      </c>
      <c r="CV72">
        <f>(AH72*AV72)</f>
        <v>26.56</v>
      </c>
      <c r="CW72">
        <f t="shared" si="46"/>
        <v>0</v>
      </c>
      <c r="CX72">
        <f t="shared" si="46"/>
        <v>0</v>
      </c>
      <c r="CY72">
        <f>S72*(BZ72/100)</f>
        <v>3342.3670000000002</v>
      </c>
      <c r="CZ72">
        <f>S72*(CA72/100)</f>
        <v>1957.6721</v>
      </c>
      <c r="DC72" t="s">
        <v>5</v>
      </c>
      <c r="DD72" t="s">
        <v>5</v>
      </c>
      <c r="DE72" t="s">
        <v>5</v>
      </c>
      <c r="DF72" t="s">
        <v>5</v>
      </c>
      <c r="DG72" t="s">
        <v>5</v>
      </c>
      <c r="DH72" t="s">
        <v>5</v>
      </c>
      <c r="DI72" t="s">
        <v>5</v>
      </c>
      <c r="DJ72" t="s">
        <v>5</v>
      </c>
      <c r="DK72" t="s">
        <v>5</v>
      </c>
      <c r="DL72" t="s">
        <v>5</v>
      </c>
      <c r="DM72" t="s">
        <v>5</v>
      </c>
      <c r="DN72">
        <v>80</v>
      </c>
      <c r="DO72">
        <v>55</v>
      </c>
      <c r="DP72">
        <v>1</v>
      </c>
      <c r="DQ72">
        <v>1</v>
      </c>
      <c r="DU72">
        <v>1003</v>
      </c>
      <c r="DV72" t="s">
        <v>86</v>
      </c>
      <c r="DW72" t="s">
        <v>86</v>
      </c>
      <c r="DX72">
        <v>100</v>
      </c>
      <c r="DZ72" t="s">
        <v>5</v>
      </c>
      <c r="EA72" t="s">
        <v>5</v>
      </c>
      <c r="EB72" t="s">
        <v>5</v>
      </c>
      <c r="EC72" t="s">
        <v>5</v>
      </c>
      <c r="EE72">
        <v>50615863</v>
      </c>
      <c r="EF72">
        <v>60</v>
      </c>
      <c r="EG72" t="s">
        <v>88</v>
      </c>
      <c r="EH72">
        <v>0</v>
      </c>
      <c r="EI72" t="s">
        <v>5</v>
      </c>
      <c r="EJ72">
        <v>1</v>
      </c>
      <c r="EK72">
        <v>616</v>
      </c>
      <c r="EL72" t="s">
        <v>89</v>
      </c>
      <c r="EM72" t="s">
        <v>90</v>
      </c>
      <c r="EO72" t="s">
        <v>5</v>
      </c>
      <c r="EQ72">
        <v>0</v>
      </c>
      <c r="ER72">
        <v>427.41</v>
      </c>
      <c r="ES72">
        <v>0</v>
      </c>
      <c r="ET72">
        <v>143.22</v>
      </c>
      <c r="EU72">
        <v>8.84</v>
      </c>
      <c r="EV72">
        <v>284.19</v>
      </c>
      <c r="EW72">
        <v>26.56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80</v>
      </c>
      <c r="FY72">
        <v>55</v>
      </c>
      <c r="GA72" t="s">
        <v>5</v>
      </c>
      <c r="GD72">
        <v>0</v>
      </c>
      <c r="GF72">
        <v>904338635</v>
      </c>
      <c r="GG72">
        <v>2</v>
      </c>
      <c r="GH72">
        <v>1</v>
      </c>
      <c r="GI72">
        <v>2</v>
      </c>
      <c r="GJ72">
        <v>0</v>
      </c>
      <c r="GK72">
        <f>ROUND(R72*(S12)/100,2)</f>
        <v>237.46</v>
      </c>
      <c r="GL72">
        <f>ROUND(IF(AND(BH72=3,BI72=3,FS72&lt;&gt;0),P72,0),2)</f>
        <v>0</v>
      </c>
      <c r="GM72">
        <f>ROUND(O72+X72+Y72+GK72,2)+GX72</f>
        <v>10945.47</v>
      </c>
      <c r="GN72">
        <f>IF(OR(BI72=0,BI72=1),GM72-GX72,0)</f>
        <v>10945.47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5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5</v>
      </c>
      <c r="HF72" t="s">
        <v>5</v>
      </c>
      <c r="HM72" t="s">
        <v>5</v>
      </c>
      <c r="HN72" t="s">
        <v>5</v>
      </c>
      <c r="HO72" t="s">
        <v>5</v>
      </c>
      <c r="HP72" t="s">
        <v>5</v>
      </c>
      <c r="HQ72" t="s">
        <v>5</v>
      </c>
      <c r="IK72">
        <v>0</v>
      </c>
    </row>
    <row r="73" spans="1:255" x14ac:dyDescent="0.2">
      <c r="A73" s="2">
        <v>17</v>
      </c>
      <c r="B73" s="2">
        <v>1</v>
      </c>
      <c r="C73" s="2">
        <f>ROW(SmtRes!A18)</f>
        <v>18</v>
      </c>
      <c r="D73" s="2">
        <f>ROW(EtalonRes!A25)</f>
        <v>25</v>
      </c>
      <c r="E73" s="2" t="s">
        <v>91</v>
      </c>
      <c r="F73" s="2" t="s">
        <v>84</v>
      </c>
      <c r="G73" s="2" t="s">
        <v>92</v>
      </c>
      <c r="H73" s="2" t="s">
        <v>86</v>
      </c>
      <c r="I73" s="2">
        <f>ROUND(36/100,9)</f>
        <v>0.36</v>
      </c>
      <c r="J73" s="2">
        <v>0</v>
      </c>
      <c r="K73" s="2">
        <f>ROUND(36/100,9)</f>
        <v>0.36</v>
      </c>
      <c r="L73" s="2"/>
      <c r="M73" s="2"/>
      <c r="N73" s="2"/>
      <c r="O73" s="2">
        <f>ROUND(CP73,2)</f>
        <v>153.87</v>
      </c>
      <c r="P73" s="2">
        <f>ROUND((ROUND((AC73*AW73*I73),2)*BC73),2)</f>
        <v>0</v>
      </c>
      <c r="Q73" s="2">
        <f>(ROUND((ROUND(((ET73)*AV73*I73),2)*BB73),2)+ROUND((ROUND(((AE73-(EU73))*AV73*I73),2)*BS73),2))</f>
        <v>51.56</v>
      </c>
      <c r="R73" s="2">
        <f>ROUND((ROUND((AE73*AV73*I73),2)*BS73),2)</f>
        <v>3.18</v>
      </c>
      <c r="S73" s="2">
        <f>ROUND((ROUND((AF73*AV73*I73),2)*BA73),2)</f>
        <v>102.31</v>
      </c>
      <c r="T73" s="2">
        <f>ROUND(CU73*I73,2)</f>
        <v>0</v>
      </c>
      <c r="U73" s="2">
        <f>CV73*I73</f>
        <v>9.5615999999999985</v>
      </c>
      <c r="V73" s="2">
        <f>CW73*I73</f>
        <v>0</v>
      </c>
      <c r="W73" s="2">
        <f>ROUND(CX73*I73,2)</f>
        <v>0</v>
      </c>
      <c r="X73" s="2">
        <f t="shared" si="43"/>
        <v>81.849999999999994</v>
      </c>
      <c r="Y73" s="2">
        <f t="shared" si="43"/>
        <v>56.27</v>
      </c>
      <c r="Z73" s="2"/>
      <c r="AA73" s="2">
        <v>50808229</v>
      </c>
      <c r="AB73" s="2">
        <f>ROUND((AC73+AD73+AF73),6)</f>
        <v>427.41</v>
      </c>
      <c r="AC73" s="2">
        <f>ROUND((ES73),6)</f>
        <v>0</v>
      </c>
      <c r="AD73" s="2">
        <f>ROUND((((ET73)-(EU73))+AE73),6)</f>
        <v>143.22</v>
      </c>
      <c r="AE73" s="2">
        <f t="shared" si="44"/>
        <v>8.84</v>
      </c>
      <c r="AF73" s="2">
        <f t="shared" si="44"/>
        <v>284.19</v>
      </c>
      <c r="AG73" s="2">
        <f>ROUND((AP73),6)</f>
        <v>0</v>
      </c>
      <c r="AH73" s="2">
        <f t="shared" si="45"/>
        <v>26.56</v>
      </c>
      <c r="AI73" s="2">
        <f t="shared" si="45"/>
        <v>0</v>
      </c>
      <c r="AJ73" s="2">
        <f>(AS73)</f>
        <v>0</v>
      </c>
      <c r="AK73" s="2">
        <v>427.41</v>
      </c>
      <c r="AL73" s="2">
        <v>0</v>
      </c>
      <c r="AM73" s="2">
        <v>143.22</v>
      </c>
      <c r="AN73" s="2">
        <v>8.84</v>
      </c>
      <c r="AO73" s="2">
        <v>284.19</v>
      </c>
      <c r="AP73" s="2">
        <v>0</v>
      </c>
      <c r="AQ73" s="2">
        <v>26.56</v>
      </c>
      <c r="AR73" s="2">
        <v>0</v>
      </c>
      <c r="AS73" s="2">
        <v>0</v>
      </c>
      <c r="AT73" s="2">
        <v>80</v>
      </c>
      <c r="AU73" s="2">
        <v>55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5</v>
      </c>
      <c r="BE73" s="2" t="s">
        <v>5</v>
      </c>
      <c r="BF73" s="2" t="s">
        <v>5</v>
      </c>
      <c r="BG73" s="2" t="s">
        <v>5</v>
      </c>
      <c r="BH73" s="2">
        <v>0</v>
      </c>
      <c r="BI73" s="2">
        <v>1</v>
      </c>
      <c r="BJ73" s="2" t="s">
        <v>87</v>
      </c>
      <c r="BK73" s="2"/>
      <c r="BL73" s="2"/>
      <c r="BM73" s="2">
        <v>616</v>
      </c>
      <c r="BN73" s="2">
        <v>0</v>
      </c>
      <c r="BO73" s="2" t="s">
        <v>5</v>
      </c>
      <c r="BP73" s="2">
        <v>0</v>
      </c>
      <c r="BQ73" s="2">
        <v>60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5</v>
      </c>
      <c r="BZ73" s="2">
        <v>80</v>
      </c>
      <c r="CA73" s="2">
        <v>55</v>
      </c>
      <c r="CB73" s="2" t="s">
        <v>5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5</v>
      </c>
      <c r="CO73" s="2">
        <v>0</v>
      </c>
      <c r="CP73" s="2">
        <f>(P73+Q73+S73)</f>
        <v>153.87</v>
      </c>
      <c r="CQ73" s="2">
        <f>ROUND((ROUND((AC73*AW73*1),2)*BC73),2)</f>
        <v>0</v>
      </c>
      <c r="CR73" s="2">
        <f>(ROUND((ROUND(((ET73)*AV73*1),2)*BB73),2)+ROUND((ROUND(((AE73-(EU73))*AV73*1),2)*BS73),2))</f>
        <v>143.22</v>
      </c>
      <c r="CS73" s="2">
        <f>ROUND((ROUND((AE73*AV73*1),2)*BS73),2)</f>
        <v>8.84</v>
      </c>
      <c r="CT73" s="2">
        <f>ROUND((ROUND((AF73*AV73*1),2)*BA73),2)</f>
        <v>284.19</v>
      </c>
      <c r="CU73" s="2">
        <f>AG73</f>
        <v>0</v>
      </c>
      <c r="CV73" s="2">
        <f>(AH73*AV73)</f>
        <v>26.56</v>
      </c>
      <c r="CW73" s="2">
        <f t="shared" si="46"/>
        <v>0</v>
      </c>
      <c r="CX73" s="2">
        <f t="shared" si="46"/>
        <v>0</v>
      </c>
      <c r="CY73" s="2">
        <f>((S73*BZ73)/100)</f>
        <v>81.847999999999999</v>
      </c>
      <c r="CZ73" s="2">
        <f>((S73*CA73)/100)</f>
        <v>56.270499999999998</v>
      </c>
      <c r="DA73" s="2"/>
      <c r="DB73" s="2"/>
      <c r="DC73" s="2" t="s">
        <v>5</v>
      </c>
      <c r="DD73" s="2" t="s">
        <v>5</v>
      </c>
      <c r="DE73" s="2" t="s">
        <v>5</v>
      </c>
      <c r="DF73" s="2" t="s">
        <v>5</v>
      </c>
      <c r="DG73" s="2" t="s">
        <v>5</v>
      </c>
      <c r="DH73" s="2" t="s">
        <v>5</v>
      </c>
      <c r="DI73" s="2" t="s">
        <v>5</v>
      </c>
      <c r="DJ73" s="2" t="s">
        <v>5</v>
      </c>
      <c r="DK73" s="2" t="s">
        <v>5</v>
      </c>
      <c r="DL73" s="2" t="s">
        <v>5</v>
      </c>
      <c r="DM73" s="2" t="s">
        <v>5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1003</v>
      </c>
      <c r="DV73" s="2" t="s">
        <v>86</v>
      </c>
      <c r="DW73" s="2" t="s">
        <v>86</v>
      </c>
      <c r="DX73" s="2">
        <v>100</v>
      </c>
      <c r="DY73" s="2"/>
      <c r="DZ73" s="2" t="s">
        <v>5</v>
      </c>
      <c r="EA73" s="2" t="s">
        <v>5</v>
      </c>
      <c r="EB73" s="2" t="s">
        <v>5</v>
      </c>
      <c r="EC73" s="2" t="s">
        <v>5</v>
      </c>
      <c r="ED73" s="2"/>
      <c r="EE73" s="2">
        <v>50615863</v>
      </c>
      <c r="EF73" s="2">
        <v>60</v>
      </c>
      <c r="EG73" s="2" t="s">
        <v>88</v>
      </c>
      <c r="EH73" s="2">
        <v>0</v>
      </c>
      <c r="EI73" s="2" t="s">
        <v>5</v>
      </c>
      <c r="EJ73" s="2">
        <v>1</v>
      </c>
      <c r="EK73" s="2">
        <v>616</v>
      </c>
      <c r="EL73" s="2" t="s">
        <v>89</v>
      </c>
      <c r="EM73" s="2" t="s">
        <v>90</v>
      </c>
      <c r="EN73" s="2"/>
      <c r="EO73" s="2" t="s">
        <v>5</v>
      </c>
      <c r="EP73" s="2"/>
      <c r="EQ73" s="2">
        <v>0</v>
      </c>
      <c r="ER73" s="2">
        <v>427.41</v>
      </c>
      <c r="ES73" s="2">
        <v>0</v>
      </c>
      <c r="ET73" s="2">
        <v>143.22</v>
      </c>
      <c r="EU73" s="2">
        <v>8.84</v>
      </c>
      <c r="EV73" s="2">
        <v>284.19</v>
      </c>
      <c r="EW73" s="2">
        <v>26.56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ROUND(IF(BI73=3,GM73,0),2)</f>
        <v>0</v>
      </c>
      <c r="FS73" s="2">
        <v>0</v>
      </c>
      <c r="FT73" s="2"/>
      <c r="FU73" s="2"/>
      <c r="FV73" s="2"/>
      <c r="FW73" s="2"/>
      <c r="FX73" s="2">
        <v>80</v>
      </c>
      <c r="FY73" s="2">
        <v>55</v>
      </c>
      <c r="FZ73" s="2"/>
      <c r="GA73" s="2" t="s">
        <v>5</v>
      </c>
      <c r="GB73" s="2"/>
      <c r="GC73" s="2"/>
      <c r="GD73" s="2">
        <v>0</v>
      </c>
      <c r="GE73" s="2"/>
      <c r="GF73" s="2">
        <v>476809987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5.57</v>
      </c>
      <c r="GL73" s="2">
        <f>ROUND(IF(AND(BH73=3,BI73=3,FS73&lt;&gt;0),P73,0),2)</f>
        <v>0</v>
      </c>
      <c r="GM73" s="2">
        <f>ROUND(O73+X73+Y73+GK73,2)+GX73</f>
        <v>297.56</v>
      </c>
      <c r="GN73" s="2">
        <f>IF(OR(BI73=0,BI73=1),GM73-GX73,0)</f>
        <v>297.56</v>
      </c>
      <c r="GO73" s="2">
        <f>IF(BI73=2,GM73-GX73,0)</f>
        <v>0</v>
      </c>
      <c r="GP73" s="2">
        <f>IF(BI73=4,GM73-GX73,0)</f>
        <v>0</v>
      </c>
      <c r="GQ73" s="2"/>
      <c r="GR73" s="2">
        <v>0</v>
      </c>
      <c r="GS73" s="2">
        <v>3</v>
      </c>
      <c r="GT73" s="2">
        <v>0</v>
      </c>
      <c r="GU73" s="2" t="s">
        <v>5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5</v>
      </c>
      <c r="HF73" s="2" t="s">
        <v>5</v>
      </c>
      <c r="HG73" s="2"/>
      <c r="HH73" s="2"/>
      <c r="HI73" s="2"/>
      <c r="HJ73" s="2"/>
      <c r="HK73" s="2"/>
      <c r="HL73" s="2"/>
      <c r="HM73" s="2" t="s">
        <v>5</v>
      </c>
      <c r="HN73" s="2" t="s">
        <v>5</v>
      </c>
      <c r="HO73" s="2" t="s">
        <v>5</v>
      </c>
      <c r="HP73" s="2" t="s">
        <v>5</v>
      </c>
      <c r="HQ73" s="2" t="s">
        <v>5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ROW(SmtRes!A20)</f>
        <v>20</v>
      </c>
      <c r="D74">
        <f>ROW(EtalonRes!A28)</f>
        <v>28</v>
      </c>
      <c r="E74" t="s">
        <v>91</v>
      </c>
      <c r="F74" t="s">
        <v>84</v>
      </c>
      <c r="G74" t="s">
        <v>92</v>
      </c>
      <c r="H74" t="s">
        <v>86</v>
      </c>
      <c r="I74">
        <f>ROUND(36/100,9)</f>
        <v>0.36</v>
      </c>
      <c r="J74">
        <v>0</v>
      </c>
      <c r="K74">
        <f>ROUND(36/100,9)</f>
        <v>0.36</v>
      </c>
      <c r="O74">
        <f>ROUND(CP74,2)</f>
        <v>5407.97</v>
      </c>
      <c r="P74">
        <f>ROUND((ROUND((AC74*AW74*I74),2)*BC74),2)</f>
        <v>0</v>
      </c>
      <c r="Q74">
        <f>(ROUND((ROUND(((ET74)*AV74*I74),2)*BB74),2)+ROUND((ROUND(((AE74-(EU74))*AV74*I74),2)*BS74),2))</f>
        <v>633.16</v>
      </c>
      <c r="R74">
        <f>ROUND((ROUND((AE74*AV74*I74),2)*BS74),2)</f>
        <v>148.41</v>
      </c>
      <c r="S74">
        <f>ROUND((ROUND((AF74*AV74*I74),2)*BA74),2)</f>
        <v>4774.8100000000004</v>
      </c>
      <c r="T74">
        <f>ROUND(CU74*I74,2)</f>
        <v>0</v>
      </c>
      <c r="U74">
        <f>CV74*I74</f>
        <v>9.5615999999999985</v>
      </c>
      <c r="V74">
        <f>CW74*I74</f>
        <v>0</v>
      </c>
      <c r="W74">
        <f>ROUND(CX74*I74,2)</f>
        <v>0</v>
      </c>
      <c r="X74">
        <f t="shared" si="43"/>
        <v>3342.37</v>
      </c>
      <c r="Y74">
        <f t="shared" si="43"/>
        <v>1957.67</v>
      </c>
      <c r="AA74">
        <v>50808230</v>
      </c>
      <c r="AB74">
        <f>ROUND((AC74+AD74+AF74),6)</f>
        <v>427.41</v>
      </c>
      <c r="AC74">
        <f>ROUND((ES74),6)</f>
        <v>0</v>
      </c>
      <c r="AD74">
        <f>ROUND((((ET74)-(EU74))+AE74),6)</f>
        <v>143.22</v>
      </c>
      <c r="AE74">
        <f t="shared" si="44"/>
        <v>8.84</v>
      </c>
      <c r="AF74">
        <f t="shared" si="44"/>
        <v>284.19</v>
      </c>
      <c r="AG74">
        <f>ROUND((AP74),6)</f>
        <v>0</v>
      </c>
      <c r="AH74">
        <f t="shared" si="45"/>
        <v>26.56</v>
      </c>
      <c r="AI74">
        <f t="shared" si="45"/>
        <v>0</v>
      </c>
      <c r="AJ74">
        <f>(AS74)</f>
        <v>0</v>
      </c>
      <c r="AK74">
        <v>427.41</v>
      </c>
      <c r="AL74">
        <v>0</v>
      </c>
      <c r="AM74">
        <v>143.22</v>
      </c>
      <c r="AN74">
        <v>8.84</v>
      </c>
      <c r="AO74">
        <v>284.19</v>
      </c>
      <c r="AP74">
        <v>0</v>
      </c>
      <c r="AQ74">
        <v>26.56</v>
      </c>
      <c r="AR74">
        <v>0</v>
      </c>
      <c r="AS74">
        <v>0</v>
      </c>
      <c r="AT74">
        <v>70</v>
      </c>
      <c r="AU74">
        <v>41</v>
      </c>
      <c r="AV74">
        <v>1</v>
      </c>
      <c r="AW74">
        <v>1</v>
      </c>
      <c r="AZ74">
        <v>1</v>
      </c>
      <c r="BA74">
        <v>46.67</v>
      </c>
      <c r="BB74">
        <v>12.28</v>
      </c>
      <c r="BC74">
        <v>1</v>
      </c>
      <c r="BD74" t="s">
        <v>5</v>
      </c>
      <c r="BE74" t="s">
        <v>5</v>
      </c>
      <c r="BF74" t="s">
        <v>5</v>
      </c>
      <c r="BG74" t="s">
        <v>5</v>
      </c>
      <c r="BH74">
        <v>0</v>
      </c>
      <c r="BI74">
        <v>1</v>
      </c>
      <c r="BJ74" t="s">
        <v>87</v>
      </c>
      <c r="BM74">
        <v>616</v>
      </c>
      <c r="BN74">
        <v>0</v>
      </c>
      <c r="BO74" t="s">
        <v>84</v>
      </c>
      <c r="BP74">
        <v>1</v>
      </c>
      <c r="BQ74">
        <v>60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5</v>
      </c>
      <c r="BZ74">
        <v>70</v>
      </c>
      <c r="CA74">
        <v>41</v>
      </c>
      <c r="CB74" t="s">
        <v>5</v>
      </c>
      <c r="CE74">
        <v>30</v>
      </c>
      <c r="CF74">
        <v>0</v>
      </c>
      <c r="CG74">
        <v>0</v>
      </c>
      <c r="CM74">
        <v>0</v>
      </c>
      <c r="CN74" t="s">
        <v>5</v>
      </c>
      <c r="CO74">
        <v>0</v>
      </c>
      <c r="CP74">
        <f>(P74+Q74+S74)</f>
        <v>5407.97</v>
      </c>
      <c r="CQ74">
        <f>ROUND((ROUND((AC74*AW74*1),2)*BC74),2)</f>
        <v>0</v>
      </c>
      <c r="CR74">
        <f>(ROUND((ROUND(((ET74)*AV74*1),2)*BB74),2)+ROUND((ROUND(((AE74-(EU74))*AV74*1),2)*BS74),2))</f>
        <v>1758.74</v>
      </c>
      <c r="CS74">
        <f>ROUND((ROUND((AE74*AV74*1),2)*BS74),2)</f>
        <v>412.56</v>
      </c>
      <c r="CT74">
        <f>ROUND((ROUND((AF74*AV74*1),2)*BA74),2)</f>
        <v>13263.15</v>
      </c>
      <c r="CU74">
        <f>AG74</f>
        <v>0</v>
      </c>
      <c r="CV74">
        <f>(AH74*AV74)</f>
        <v>26.56</v>
      </c>
      <c r="CW74">
        <f t="shared" si="46"/>
        <v>0</v>
      </c>
      <c r="CX74">
        <f t="shared" si="46"/>
        <v>0</v>
      </c>
      <c r="CY74">
        <f>S74*(BZ74/100)</f>
        <v>3342.3670000000002</v>
      </c>
      <c r="CZ74">
        <f>S74*(CA74/100)</f>
        <v>1957.6721</v>
      </c>
      <c r="DC74" t="s">
        <v>5</v>
      </c>
      <c r="DD74" t="s">
        <v>5</v>
      </c>
      <c r="DE74" t="s">
        <v>5</v>
      </c>
      <c r="DF74" t="s">
        <v>5</v>
      </c>
      <c r="DG74" t="s">
        <v>5</v>
      </c>
      <c r="DH74" t="s">
        <v>5</v>
      </c>
      <c r="DI74" t="s">
        <v>5</v>
      </c>
      <c r="DJ74" t="s">
        <v>5</v>
      </c>
      <c r="DK74" t="s">
        <v>5</v>
      </c>
      <c r="DL74" t="s">
        <v>5</v>
      </c>
      <c r="DM74" t="s">
        <v>5</v>
      </c>
      <c r="DN74">
        <v>80</v>
      </c>
      <c r="DO74">
        <v>55</v>
      </c>
      <c r="DP74">
        <v>1</v>
      </c>
      <c r="DQ74">
        <v>1</v>
      </c>
      <c r="DU74">
        <v>1003</v>
      </c>
      <c r="DV74" t="s">
        <v>86</v>
      </c>
      <c r="DW74" t="s">
        <v>86</v>
      </c>
      <c r="DX74">
        <v>100</v>
      </c>
      <c r="DZ74" t="s">
        <v>5</v>
      </c>
      <c r="EA74" t="s">
        <v>5</v>
      </c>
      <c r="EB74" t="s">
        <v>5</v>
      </c>
      <c r="EC74" t="s">
        <v>5</v>
      </c>
      <c r="EE74">
        <v>50615863</v>
      </c>
      <c r="EF74">
        <v>60</v>
      </c>
      <c r="EG74" t="s">
        <v>88</v>
      </c>
      <c r="EH74">
        <v>0</v>
      </c>
      <c r="EI74" t="s">
        <v>5</v>
      </c>
      <c r="EJ74">
        <v>1</v>
      </c>
      <c r="EK74">
        <v>616</v>
      </c>
      <c r="EL74" t="s">
        <v>89</v>
      </c>
      <c r="EM74" t="s">
        <v>90</v>
      </c>
      <c r="EO74" t="s">
        <v>5</v>
      </c>
      <c r="EQ74">
        <v>0</v>
      </c>
      <c r="ER74">
        <v>427.41</v>
      </c>
      <c r="ES74">
        <v>0</v>
      </c>
      <c r="ET74">
        <v>143.22</v>
      </c>
      <c r="EU74">
        <v>8.84</v>
      </c>
      <c r="EV74">
        <v>284.19</v>
      </c>
      <c r="EW74">
        <v>26.56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80</v>
      </c>
      <c r="FY74">
        <v>55</v>
      </c>
      <c r="GA74" t="s">
        <v>5</v>
      </c>
      <c r="GD74">
        <v>0</v>
      </c>
      <c r="GF74">
        <v>476809987</v>
      </c>
      <c r="GG74">
        <v>2</v>
      </c>
      <c r="GH74">
        <v>1</v>
      </c>
      <c r="GI74">
        <v>2</v>
      </c>
      <c r="GJ74">
        <v>0</v>
      </c>
      <c r="GK74">
        <f>ROUND(R74*(S12)/100,2)</f>
        <v>237.46</v>
      </c>
      <c r="GL74">
        <f>ROUND(IF(AND(BH74=3,BI74=3,FS74&lt;&gt;0),P74,0),2)</f>
        <v>0</v>
      </c>
      <c r="GM74">
        <f>ROUND(O74+X74+Y74+GK74,2)+GX74</f>
        <v>10945.47</v>
      </c>
      <c r="GN74">
        <f>IF(OR(BI74=0,BI74=1),GM74-GX74,0)</f>
        <v>10945.47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5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5</v>
      </c>
      <c r="HF74" t="s">
        <v>5</v>
      </c>
      <c r="HM74" t="s">
        <v>5</v>
      </c>
      <c r="HN74" t="s">
        <v>5</v>
      </c>
      <c r="HO74" t="s">
        <v>5</v>
      </c>
      <c r="HP74" t="s">
        <v>5</v>
      </c>
      <c r="HQ74" t="s">
        <v>5</v>
      </c>
      <c r="IK74">
        <v>0</v>
      </c>
    </row>
    <row r="76" spans="1:255" x14ac:dyDescent="0.2">
      <c r="A76" s="3">
        <v>51</v>
      </c>
      <c r="B76" s="3">
        <f>B67</f>
        <v>1</v>
      </c>
      <c r="C76" s="3">
        <f>A67</f>
        <v>5</v>
      </c>
      <c r="D76" s="3">
        <f>ROW(A67)</f>
        <v>67</v>
      </c>
      <c r="E76" s="3"/>
      <c r="F76" s="3" t="str">
        <f>IF(F67&lt;&gt;"",F67,"")</f>
        <v/>
      </c>
      <c r="G76" s="3" t="str">
        <f>IF(G67&lt;&gt;"",G67,"")</f>
        <v>Материалы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47">ROUND(AB76,2)</f>
        <v>307.74</v>
      </c>
      <c r="P76" s="3">
        <f t="shared" si="47"/>
        <v>0</v>
      </c>
      <c r="Q76" s="3">
        <f t="shared" si="47"/>
        <v>103.12</v>
      </c>
      <c r="R76" s="3">
        <f t="shared" si="47"/>
        <v>6.36</v>
      </c>
      <c r="S76" s="3">
        <f t="shared" si="47"/>
        <v>204.62</v>
      </c>
      <c r="T76" s="3">
        <f t="shared" si="47"/>
        <v>0</v>
      </c>
      <c r="U76" s="3">
        <f>AH76</f>
        <v>19.123199999999997</v>
      </c>
      <c r="V76" s="3">
        <f>AI76</f>
        <v>0</v>
      </c>
      <c r="W76" s="3">
        <f>ROUND(AJ76,2)</f>
        <v>0</v>
      </c>
      <c r="X76" s="3">
        <f>ROUND(AK76,2)</f>
        <v>163.69999999999999</v>
      </c>
      <c r="Y76" s="3">
        <f>ROUND(AL76,2)</f>
        <v>112.54</v>
      </c>
      <c r="Z76" s="3"/>
      <c r="AA76" s="3"/>
      <c r="AB76" s="3">
        <f>ROUND(SUMIF(AA71:AA74,"=50808229",O71:O74),2)</f>
        <v>307.74</v>
      </c>
      <c r="AC76" s="3">
        <f>ROUND(SUMIF(AA71:AA74,"=50808229",P71:P74),2)</f>
        <v>0</v>
      </c>
      <c r="AD76" s="3">
        <f>ROUND(SUMIF(AA71:AA74,"=50808229",Q71:Q74),2)</f>
        <v>103.12</v>
      </c>
      <c r="AE76" s="3">
        <f>ROUND(SUMIF(AA71:AA74,"=50808229",R71:R74),2)</f>
        <v>6.36</v>
      </c>
      <c r="AF76" s="3">
        <f>ROUND(SUMIF(AA71:AA74,"=50808229",S71:S74),2)</f>
        <v>204.62</v>
      </c>
      <c r="AG76" s="3">
        <f>ROUND(SUMIF(AA71:AA74,"=50808229",T71:T74),2)</f>
        <v>0</v>
      </c>
      <c r="AH76" s="3">
        <f>SUMIF(AA71:AA74,"=50808229",U71:U74)</f>
        <v>19.123199999999997</v>
      </c>
      <c r="AI76" s="3">
        <f>SUMIF(AA71:AA74,"=50808229",V71:V74)</f>
        <v>0</v>
      </c>
      <c r="AJ76" s="3">
        <f>ROUND(SUMIF(AA71:AA74,"=50808229",W71:W74),2)</f>
        <v>0</v>
      </c>
      <c r="AK76" s="3">
        <f>ROUND(SUMIF(AA71:AA74,"=50808229",X71:X74),2)</f>
        <v>163.69999999999999</v>
      </c>
      <c r="AL76" s="3">
        <f>ROUND(SUMIF(AA71:AA74,"=50808229",Y71:Y74),2)</f>
        <v>112.54</v>
      </c>
      <c r="AM76" s="3"/>
      <c r="AN76" s="3"/>
      <c r="AO76" s="3">
        <f t="shared" ref="AO76:BD76" si="48">ROUND(BX76,2)</f>
        <v>0</v>
      </c>
      <c r="AP76" s="3">
        <f t="shared" si="48"/>
        <v>0</v>
      </c>
      <c r="AQ76" s="3">
        <f t="shared" si="48"/>
        <v>0</v>
      </c>
      <c r="AR76" s="3">
        <f t="shared" si="48"/>
        <v>595.12</v>
      </c>
      <c r="AS76" s="3">
        <f t="shared" si="48"/>
        <v>595.12</v>
      </c>
      <c r="AT76" s="3">
        <f t="shared" si="48"/>
        <v>0</v>
      </c>
      <c r="AU76" s="3">
        <f t="shared" si="48"/>
        <v>0</v>
      </c>
      <c r="AV76" s="3">
        <f t="shared" si="48"/>
        <v>0</v>
      </c>
      <c r="AW76" s="3">
        <f t="shared" si="48"/>
        <v>0</v>
      </c>
      <c r="AX76" s="3">
        <f t="shared" si="48"/>
        <v>0</v>
      </c>
      <c r="AY76" s="3">
        <f t="shared" si="48"/>
        <v>0</v>
      </c>
      <c r="AZ76" s="3">
        <f t="shared" si="48"/>
        <v>0</v>
      </c>
      <c r="BA76" s="3">
        <f t="shared" si="48"/>
        <v>0</v>
      </c>
      <c r="BB76" s="3">
        <f t="shared" si="48"/>
        <v>0</v>
      </c>
      <c r="BC76" s="3">
        <f t="shared" si="48"/>
        <v>0</v>
      </c>
      <c r="BD76" s="3">
        <f t="shared" si="48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ROUND(SUMIF(AA71:AA74,"=50808229",FQ71:FQ74),2)</f>
        <v>0</v>
      </c>
      <c r="BY76" s="3">
        <f>ROUND(SUMIF(AA71:AA74,"=50808229",FR71:FR74),2)</f>
        <v>0</v>
      </c>
      <c r="BZ76" s="3">
        <f>ROUND(SUMIF(AA71:AA74,"=50808229",GL71:GL74),2)</f>
        <v>0</v>
      </c>
      <c r="CA76" s="3">
        <f>ROUND(SUMIF(AA71:AA74,"=50808229",GM71:GM74),2)</f>
        <v>595.12</v>
      </c>
      <c r="CB76" s="3">
        <f>ROUND(SUMIF(AA71:AA74,"=50808229",GN71:GN74),2)</f>
        <v>595.12</v>
      </c>
      <c r="CC76" s="3">
        <f>ROUND(SUMIF(AA71:AA74,"=50808229",GO71:GO74),2)</f>
        <v>0</v>
      </c>
      <c r="CD76" s="3">
        <f>ROUND(SUMIF(AA71:AA74,"=50808229",GP71:GP74),2)</f>
        <v>0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ROUND(SUMIF(AA71:AA74,"=50808229",GX71:GX74),2)</f>
        <v>0</v>
      </c>
      <c r="CK76" s="3">
        <f>ROUND(SUMIF(AA71:AA74,"=50808229",GY71:GY74),2)</f>
        <v>0</v>
      </c>
      <c r="CL76" s="3">
        <f>ROUND(SUMIF(AA71:AA74,"=50808229",GZ71:GZ74),2)</f>
        <v>0</v>
      </c>
      <c r="CM76" s="3">
        <f>ROUND(SUMIF(AA71:AA74,"=50808229",HD71:HD74),2)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49">ROUND(DT76,2)</f>
        <v>10815.94</v>
      </c>
      <c r="DH76" s="4">
        <f t="shared" si="49"/>
        <v>0</v>
      </c>
      <c r="DI76" s="4">
        <f t="shared" si="49"/>
        <v>1266.32</v>
      </c>
      <c r="DJ76" s="4">
        <f t="shared" si="49"/>
        <v>296.82</v>
      </c>
      <c r="DK76" s="4">
        <f t="shared" si="49"/>
        <v>9549.6200000000008</v>
      </c>
      <c r="DL76" s="4">
        <f t="shared" si="49"/>
        <v>0</v>
      </c>
      <c r="DM76" s="4">
        <f>DZ76</f>
        <v>19.123199999999997</v>
      </c>
      <c r="DN76" s="4">
        <f>EA76</f>
        <v>0</v>
      </c>
      <c r="DO76" s="4">
        <f>ROUND(EB76,2)</f>
        <v>0</v>
      </c>
      <c r="DP76" s="4">
        <f>ROUND(EC76,2)</f>
        <v>6684.74</v>
      </c>
      <c r="DQ76" s="4">
        <f>ROUND(ED76,2)</f>
        <v>3915.34</v>
      </c>
      <c r="DR76" s="4"/>
      <c r="DS76" s="4"/>
      <c r="DT76" s="4">
        <f>ROUND(SUMIF(AA71:AA74,"=50808230",O71:O74),2)</f>
        <v>10815.94</v>
      </c>
      <c r="DU76" s="4">
        <f>ROUND(SUMIF(AA71:AA74,"=50808230",P71:P74),2)</f>
        <v>0</v>
      </c>
      <c r="DV76" s="4">
        <f>ROUND(SUMIF(AA71:AA74,"=50808230",Q71:Q74),2)</f>
        <v>1266.32</v>
      </c>
      <c r="DW76" s="4">
        <f>ROUND(SUMIF(AA71:AA74,"=50808230",R71:R74),2)</f>
        <v>296.82</v>
      </c>
      <c r="DX76" s="4">
        <f>ROUND(SUMIF(AA71:AA74,"=50808230",S71:S74),2)</f>
        <v>9549.6200000000008</v>
      </c>
      <c r="DY76" s="4">
        <f>ROUND(SUMIF(AA71:AA74,"=50808230",T71:T74),2)</f>
        <v>0</v>
      </c>
      <c r="DZ76" s="4">
        <f>SUMIF(AA71:AA74,"=50808230",U71:U74)</f>
        <v>19.123199999999997</v>
      </c>
      <c r="EA76" s="4">
        <f>SUMIF(AA71:AA74,"=50808230",V71:V74)</f>
        <v>0</v>
      </c>
      <c r="EB76" s="4">
        <f>ROUND(SUMIF(AA71:AA74,"=50808230",W71:W74),2)</f>
        <v>0</v>
      </c>
      <c r="EC76" s="4">
        <f>ROUND(SUMIF(AA71:AA74,"=50808230",X71:X74),2)</f>
        <v>6684.74</v>
      </c>
      <c r="ED76" s="4">
        <f>ROUND(SUMIF(AA71:AA74,"=50808230",Y71:Y74),2)</f>
        <v>3915.34</v>
      </c>
      <c r="EE76" s="4"/>
      <c r="EF76" s="4"/>
      <c r="EG76" s="4">
        <f t="shared" ref="EG76:EV76" si="50">ROUND(FP76,2)</f>
        <v>0</v>
      </c>
      <c r="EH76" s="4">
        <f t="shared" si="50"/>
        <v>0</v>
      </c>
      <c r="EI76" s="4">
        <f t="shared" si="50"/>
        <v>0</v>
      </c>
      <c r="EJ76" s="4">
        <f t="shared" si="50"/>
        <v>21890.94</v>
      </c>
      <c r="EK76" s="4">
        <f t="shared" si="50"/>
        <v>21890.94</v>
      </c>
      <c r="EL76" s="4">
        <f t="shared" si="50"/>
        <v>0</v>
      </c>
      <c r="EM76" s="4">
        <f t="shared" si="50"/>
        <v>0</v>
      </c>
      <c r="EN76" s="4">
        <f t="shared" si="50"/>
        <v>0</v>
      </c>
      <c r="EO76" s="4">
        <f t="shared" si="50"/>
        <v>0</v>
      </c>
      <c r="EP76" s="4">
        <f t="shared" si="50"/>
        <v>0</v>
      </c>
      <c r="EQ76" s="4">
        <f t="shared" si="50"/>
        <v>0</v>
      </c>
      <c r="ER76" s="4">
        <f t="shared" si="50"/>
        <v>0</v>
      </c>
      <c r="ES76" s="4">
        <f t="shared" si="50"/>
        <v>0</v>
      </c>
      <c r="ET76" s="4">
        <f t="shared" si="50"/>
        <v>0</v>
      </c>
      <c r="EU76" s="4">
        <f t="shared" si="50"/>
        <v>0</v>
      </c>
      <c r="EV76" s="4">
        <f t="shared" si="50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ROUND(SUMIF(AA71:AA74,"=50808230",FQ71:FQ74),2)</f>
        <v>0</v>
      </c>
      <c r="FQ76" s="4">
        <f>ROUND(SUMIF(AA71:AA74,"=50808230",FR71:FR74),2)</f>
        <v>0</v>
      </c>
      <c r="FR76" s="4">
        <f>ROUND(SUMIF(AA71:AA74,"=50808230",GL71:GL74),2)</f>
        <v>0</v>
      </c>
      <c r="FS76" s="4">
        <f>ROUND(SUMIF(AA71:AA74,"=50808230",GM71:GM74),2)</f>
        <v>21890.94</v>
      </c>
      <c r="FT76" s="4">
        <f>ROUND(SUMIF(AA71:AA74,"=50808230",GN71:GN74),2)</f>
        <v>21890.94</v>
      </c>
      <c r="FU76" s="4">
        <f>ROUND(SUMIF(AA71:AA74,"=50808230",GO71:GO74),2)</f>
        <v>0</v>
      </c>
      <c r="FV76" s="4">
        <f>ROUND(SUMIF(AA71:AA74,"=50808230",GP71:GP74),2)</f>
        <v>0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ROUND(SUMIF(AA71:AA74,"=50808230",GX71:GX74),2)</f>
        <v>0</v>
      </c>
      <c r="GC76" s="4">
        <f>ROUND(SUMIF(AA71:AA74,"=50808230",GY71:GY74),2)</f>
        <v>0</v>
      </c>
      <c r="GD76" s="4">
        <f>ROUND(SUMIF(AA71:AA74,"=50808230",GZ71:GZ74),2)</f>
        <v>0</v>
      </c>
      <c r="GE76" s="4">
        <f>ROUND(SUMIF(AA71:AA74,"=50808230",HD71:HD74),2)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307.74</v>
      </c>
      <c r="G78" s="5" t="s">
        <v>28</v>
      </c>
      <c r="H78" s="5" t="s">
        <v>29</v>
      </c>
      <c r="I78" s="5"/>
      <c r="J78" s="5"/>
      <c r="K78" s="5">
        <v>201</v>
      </c>
      <c r="L78" s="5">
        <v>1</v>
      </c>
      <c r="M78" s="5">
        <v>3</v>
      </c>
      <c r="N78" s="5" t="s">
        <v>5</v>
      </c>
      <c r="O78" s="5">
        <v>2</v>
      </c>
      <c r="P78" s="5">
        <f>ROUND(Source!DG76,O78)</f>
        <v>10815.94</v>
      </c>
      <c r="Q78" s="5"/>
      <c r="R78" s="5"/>
      <c r="S78" s="5"/>
      <c r="T78" s="5"/>
      <c r="U78" s="5"/>
      <c r="V78" s="5"/>
      <c r="W78" s="5">
        <v>307.74</v>
      </c>
      <c r="X78" s="5">
        <v>1</v>
      </c>
      <c r="Y78" s="5">
        <v>307.74</v>
      </c>
      <c r="Z78" s="5">
        <v>10815.94</v>
      </c>
      <c r="AA78" s="5">
        <v>1</v>
      </c>
      <c r="AB78" s="5">
        <v>10815.94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30</v>
      </c>
      <c r="H79" s="5" t="s">
        <v>31</v>
      </c>
      <c r="I79" s="5"/>
      <c r="J79" s="5"/>
      <c r="K79" s="5">
        <v>202</v>
      </c>
      <c r="L79" s="5">
        <v>2</v>
      </c>
      <c r="M79" s="5">
        <v>3</v>
      </c>
      <c r="N79" s="5" t="s">
        <v>5</v>
      </c>
      <c r="O79" s="5">
        <v>2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32</v>
      </c>
      <c r="H80" s="5" t="s">
        <v>33</v>
      </c>
      <c r="I80" s="5"/>
      <c r="J80" s="5"/>
      <c r="K80" s="5">
        <v>222</v>
      </c>
      <c r="L80" s="5">
        <v>3</v>
      </c>
      <c r="M80" s="5">
        <v>3</v>
      </c>
      <c r="N80" s="5" t="s">
        <v>5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34</v>
      </c>
      <c r="H81" s="5" t="s">
        <v>35</v>
      </c>
      <c r="I81" s="5"/>
      <c r="J81" s="5"/>
      <c r="K81" s="5">
        <v>225</v>
      </c>
      <c r="L81" s="5">
        <v>4</v>
      </c>
      <c r="M81" s="5">
        <v>3</v>
      </c>
      <c r="N81" s="5" t="s">
        <v>5</v>
      </c>
      <c r="O81" s="5">
        <v>2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36</v>
      </c>
      <c r="H82" s="5" t="s">
        <v>37</v>
      </c>
      <c r="I82" s="5"/>
      <c r="J82" s="5"/>
      <c r="K82" s="5">
        <v>226</v>
      </c>
      <c r="L82" s="5">
        <v>5</v>
      </c>
      <c r="M82" s="5">
        <v>3</v>
      </c>
      <c r="N82" s="5" t="s">
        <v>5</v>
      </c>
      <c r="O82" s="5">
        <v>2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38</v>
      </c>
      <c r="H83" s="5" t="s">
        <v>39</v>
      </c>
      <c r="I83" s="5"/>
      <c r="J83" s="5"/>
      <c r="K83" s="5">
        <v>227</v>
      </c>
      <c r="L83" s="5">
        <v>6</v>
      </c>
      <c r="M83" s="5">
        <v>3</v>
      </c>
      <c r="N83" s="5" t="s">
        <v>5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40</v>
      </c>
      <c r="H84" s="5" t="s">
        <v>41</v>
      </c>
      <c r="I84" s="5"/>
      <c r="J84" s="5"/>
      <c r="K84" s="5">
        <v>228</v>
      </c>
      <c r="L84" s="5">
        <v>7</v>
      </c>
      <c r="M84" s="5">
        <v>3</v>
      </c>
      <c r="N84" s="5" t="s">
        <v>5</v>
      </c>
      <c r="O84" s="5">
        <v>2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42</v>
      </c>
      <c r="H85" s="5" t="s">
        <v>43</v>
      </c>
      <c r="I85" s="5"/>
      <c r="J85" s="5"/>
      <c r="K85" s="5">
        <v>216</v>
      </c>
      <c r="L85" s="5">
        <v>8</v>
      </c>
      <c r="M85" s="5">
        <v>3</v>
      </c>
      <c r="N85" s="5" t="s">
        <v>5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44</v>
      </c>
      <c r="H86" s="5" t="s">
        <v>45</v>
      </c>
      <c r="I86" s="5"/>
      <c r="J86" s="5"/>
      <c r="K86" s="5">
        <v>223</v>
      </c>
      <c r="L86" s="5">
        <v>9</v>
      </c>
      <c r="M86" s="5">
        <v>3</v>
      </c>
      <c r="N86" s="5" t="s">
        <v>5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46</v>
      </c>
      <c r="H87" s="5" t="s">
        <v>47</v>
      </c>
      <c r="I87" s="5"/>
      <c r="J87" s="5"/>
      <c r="K87" s="5">
        <v>229</v>
      </c>
      <c r="L87" s="5">
        <v>10</v>
      </c>
      <c r="M87" s="5">
        <v>3</v>
      </c>
      <c r="N87" s="5" t="s">
        <v>5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103.12</v>
      </c>
      <c r="G88" s="5" t="s">
        <v>48</v>
      </c>
      <c r="H88" s="5" t="s">
        <v>49</v>
      </c>
      <c r="I88" s="5"/>
      <c r="J88" s="5"/>
      <c r="K88" s="5">
        <v>203</v>
      </c>
      <c r="L88" s="5">
        <v>11</v>
      </c>
      <c r="M88" s="5">
        <v>3</v>
      </c>
      <c r="N88" s="5" t="s">
        <v>5</v>
      </c>
      <c r="O88" s="5">
        <v>2</v>
      </c>
      <c r="P88" s="5">
        <f>ROUND(Source!DI76,O88)</f>
        <v>1266.32</v>
      </c>
      <c r="Q88" s="5"/>
      <c r="R88" s="5"/>
      <c r="S88" s="5"/>
      <c r="T88" s="5"/>
      <c r="U88" s="5"/>
      <c r="V88" s="5"/>
      <c r="W88" s="5">
        <v>103.12</v>
      </c>
      <c r="X88" s="5">
        <v>1</v>
      </c>
      <c r="Y88" s="5">
        <v>103.12</v>
      </c>
      <c r="Z88" s="5">
        <v>1266.32</v>
      </c>
      <c r="AA88" s="5">
        <v>1</v>
      </c>
      <c r="AB88" s="5">
        <v>1266.32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50</v>
      </c>
      <c r="H89" s="5" t="s">
        <v>51</v>
      </c>
      <c r="I89" s="5"/>
      <c r="J89" s="5"/>
      <c r="K89" s="5">
        <v>231</v>
      </c>
      <c r="L89" s="5">
        <v>12</v>
      </c>
      <c r="M89" s="5">
        <v>3</v>
      </c>
      <c r="N89" s="5" t="s">
        <v>5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6.36</v>
      </c>
      <c r="G90" s="5" t="s">
        <v>52</v>
      </c>
      <c r="H90" s="5" t="s">
        <v>53</v>
      </c>
      <c r="I90" s="5"/>
      <c r="J90" s="5"/>
      <c r="K90" s="5">
        <v>204</v>
      </c>
      <c r="L90" s="5">
        <v>13</v>
      </c>
      <c r="M90" s="5">
        <v>3</v>
      </c>
      <c r="N90" s="5" t="s">
        <v>5</v>
      </c>
      <c r="O90" s="5">
        <v>2</v>
      </c>
      <c r="P90" s="5">
        <f>ROUND(Source!DJ76,O90)</f>
        <v>296.82</v>
      </c>
      <c r="Q90" s="5"/>
      <c r="R90" s="5"/>
      <c r="S90" s="5"/>
      <c r="T90" s="5"/>
      <c r="U90" s="5"/>
      <c r="V90" s="5"/>
      <c r="W90" s="5">
        <v>6.36</v>
      </c>
      <c r="X90" s="5">
        <v>1</v>
      </c>
      <c r="Y90" s="5">
        <v>6.36</v>
      </c>
      <c r="Z90" s="5">
        <v>296.82</v>
      </c>
      <c r="AA90" s="5">
        <v>1</v>
      </c>
      <c r="AB90" s="5">
        <v>296.82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204.62</v>
      </c>
      <c r="G91" s="5" t="s">
        <v>54</v>
      </c>
      <c r="H91" s="5" t="s">
        <v>55</v>
      </c>
      <c r="I91" s="5"/>
      <c r="J91" s="5"/>
      <c r="K91" s="5">
        <v>205</v>
      </c>
      <c r="L91" s="5">
        <v>14</v>
      </c>
      <c r="M91" s="5">
        <v>3</v>
      </c>
      <c r="N91" s="5" t="s">
        <v>5</v>
      </c>
      <c r="O91" s="5">
        <v>2</v>
      </c>
      <c r="P91" s="5">
        <f>ROUND(Source!DK76,O91)</f>
        <v>9549.6200000000008</v>
      </c>
      <c r="Q91" s="5"/>
      <c r="R91" s="5"/>
      <c r="S91" s="5"/>
      <c r="T91" s="5"/>
      <c r="U91" s="5"/>
      <c r="V91" s="5"/>
      <c r="W91" s="5">
        <v>204.62</v>
      </c>
      <c r="X91" s="5">
        <v>1</v>
      </c>
      <c r="Y91" s="5">
        <v>204.62</v>
      </c>
      <c r="Z91" s="5">
        <v>9549.6200000000008</v>
      </c>
      <c r="AA91" s="5">
        <v>1</v>
      </c>
      <c r="AB91" s="5">
        <v>9549.6200000000008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56</v>
      </c>
      <c r="H92" s="5" t="s">
        <v>57</v>
      </c>
      <c r="I92" s="5"/>
      <c r="J92" s="5"/>
      <c r="K92" s="5">
        <v>232</v>
      </c>
      <c r="L92" s="5">
        <v>15</v>
      </c>
      <c r="M92" s="5">
        <v>3</v>
      </c>
      <c r="N92" s="5" t="s">
        <v>5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595.12</v>
      </c>
      <c r="G93" s="5" t="s">
        <v>58</v>
      </c>
      <c r="H93" s="5" t="s">
        <v>59</v>
      </c>
      <c r="I93" s="5"/>
      <c r="J93" s="5"/>
      <c r="K93" s="5">
        <v>214</v>
      </c>
      <c r="L93" s="5">
        <v>16</v>
      </c>
      <c r="M93" s="5">
        <v>3</v>
      </c>
      <c r="N93" s="5" t="s">
        <v>5</v>
      </c>
      <c r="O93" s="5">
        <v>2</v>
      </c>
      <c r="P93" s="5">
        <f>ROUND(Source!EK76,O93)</f>
        <v>21890.94</v>
      </c>
      <c r="Q93" s="5"/>
      <c r="R93" s="5"/>
      <c r="S93" s="5"/>
      <c r="T93" s="5"/>
      <c r="U93" s="5"/>
      <c r="V93" s="5"/>
      <c r="W93" s="5">
        <v>595.12</v>
      </c>
      <c r="X93" s="5">
        <v>1</v>
      </c>
      <c r="Y93" s="5">
        <v>595.12</v>
      </c>
      <c r="Z93" s="5">
        <v>21890.94</v>
      </c>
      <c r="AA93" s="5">
        <v>1</v>
      </c>
      <c r="AB93" s="5">
        <v>21890.94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60</v>
      </c>
      <c r="H94" s="5" t="s">
        <v>61</v>
      </c>
      <c r="I94" s="5"/>
      <c r="J94" s="5"/>
      <c r="K94" s="5">
        <v>215</v>
      </c>
      <c r="L94" s="5">
        <v>17</v>
      </c>
      <c r="M94" s="5">
        <v>3</v>
      </c>
      <c r="N94" s="5" t="s">
        <v>5</v>
      </c>
      <c r="O94" s="5">
        <v>2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0</v>
      </c>
      <c r="G95" s="5" t="s">
        <v>62</v>
      </c>
      <c r="H95" s="5" t="s">
        <v>63</v>
      </c>
      <c r="I95" s="5"/>
      <c r="J95" s="5"/>
      <c r="K95" s="5">
        <v>217</v>
      </c>
      <c r="L95" s="5">
        <v>18</v>
      </c>
      <c r="M95" s="5">
        <v>3</v>
      </c>
      <c r="N95" s="5" t="s">
        <v>5</v>
      </c>
      <c r="O95" s="5">
        <v>2</v>
      </c>
      <c r="P95" s="5">
        <f>ROUND(Source!EM76,O95)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64</v>
      </c>
      <c r="H96" s="5" t="s">
        <v>65</v>
      </c>
      <c r="I96" s="5"/>
      <c r="J96" s="5"/>
      <c r="K96" s="5">
        <v>230</v>
      </c>
      <c r="L96" s="5">
        <v>19</v>
      </c>
      <c r="M96" s="5">
        <v>3</v>
      </c>
      <c r="N96" s="5" t="s">
        <v>5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66</v>
      </c>
      <c r="H97" s="5" t="s">
        <v>67</v>
      </c>
      <c r="I97" s="5"/>
      <c r="J97" s="5"/>
      <c r="K97" s="5">
        <v>206</v>
      </c>
      <c r="L97" s="5">
        <v>20</v>
      </c>
      <c r="M97" s="5">
        <v>3</v>
      </c>
      <c r="N97" s="5" t="s">
        <v>5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19.123199999999997</v>
      </c>
      <c r="G98" s="5" t="s">
        <v>68</v>
      </c>
      <c r="H98" s="5" t="s">
        <v>69</v>
      </c>
      <c r="I98" s="5"/>
      <c r="J98" s="5"/>
      <c r="K98" s="5">
        <v>207</v>
      </c>
      <c r="L98" s="5">
        <v>21</v>
      </c>
      <c r="M98" s="5">
        <v>3</v>
      </c>
      <c r="N98" s="5" t="s">
        <v>5</v>
      </c>
      <c r="O98" s="5">
        <v>-1</v>
      </c>
      <c r="P98" s="5">
        <f>Source!DM76</f>
        <v>19.123199999999997</v>
      </c>
      <c r="Q98" s="5"/>
      <c r="R98" s="5"/>
      <c r="S98" s="5"/>
      <c r="T98" s="5"/>
      <c r="U98" s="5"/>
      <c r="V98" s="5"/>
      <c r="W98" s="5">
        <v>19.123200000000001</v>
      </c>
      <c r="X98" s="5">
        <v>1</v>
      </c>
      <c r="Y98" s="5">
        <v>19.123200000000001</v>
      </c>
      <c r="Z98" s="5">
        <v>19.123200000000001</v>
      </c>
      <c r="AA98" s="5">
        <v>1</v>
      </c>
      <c r="AB98" s="5">
        <v>19.123200000000001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70</v>
      </c>
      <c r="H99" s="5" t="s">
        <v>71</v>
      </c>
      <c r="I99" s="5"/>
      <c r="J99" s="5"/>
      <c r="K99" s="5">
        <v>208</v>
      </c>
      <c r="L99" s="5">
        <v>22</v>
      </c>
      <c r="M99" s="5">
        <v>3</v>
      </c>
      <c r="N99" s="5" t="s">
        <v>5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72</v>
      </c>
      <c r="H100" s="5" t="s">
        <v>73</v>
      </c>
      <c r="I100" s="5"/>
      <c r="J100" s="5"/>
      <c r="K100" s="5">
        <v>209</v>
      </c>
      <c r="L100" s="5">
        <v>23</v>
      </c>
      <c r="M100" s="5">
        <v>3</v>
      </c>
      <c r="N100" s="5" t="s">
        <v>5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74</v>
      </c>
      <c r="H101" s="5" t="s">
        <v>75</v>
      </c>
      <c r="I101" s="5"/>
      <c r="J101" s="5"/>
      <c r="K101" s="5">
        <v>233</v>
      </c>
      <c r="L101" s="5">
        <v>24</v>
      </c>
      <c r="M101" s="5">
        <v>3</v>
      </c>
      <c r="N101" s="5" t="s">
        <v>5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163.69999999999999</v>
      </c>
      <c r="G102" s="5" t="s">
        <v>76</v>
      </c>
      <c r="H102" s="5" t="s">
        <v>77</v>
      </c>
      <c r="I102" s="5"/>
      <c r="J102" s="5"/>
      <c r="K102" s="5">
        <v>210</v>
      </c>
      <c r="L102" s="5">
        <v>25</v>
      </c>
      <c r="M102" s="5">
        <v>3</v>
      </c>
      <c r="N102" s="5" t="s">
        <v>5</v>
      </c>
      <c r="O102" s="5">
        <v>2</v>
      </c>
      <c r="P102" s="5">
        <f>ROUND(Source!DP76,O102)</f>
        <v>6684.74</v>
      </c>
      <c r="Q102" s="5"/>
      <c r="R102" s="5"/>
      <c r="S102" s="5"/>
      <c r="T102" s="5"/>
      <c r="U102" s="5"/>
      <c r="V102" s="5"/>
      <c r="W102" s="5">
        <v>163.69999999999999</v>
      </c>
      <c r="X102" s="5">
        <v>1</v>
      </c>
      <c r="Y102" s="5">
        <v>163.69999999999999</v>
      </c>
      <c r="Z102" s="5">
        <v>6684.74</v>
      </c>
      <c r="AA102" s="5">
        <v>1</v>
      </c>
      <c r="AB102" s="5">
        <v>6684.74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112.54</v>
      </c>
      <c r="G103" s="5" t="s">
        <v>78</v>
      </c>
      <c r="H103" s="5" t="s">
        <v>79</v>
      </c>
      <c r="I103" s="5"/>
      <c r="J103" s="5"/>
      <c r="K103" s="5">
        <v>211</v>
      </c>
      <c r="L103" s="5">
        <v>26</v>
      </c>
      <c r="M103" s="5">
        <v>3</v>
      </c>
      <c r="N103" s="5" t="s">
        <v>5</v>
      </c>
      <c r="O103" s="5">
        <v>2</v>
      </c>
      <c r="P103" s="5">
        <f>ROUND(Source!DQ76,O103)</f>
        <v>3915.34</v>
      </c>
      <c r="Q103" s="5"/>
      <c r="R103" s="5"/>
      <c r="S103" s="5"/>
      <c r="T103" s="5"/>
      <c r="U103" s="5"/>
      <c r="V103" s="5"/>
      <c r="W103" s="5">
        <v>112.54</v>
      </c>
      <c r="X103" s="5">
        <v>1</v>
      </c>
      <c r="Y103" s="5">
        <v>112.54</v>
      </c>
      <c r="Z103" s="5">
        <v>3915.34</v>
      </c>
      <c r="AA103" s="5">
        <v>1</v>
      </c>
      <c r="AB103" s="5">
        <v>3915.34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595.12</v>
      </c>
      <c r="G104" s="5" t="s">
        <v>80</v>
      </c>
      <c r="H104" s="5" t="s">
        <v>81</v>
      </c>
      <c r="I104" s="5"/>
      <c r="J104" s="5"/>
      <c r="K104" s="5">
        <v>224</v>
      </c>
      <c r="L104" s="5">
        <v>27</v>
      </c>
      <c r="M104" s="5">
        <v>3</v>
      </c>
      <c r="N104" s="5" t="s">
        <v>5</v>
      </c>
      <c r="O104" s="5">
        <v>2</v>
      </c>
      <c r="P104" s="5">
        <f>ROUND(Source!EJ76,O104)</f>
        <v>21890.94</v>
      </c>
      <c r="Q104" s="5"/>
      <c r="R104" s="5"/>
      <c r="S104" s="5"/>
      <c r="T104" s="5"/>
      <c r="U104" s="5"/>
      <c r="V104" s="5"/>
      <c r="W104" s="5">
        <v>595.12</v>
      </c>
      <c r="X104" s="5">
        <v>1</v>
      </c>
      <c r="Y104" s="5">
        <v>595.12</v>
      </c>
      <c r="Z104" s="5">
        <v>21890.94</v>
      </c>
      <c r="AA104" s="5">
        <v>1</v>
      </c>
      <c r="AB104" s="5">
        <v>21890.94</v>
      </c>
    </row>
    <row r="106" spans="1:206" x14ac:dyDescent="0.2">
      <c r="A106" s="3">
        <v>51</v>
      </c>
      <c r="B106" s="3">
        <f>B24</f>
        <v>1</v>
      </c>
      <c r="C106" s="3">
        <f>A24</f>
        <v>4</v>
      </c>
      <c r="D106" s="3">
        <f>ROW(A24)</f>
        <v>24</v>
      </c>
      <c r="E106" s="3"/>
      <c r="F106" s="3" t="str">
        <f>IF(F24&lt;&gt;"",F24,"")</f>
        <v/>
      </c>
      <c r="G106" s="3" t="str">
        <f>IF(G24&lt;&gt;"",G24,"")</f>
        <v>Помещение ЦОД (412)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51">ROUND(O37+O76+AB106,2)</f>
        <v>1358.16</v>
      </c>
      <c r="P106" s="3">
        <f t="shared" si="51"/>
        <v>0</v>
      </c>
      <c r="Q106" s="3">
        <f t="shared" si="51"/>
        <v>344.2</v>
      </c>
      <c r="R106" s="3">
        <f t="shared" si="51"/>
        <v>60.26</v>
      </c>
      <c r="S106" s="3">
        <f t="shared" si="51"/>
        <v>1013.96</v>
      </c>
      <c r="T106" s="3">
        <f t="shared" si="51"/>
        <v>0</v>
      </c>
      <c r="U106" s="3">
        <f>U37+U76+AH106</f>
        <v>83.923199999999994</v>
      </c>
      <c r="V106" s="3">
        <f>V37+V76+AI106</f>
        <v>0</v>
      </c>
      <c r="W106" s="3">
        <f>ROUND(W37+W76+AJ106,2)</f>
        <v>0</v>
      </c>
      <c r="X106" s="3">
        <f>ROUND(X37+X76+AK106,2)</f>
        <v>1175.3800000000001</v>
      </c>
      <c r="Y106" s="3">
        <f>ROUND(Y37+Y76+AL106,2)</f>
        <v>873.32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52">ROUND(AO37+AO76+BX106,2)</f>
        <v>0</v>
      </c>
      <c r="AP106" s="3">
        <f t="shared" si="52"/>
        <v>0</v>
      </c>
      <c r="AQ106" s="3">
        <f t="shared" si="52"/>
        <v>0</v>
      </c>
      <c r="AR106" s="3">
        <f t="shared" si="52"/>
        <v>3512.32</v>
      </c>
      <c r="AS106" s="3">
        <f t="shared" si="52"/>
        <v>3512.32</v>
      </c>
      <c r="AT106" s="3">
        <f t="shared" si="52"/>
        <v>0</v>
      </c>
      <c r="AU106" s="3">
        <f t="shared" si="52"/>
        <v>0</v>
      </c>
      <c r="AV106" s="3">
        <f t="shared" si="52"/>
        <v>0</v>
      </c>
      <c r="AW106" s="3">
        <f t="shared" si="52"/>
        <v>0</v>
      </c>
      <c r="AX106" s="3">
        <f t="shared" si="52"/>
        <v>0</v>
      </c>
      <c r="AY106" s="3">
        <f t="shared" si="52"/>
        <v>0</v>
      </c>
      <c r="AZ106" s="3">
        <f t="shared" si="52"/>
        <v>0</v>
      </c>
      <c r="BA106" s="3">
        <f t="shared" si="52"/>
        <v>0</v>
      </c>
      <c r="BB106" s="3">
        <f t="shared" si="52"/>
        <v>0</v>
      </c>
      <c r="BC106" s="3">
        <f t="shared" si="52"/>
        <v>0</v>
      </c>
      <c r="BD106" s="3">
        <f t="shared" si="52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53">ROUND(DG37+DG76+DT106,2)</f>
        <v>52977.9</v>
      </c>
      <c r="DH106" s="4">
        <f t="shared" si="53"/>
        <v>0</v>
      </c>
      <c r="DI106" s="4">
        <f t="shared" si="53"/>
        <v>5656.38</v>
      </c>
      <c r="DJ106" s="4">
        <f t="shared" si="53"/>
        <v>2812.34</v>
      </c>
      <c r="DK106" s="4">
        <f t="shared" si="53"/>
        <v>47321.52</v>
      </c>
      <c r="DL106" s="4">
        <f t="shared" si="53"/>
        <v>0</v>
      </c>
      <c r="DM106" s="4">
        <f>DM37+DM76+DZ106</f>
        <v>83.923199999999994</v>
      </c>
      <c r="DN106" s="4">
        <f>DN37+DN76+EA106</f>
        <v>0</v>
      </c>
      <c r="DO106" s="4">
        <f>ROUND(DO37+DO76+EB106,2)</f>
        <v>0</v>
      </c>
      <c r="DP106" s="4">
        <f>ROUND(DP37+DP76+EC106,2)</f>
        <v>45589.8</v>
      </c>
      <c r="DQ106" s="4">
        <f>ROUND(DQ37+DQ76+ED106,2)</f>
        <v>21290.42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54">ROUND(EG37+EG76+FP106,2)</f>
        <v>0</v>
      </c>
      <c r="EH106" s="4">
        <f t="shared" si="54"/>
        <v>0</v>
      </c>
      <c r="EI106" s="4">
        <f t="shared" si="54"/>
        <v>0</v>
      </c>
      <c r="EJ106" s="4">
        <f t="shared" si="54"/>
        <v>124357.88</v>
      </c>
      <c r="EK106" s="4">
        <f t="shared" si="54"/>
        <v>124357.88</v>
      </c>
      <c r="EL106" s="4">
        <f t="shared" si="54"/>
        <v>0</v>
      </c>
      <c r="EM106" s="4">
        <f t="shared" si="54"/>
        <v>0</v>
      </c>
      <c r="EN106" s="4">
        <f t="shared" si="54"/>
        <v>0</v>
      </c>
      <c r="EO106" s="4">
        <f t="shared" si="54"/>
        <v>0</v>
      </c>
      <c r="EP106" s="4">
        <f t="shared" si="54"/>
        <v>0</v>
      </c>
      <c r="EQ106" s="4">
        <f t="shared" si="54"/>
        <v>0</v>
      </c>
      <c r="ER106" s="4">
        <f t="shared" si="54"/>
        <v>0</v>
      </c>
      <c r="ES106" s="4">
        <f t="shared" si="54"/>
        <v>0</v>
      </c>
      <c r="ET106" s="4">
        <f t="shared" si="54"/>
        <v>0</v>
      </c>
      <c r="EU106" s="4">
        <f t="shared" si="54"/>
        <v>0</v>
      </c>
      <c r="EV106" s="4">
        <f t="shared" si="54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1358.16</v>
      </c>
      <c r="G108" s="5" t="s">
        <v>28</v>
      </c>
      <c r="H108" s="5" t="s">
        <v>29</v>
      </c>
      <c r="I108" s="5"/>
      <c r="J108" s="5"/>
      <c r="K108" s="5">
        <v>201</v>
      </c>
      <c r="L108" s="5">
        <v>1</v>
      </c>
      <c r="M108" s="5">
        <v>3</v>
      </c>
      <c r="N108" s="5" t="s">
        <v>5</v>
      </c>
      <c r="O108" s="5">
        <v>2</v>
      </c>
      <c r="P108" s="5">
        <f>ROUND(Source!DG106,O108)</f>
        <v>52977.9</v>
      </c>
      <c r="Q108" s="5"/>
      <c r="R108" s="5"/>
      <c r="S108" s="5"/>
      <c r="T108" s="5"/>
      <c r="U108" s="5"/>
      <c r="V108" s="5"/>
      <c r="W108" s="5">
        <v>1358.16</v>
      </c>
      <c r="X108" s="5">
        <v>1</v>
      </c>
      <c r="Y108" s="5">
        <v>1358.16</v>
      </c>
      <c r="Z108" s="5">
        <v>52977.9</v>
      </c>
      <c r="AA108" s="5">
        <v>1</v>
      </c>
      <c r="AB108" s="5">
        <v>52977.9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30</v>
      </c>
      <c r="H109" s="5" t="s">
        <v>31</v>
      </c>
      <c r="I109" s="5"/>
      <c r="J109" s="5"/>
      <c r="K109" s="5">
        <v>202</v>
      </c>
      <c r="L109" s="5">
        <v>2</v>
      </c>
      <c r="M109" s="5">
        <v>3</v>
      </c>
      <c r="N109" s="5" t="s">
        <v>5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32</v>
      </c>
      <c r="H110" s="5" t="s">
        <v>33</v>
      </c>
      <c r="I110" s="5"/>
      <c r="J110" s="5"/>
      <c r="K110" s="5">
        <v>222</v>
      </c>
      <c r="L110" s="5">
        <v>3</v>
      </c>
      <c r="M110" s="5">
        <v>3</v>
      </c>
      <c r="N110" s="5" t="s">
        <v>5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34</v>
      </c>
      <c r="H111" s="5" t="s">
        <v>35</v>
      </c>
      <c r="I111" s="5"/>
      <c r="J111" s="5"/>
      <c r="K111" s="5">
        <v>225</v>
      </c>
      <c r="L111" s="5">
        <v>4</v>
      </c>
      <c r="M111" s="5">
        <v>3</v>
      </c>
      <c r="N111" s="5" t="s">
        <v>5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36</v>
      </c>
      <c r="H112" s="5" t="s">
        <v>37</v>
      </c>
      <c r="I112" s="5"/>
      <c r="J112" s="5"/>
      <c r="K112" s="5">
        <v>226</v>
      </c>
      <c r="L112" s="5">
        <v>5</v>
      </c>
      <c r="M112" s="5">
        <v>3</v>
      </c>
      <c r="N112" s="5" t="s">
        <v>5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38</v>
      </c>
      <c r="H113" s="5" t="s">
        <v>39</v>
      </c>
      <c r="I113" s="5"/>
      <c r="J113" s="5"/>
      <c r="K113" s="5">
        <v>227</v>
      </c>
      <c r="L113" s="5">
        <v>6</v>
      </c>
      <c r="M113" s="5">
        <v>3</v>
      </c>
      <c r="N113" s="5" t="s">
        <v>5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40</v>
      </c>
      <c r="H114" s="5" t="s">
        <v>41</v>
      </c>
      <c r="I114" s="5"/>
      <c r="J114" s="5"/>
      <c r="K114" s="5">
        <v>228</v>
      </c>
      <c r="L114" s="5">
        <v>7</v>
      </c>
      <c r="M114" s="5">
        <v>3</v>
      </c>
      <c r="N114" s="5" t="s">
        <v>5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42</v>
      </c>
      <c r="H115" s="5" t="s">
        <v>43</v>
      </c>
      <c r="I115" s="5"/>
      <c r="J115" s="5"/>
      <c r="K115" s="5">
        <v>216</v>
      </c>
      <c r="L115" s="5">
        <v>8</v>
      </c>
      <c r="M115" s="5">
        <v>3</v>
      </c>
      <c r="N115" s="5" t="s">
        <v>5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44</v>
      </c>
      <c r="H116" s="5" t="s">
        <v>45</v>
      </c>
      <c r="I116" s="5"/>
      <c r="J116" s="5"/>
      <c r="K116" s="5">
        <v>223</v>
      </c>
      <c r="L116" s="5">
        <v>9</v>
      </c>
      <c r="M116" s="5">
        <v>3</v>
      </c>
      <c r="N116" s="5" t="s">
        <v>5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46</v>
      </c>
      <c r="H117" s="5" t="s">
        <v>47</v>
      </c>
      <c r="I117" s="5"/>
      <c r="J117" s="5"/>
      <c r="K117" s="5">
        <v>229</v>
      </c>
      <c r="L117" s="5">
        <v>10</v>
      </c>
      <c r="M117" s="5">
        <v>3</v>
      </c>
      <c r="N117" s="5" t="s">
        <v>5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344.2</v>
      </c>
      <c r="G118" s="5" t="s">
        <v>48</v>
      </c>
      <c r="H118" s="5" t="s">
        <v>49</v>
      </c>
      <c r="I118" s="5"/>
      <c r="J118" s="5"/>
      <c r="K118" s="5">
        <v>203</v>
      </c>
      <c r="L118" s="5">
        <v>11</v>
      </c>
      <c r="M118" s="5">
        <v>3</v>
      </c>
      <c r="N118" s="5" t="s">
        <v>5</v>
      </c>
      <c r="O118" s="5">
        <v>2</v>
      </c>
      <c r="P118" s="5">
        <f>ROUND(Source!DI106,O118)</f>
        <v>5656.38</v>
      </c>
      <c r="Q118" s="5"/>
      <c r="R118" s="5"/>
      <c r="S118" s="5"/>
      <c r="T118" s="5"/>
      <c r="U118" s="5"/>
      <c r="V118" s="5"/>
      <c r="W118" s="5">
        <v>344.2</v>
      </c>
      <c r="X118" s="5">
        <v>1</v>
      </c>
      <c r="Y118" s="5">
        <v>344.2</v>
      </c>
      <c r="Z118" s="5">
        <v>5656.38</v>
      </c>
      <c r="AA118" s="5">
        <v>1</v>
      </c>
      <c r="AB118" s="5">
        <v>5656.38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50</v>
      </c>
      <c r="H119" s="5" t="s">
        <v>51</v>
      </c>
      <c r="I119" s="5"/>
      <c r="J119" s="5"/>
      <c r="K119" s="5">
        <v>231</v>
      </c>
      <c r="L119" s="5">
        <v>12</v>
      </c>
      <c r="M119" s="5">
        <v>3</v>
      </c>
      <c r="N119" s="5" t="s">
        <v>5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60.26</v>
      </c>
      <c r="G120" s="5" t="s">
        <v>52</v>
      </c>
      <c r="H120" s="5" t="s">
        <v>53</v>
      </c>
      <c r="I120" s="5"/>
      <c r="J120" s="5"/>
      <c r="K120" s="5">
        <v>204</v>
      </c>
      <c r="L120" s="5">
        <v>13</v>
      </c>
      <c r="M120" s="5">
        <v>3</v>
      </c>
      <c r="N120" s="5" t="s">
        <v>5</v>
      </c>
      <c r="O120" s="5">
        <v>2</v>
      </c>
      <c r="P120" s="5">
        <f>ROUND(Source!DJ106,O120)</f>
        <v>2812.34</v>
      </c>
      <c r="Q120" s="5"/>
      <c r="R120" s="5"/>
      <c r="S120" s="5"/>
      <c r="T120" s="5"/>
      <c r="U120" s="5"/>
      <c r="V120" s="5"/>
      <c r="W120" s="5">
        <v>60.26</v>
      </c>
      <c r="X120" s="5">
        <v>1</v>
      </c>
      <c r="Y120" s="5">
        <v>60.26</v>
      </c>
      <c r="Z120" s="5">
        <v>2812.34</v>
      </c>
      <c r="AA120" s="5">
        <v>1</v>
      </c>
      <c r="AB120" s="5">
        <v>2812.34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1013.96</v>
      </c>
      <c r="G121" s="5" t="s">
        <v>54</v>
      </c>
      <c r="H121" s="5" t="s">
        <v>55</v>
      </c>
      <c r="I121" s="5"/>
      <c r="J121" s="5"/>
      <c r="K121" s="5">
        <v>205</v>
      </c>
      <c r="L121" s="5">
        <v>14</v>
      </c>
      <c r="M121" s="5">
        <v>3</v>
      </c>
      <c r="N121" s="5" t="s">
        <v>5</v>
      </c>
      <c r="O121" s="5">
        <v>2</v>
      </c>
      <c r="P121" s="5">
        <f>ROUND(Source!DK106,O121)</f>
        <v>47321.52</v>
      </c>
      <c r="Q121" s="5"/>
      <c r="R121" s="5"/>
      <c r="S121" s="5"/>
      <c r="T121" s="5"/>
      <c r="U121" s="5"/>
      <c r="V121" s="5"/>
      <c r="W121" s="5">
        <v>1013.96</v>
      </c>
      <c r="X121" s="5">
        <v>1</v>
      </c>
      <c r="Y121" s="5">
        <v>1013.96</v>
      </c>
      <c r="Z121" s="5">
        <v>47321.52</v>
      </c>
      <c r="AA121" s="5">
        <v>1</v>
      </c>
      <c r="AB121" s="5">
        <v>47321.52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56</v>
      </c>
      <c r="H122" s="5" t="s">
        <v>57</v>
      </c>
      <c r="I122" s="5"/>
      <c r="J122" s="5"/>
      <c r="K122" s="5">
        <v>232</v>
      </c>
      <c r="L122" s="5">
        <v>15</v>
      </c>
      <c r="M122" s="5">
        <v>3</v>
      </c>
      <c r="N122" s="5" t="s">
        <v>5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3512.32</v>
      </c>
      <c r="G123" s="5" t="s">
        <v>58</v>
      </c>
      <c r="H123" s="5" t="s">
        <v>59</v>
      </c>
      <c r="I123" s="5"/>
      <c r="J123" s="5"/>
      <c r="K123" s="5">
        <v>214</v>
      </c>
      <c r="L123" s="5">
        <v>16</v>
      </c>
      <c r="M123" s="5">
        <v>3</v>
      </c>
      <c r="N123" s="5" t="s">
        <v>5</v>
      </c>
      <c r="O123" s="5">
        <v>2</v>
      </c>
      <c r="P123" s="5">
        <f>ROUND(Source!EK106,O123)</f>
        <v>124357.88</v>
      </c>
      <c r="Q123" s="5"/>
      <c r="R123" s="5"/>
      <c r="S123" s="5"/>
      <c r="T123" s="5"/>
      <c r="U123" s="5"/>
      <c r="V123" s="5"/>
      <c r="W123" s="5">
        <v>3512.32</v>
      </c>
      <c r="X123" s="5">
        <v>1</v>
      </c>
      <c r="Y123" s="5">
        <v>3512.32</v>
      </c>
      <c r="Z123" s="5">
        <v>124357.88</v>
      </c>
      <c r="AA123" s="5">
        <v>1</v>
      </c>
      <c r="AB123" s="5">
        <v>124357.88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60</v>
      </c>
      <c r="H124" s="5" t="s">
        <v>61</v>
      </c>
      <c r="I124" s="5"/>
      <c r="J124" s="5"/>
      <c r="K124" s="5">
        <v>215</v>
      </c>
      <c r="L124" s="5">
        <v>17</v>
      </c>
      <c r="M124" s="5">
        <v>3</v>
      </c>
      <c r="N124" s="5" t="s">
        <v>5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62</v>
      </c>
      <c r="H125" s="5" t="s">
        <v>63</v>
      </c>
      <c r="I125" s="5"/>
      <c r="J125" s="5"/>
      <c r="K125" s="5">
        <v>217</v>
      </c>
      <c r="L125" s="5">
        <v>18</v>
      </c>
      <c r="M125" s="5">
        <v>3</v>
      </c>
      <c r="N125" s="5" t="s">
        <v>5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64</v>
      </c>
      <c r="H126" s="5" t="s">
        <v>65</v>
      </c>
      <c r="I126" s="5"/>
      <c r="J126" s="5"/>
      <c r="K126" s="5">
        <v>230</v>
      </c>
      <c r="L126" s="5">
        <v>19</v>
      </c>
      <c r="M126" s="5">
        <v>3</v>
      </c>
      <c r="N126" s="5" t="s">
        <v>5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66</v>
      </c>
      <c r="H127" s="5" t="s">
        <v>67</v>
      </c>
      <c r="I127" s="5"/>
      <c r="J127" s="5"/>
      <c r="K127" s="5">
        <v>206</v>
      </c>
      <c r="L127" s="5">
        <v>20</v>
      </c>
      <c r="M127" s="5">
        <v>3</v>
      </c>
      <c r="N127" s="5" t="s">
        <v>5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83.923199999999994</v>
      </c>
      <c r="G128" s="5" t="s">
        <v>68</v>
      </c>
      <c r="H128" s="5" t="s">
        <v>69</v>
      </c>
      <c r="I128" s="5"/>
      <c r="J128" s="5"/>
      <c r="K128" s="5">
        <v>207</v>
      </c>
      <c r="L128" s="5">
        <v>21</v>
      </c>
      <c r="M128" s="5">
        <v>3</v>
      </c>
      <c r="N128" s="5" t="s">
        <v>5</v>
      </c>
      <c r="O128" s="5">
        <v>-1</v>
      </c>
      <c r="P128" s="5">
        <f>Source!DM106</f>
        <v>83.923199999999994</v>
      </c>
      <c r="Q128" s="5"/>
      <c r="R128" s="5"/>
      <c r="S128" s="5"/>
      <c r="T128" s="5"/>
      <c r="U128" s="5"/>
      <c r="V128" s="5"/>
      <c r="W128" s="5">
        <v>83.923199999999994</v>
      </c>
      <c r="X128" s="5">
        <v>1</v>
      </c>
      <c r="Y128" s="5">
        <v>83.923199999999994</v>
      </c>
      <c r="Z128" s="5">
        <v>83.923199999999994</v>
      </c>
      <c r="AA128" s="5">
        <v>1</v>
      </c>
      <c r="AB128" s="5">
        <v>83.923199999999994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70</v>
      </c>
      <c r="H129" s="5" t="s">
        <v>71</v>
      </c>
      <c r="I129" s="5"/>
      <c r="J129" s="5"/>
      <c r="K129" s="5">
        <v>208</v>
      </c>
      <c r="L129" s="5">
        <v>22</v>
      </c>
      <c r="M129" s="5">
        <v>3</v>
      </c>
      <c r="N129" s="5" t="s">
        <v>5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72</v>
      </c>
      <c r="H130" s="5" t="s">
        <v>73</v>
      </c>
      <c r="I130" s="5"/>
      <c r="J130" s="5"/>
      <c r="K130" s="5">
        <v>209</v>
      </c>
      <c r="L130" s="5">
        <v>23</v>
      </c>
      <c r="M130" s="5">
        <v>3</v>
      </c>
      <c r="N130" s="5" t="s">
        <v>5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74</v>
      </c>
      <c r="H131" s="5" t="s">
        <v>75</v>
      </c>
      <c r="I131" s="5"/>
      <c r="J131" s="5"/>
      <c r="K131" s="5">
        <v>233</v>
      </c>
      <c r="L131" s="5">
        <v>24</v>
      </c>
      <c r="M131" s="5">
        <v>3</v>
      </c>
      <c r="N131" s="5" t="s">
        <v>5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1175.3800000000001</v>
      </c>
      <c r="G132" s="5" t="s">
        <v>76</v>
      </c>
      <c r="H132" s="5" t="s">
        <v>77</v>
      </c>
      <c r="I132" s="5"/>
      <c r="J132" s="5"/>
      <c r="K132" s="5">
        <v>210</v>
      </c>
      <c r="L132" s="5">
        <v>25</v>
      </c>
      <c r="M132" s="5">
        <v>3</v>
      </c>
      <c r="N132" s="5" t="s">
        <v>5</v>
      </c>
      <c r="O132" s="5">
        <v>2</v>
      </c>
      <c r="P132" s="5">
        <f>ROUND(Source!DP106,O132)</f>
        <v>45589.8</v>
      </c>
      <c r="Q132" s="5"/>
      <c r="R132" s="5"/>
      <c r="S132" s="5"/>
      <c r="T132" s="5"/>
      <c r="U132" s="5"/>
      <c r="V132" s="5"/>
      <c r="W132" s="5">
        <v>1175.3800000000001</v>
      </c>
      <c r="X132" s="5">
        <v>1</v>
      </c>
      <c r="Y132" s="5">
        <v>1175.3800000000001</v>
      </c>
      <c r="Z132" s="5">
        <v>45589.8</v>
      </c>
      <c r="AA132" s="5">
        <v>1</v>
      </c>
      <c r="AB132" s="5">
        <v>45589.8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873.32</v>
      </c>
      <c r="G133" s="5" t="s">
        <v>78</v>
      </c>
      <c r="H133" s="5" t="s">
        <v>79</v>
      </c>
      <c r="I133" s="5"/>
      <c r="J133" s="5"/>
      <c r="K133" s="5">
        <v>211</v>
      </c>
      <c r="L133" s="5">
        <v>26</v>
      </c>
      <c r="M133" s="5">
        <v>3</v>
      </c>
      <c r="N133" s="5" t="s">
        <v>5</v>
      </c>
      <c r="O133" s="5">
        <v>2</v>
      </c>
      <c r="P133" s="5">
        <f>ROUND(Source!DQ106,O133)</f>
        <v>21290.42</v>
      </c>
      <c r="Q133" s="5"/>
      <c r="R133" s="5"/>
      <c r="S133" s="5"/>
      <c r="T133" s="5"/>
      <c r="U133" s="5"/>
      <c r="V133" s="5"/>
      <c r="W133" s="5">
        <v>873.32</v>
      </c>
      <c r="X133" s="5">
        <v>1</v>
      </c>
      <c r="Y133" s="5">
        <v>873.32</v>
      </c>
      <c r="Z133" s="5">
        <v>21290.42</v>
      </c>
      <c r="AA133" s="5">
        <v>1</v>
      </c>
      <c r="AB133" s="5">
        <v>21290.42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3512.32</v>
      </c>
      <c r="G134" s="5" t="s">
        <v>80</v>
      </c>
      <c r="H134" s="5" t="s">
        <v>81</v>
      </c>
      <c r="I134" s="5"/>
      <c r="J134" s="5"/>
      <c r="K134" s="5">
        <v>224</v>
      </c>
      <c r="L134" s="5">
        <v>27</v>
      </c>
      <c r="M134" s="5">
        <v>3</v>
      </c>
      <c r="N134" s="5" t="s">
        <v>5</v>
      </c>
      <c r="O134" s="5">
        <v>2</v>
      </c>
      <c r="P134" s="5">
        <f>ROUND(Source!EJ106,O134)</f>
        <v>124357.88</v>
      </c>
      <c r="Q134" s="5"/>
      <c r="R134" s="5"/>
      <c r="S134" s="5"/>
      <c r="T134" s="5"/>
      <c r="U134" s="5"/>
      <c r="V134" s="5"/>
      <c r="W134" s="5">
        <v>3512.32</v>
      </c>
      <c r="X134" s="5">
        <v>1</v>
      </c>
      <c r="Y134" s="5">
        <v>3512.32</v>
      </c>
      <c r="Z134" s="5">
        <v>124357.88</v>
      </c>
      <c r="AA134" s="5">
        <v>1</v>
      </c>
      <c r="AB134" s="5">
        <v>124357.88</v>
      </c>
    </row>
    <row r="136" spans="1:255" x14ac:dyDescent="0.2">
      <c r="A136" s="1">
        <v>4</v>
      </c>
      <c r="B136" s="1">
        <v>1</v>
      </c>
      <c r="C136" s="1"/>
      <c r="D136" s="1">
        <f>ROW(A226)</f>
        <v>226</v>
      </c>
      <c r="E136" s="1"/>
      <c r="F136" s="1" t="s">
        <v>5</v>
      </c>
      <c r="G136" s="1" t="s">
        <v>93</v>
      </c>
      <c r="H136" s="1" t="s">
        <v>5</v>
      </c>
      <c r="I136" s="1">
        <v>0</v>
      </c>
      <c r="J136" s="1"/>
      <c r="K136" s="1">
        <v>-1</v>
      </c>
      <c r="L136" s="1"/>
      <c r="M136" s="1" t="s">
        <v>5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5</v>
      </c>
      <c r="V136" s="1">
        <v>1</v>
      </c>
      <c r="W136" s="1"/>
      <c r="X136" s="1"/>
      <c r="Y136" s="1"/>
      <c r="Z136" s="1"/>
      <c r="AA136" s="1"/>
      <c r="AB136" s="1" t="s">
        <v>5</v>
      </c>
      <c r="AC136" s="1" t="s">
        <v>5</v>
      </c>
      <c r="AD136" s="1" t="s">
        <v>5</v>
      </c>
      <c r="AE136" s="1" t="s">
        <v>5</v>
      </c>
      <c r="AF136" s="1" t="s">
        <v>5</v>
      </c>
      <c r="AG136" s="1" t="s">
        <v>5</v>
      </c>
      <c r="AH136" s="1"/>
      <c r="AI136" s="1"/>
      <c r="AJ136" s="1"/>
      <c r="AK136" s="1"/>
      <c r="AL136" s="1"/>
      <c r="AM136" s="1"/>
      <c r="AN136" s="1"/>
      <c r="AO136" s="1"/>
      <c r="AP136" s="1" t="s">
        <v>5</v>
      </c>
      <c r="AQ136" s="1" t="s">
        <v>5</v>
      </c>
      <c r="AR136" s="1" t="s">
        <v>5</v>
      </c>
      <c r="AS136" s="1"/>
      <c r="AT136" s="1"/>
      <c r="AU136" s="1"/>
      <c r="AV136" s="1"/>
      <c r="AW136" s="1"/>
      <c r="AX136" s="1"/>
      <c r="AY136" s="1"/>
      <c r="AZ136" s="1" t="s">
        <v>5</v>
      </c>
      <c r="BA136" s="1"/>
      <c r="BB136" s="1" t="s">
        <v>5</v>
      </c>
      <c r="BC136" s="1" t="s">
        <v>5</v>
      </c>
      <c r="BD136" s="1" t="s">
        <v>5</v>
      </c>
      <c r="BE136" s="1" t="s">
        <v>5</v>
      </c>
      <c r="BF136" s="1" t="s">
        <v>5</v>
      </c>
      <c r="BG136" s="1" t="s">
        <v>5</v>
      </c>
      <c r="BH136" s="1" t="s">
        <v>5</v>
      </c>
      <c r="BI136" s="1" t="s">
        <v>5</v>
      </c>
      <c r="BJ136" s="1" t="s">
        <v>5</v>
      </c>
      <c r="BK136" s="1" t="s">
        <v>5</v>
      </c>
      <c r="BL136" s="1" t="s">
        <v>5</v>
      </c>
      <c r="BM136" s="1" t="s">
        <v>5</v>
      </c>
      <c r="BN136" s="1" t="s">
        <v>5</v>
      </c>
      <c r="BO136" s="1" t="s">
        <v>5</v>
      </c>
      <c r="BP136" s="1" t="s">
        <v>5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">
      <c r="A138" s="3">
        <v>52</v>
      </c>
      <c r="B138" s="3">
        <f t="shared" ref="B138:G138" si="55">B226</f>
        <v>1</v>
      </c>
      <c r="C138" s="3">
        <f t="shared" si="55"/>
        <v>4</v>
      </c>
      <c r="D138" s="3">
        <f t="shared" si="55"/>
        <v>136</v>
      </c>
      <c r="E138" s="3">
        <f t="shared" si="55"/>
        <v>0</v>
      </c>
      <c r="F138" s="3" t="str">
        <f t="shared" si="55"/>
        <v/>
      </c>
      <c r="G138" s="3" t="str">
        <f t="shared" si="55"/>
        <v>Помещение кроссовой (4-1)</v>
      </c>
      <c r="H138" s="3"/>
      <c r="I138" s="3"/>
      <c r="J138" s="3"/>
      <c r="K138" s="3"/>
      <c r="L138" s="3"/>
      <c r="M138" s="3"/>
      <c r="N138" s="3"/>
      <c r="O138" s="3">
        <f t="shared" ref="O138:AT138" si="56">O226</f>
        <v>257.86</v>
      </c>
      <c r="P138" s="3">
        <f t="shared" si="56"/>
        <v>0</v>
      </c>
      <c r="Q138" s="3">
        <f t="shared" si="56"/>
        <v>61.41</v>
      </c>
      <c r="R138" s="3">
        <f t="shared" si="56"/>
        <v>3.79</v>
      </c>
      <c r="S138" s="3">
        <f t="shared" si="56"/>
        <v>196.45</v>
      </c>
      <c r="T138" s="3">
        <f t="shared" si="56"/>
        <v>0</v>
      </c>
      <c r="U138" s="3">
        <f t="shared" si="56"/>
        <v>17.095199999999998</v>
      </c>
      <c r="V138" s="3">
        <f t="shared" si="56"/>
        <v>0</v>
      </c>
      <c r="W138" s="3">
        <f t="shared" si="56"/>
        <v>0</v>
      </c>
      <c r="X138" s="3">
        <f t="shared" si="56"/>
        <v>191.87</v>
      </c>
      <c r="Y138" s="3">
        <f t="shared" si="56"/>
        <v>138.1</v>
      </c>
      <c r="Z138" s="3">
        <f t="shared" si="56"/>
        <v>0</v>
      </c>
      <c r="AA138" s="3">
        <f t="shared" si="56"/>
        <v>0</v>
      </c>
      <c r="AB138" s="3">
        <f t="shared" si="56"/>
        <v>0</v>
      </c>
      <c r="AC138" s="3">
        <f t="shared" si="56"/>
        <v>0</v>
      </c>
      <c r="AD138" s="3">
        <f t="shared" si="56"/>
        <v>0</v>
      </c>
      <c r="AE138" s="3">
        <f t="shared" si="56"/>
        <v>0</v>
      </c>
      <c r="AF138" s="3">
        <f t="shared" si="56"/>
        <v>0</v>
      </c>
      <c r="AG138" s="3">
        <f t="shared" si="56"/>
        <v>0</v>
      </c>
      <c r="AH138" s="3">
        <f t="shared" si="56"/>
        <v>0</v>
      </c>
      <c r="AI138" s="3">
        <f t="shared" si="56"/>
        <v>0</v>
      </c>
      <c r="AJ138" s="3">
        <f t="shared" si="56"/>
        <v>0</v>
      </c>
      <c r="AK138" s="3">
        <f t="shared" si="56"/>
        <v>0</v>
      </c>
      <c r="AL138" s="3">
        <f t="shared" si="56"/>
        <v>0</v>
      </c>
      <c r="AM138" s="3">
        <f t="shared" si="56"/>
        <v>0</v>
      </c>
      <c r="AN138" s="3">
        <f t="shared" si="56"/>
        <v>0</v>
      </c>
      <c r="AO138" s="3">
        <f t="shared" si="56"/>
        <v>0</v>
      </c>
      <c r="AP138" s="3">
        <f t="shared" si="56"/>
        <v>0</v>
      </c>
      <c r="AQ138" s="3">
        <f t="shared" si="56"/>
        <v>0</v>
      </c>
      <c r="AR138" s="3">
        <f t="shared" si="56"/>
        <v>594.48</v>
      </c>
      <c r="AS138" s="3">
        <f t="shared" si="56"/>
        <v>594.48</v>
      </c>
      <c r="AT138" s="3">
        <f t="shared" si="56"/>
        <v>0</v>
      </c>
      <c r="AU138" s="3">
        <f t="shared" ref="AU138:BZ138" si="57">AU226</f>
        <v>0</v>
      </c>
      <c r="AV138" s="3">
        <f t="shared" si="57"/>
        <v>0</v>
      </c>
      <c r="AW138" s="3">
        <f t="shared" si="57"/>
        <v>0</v>
      </c>
      <c r="AX138" s="3">
        <f t="shared" si="57"/>
        <v>0</v>
      </c>
      <c r="AY138" s="3">
        <f t="shared" si="57"/>
        <v>0</v>
      </c>
      <c r="AZ138" s="3">
        <f t="shared" si="57"/>
        <v>0</v>
      </c>
      <c r="BA138" s="3">
        <f t="shared" si="57"/>
        <v>0</v>
      </c>
      <c r="BB138" s="3">
        <f t="shared" si="57"/>
        <v>0</v>
      </c>
      <c r="BC138" s="3">
        <f t="shared" si="57"/>
        <v>0</v>
      </c>
      <c r="BD138" s="3">
        <f t="shared" si="57"/>
        <v>0</v>
      </c>
      <c r="BE138" s="3">
        <f t="shared" si="57"/>
        <v>0</v>
      </c>
      <c r="BF138" s="3">
        <f t="shared" si="57"/>
        <v>0</v>
      </c>
      <c r="BG138" s="3">
        <f t="shared" si="57"/>
        <v>0</v>
      </c>
      <c r="BH138" s="3">
        <f t="shared" si="57"/>
        <v>0</v>
      </c>
      <c r="BI138" s="3">
        <f t="shared" si="57"/>
        <v>0</v>
      </c>
      <c r="BJ138" s="3">
        <f t="shared" si="57"/>
        <v>0</v>
      </c>
      <c r="BK138" s="3">
        <f t="shared" si="57"/>
        <v>0</v>
      </c>
      <c r="BL138" s="3">
        <f t="shared" si="57"/>
        <v>0</v>
      </c>
      <c r="BM138" s="3">
        <f t="shared" si="57"/>
        <v>0</v>
      </c>
      <c r="BN138" s="3">
        <f t="shared" si="57"/>
        <v>0</v>
      </c>
      <c r="BO138" s="3">
        <f t="shared" si="57"/>
        <v>0</v>
      </c>
      <c r="BP138" s="3">
        <f t="shared" si="57"/>
        <v>0</v>
      </c>
      <c r="BQ138" s="3">
        <f t="shared" si="57"/>
        <v>0</v>
      </c>
      <c r="BR138" s="3">
        <f t="shared" si="57"/>
        <v>0</v>
      </c>
      <c r="BS138" s="3">
        <f t="shared" si="57"/>
        <v>0</v>
      </c>
      <c r="BT138" s="3">
        <f t="shared" si="57"/>
        <v>0</v>
      </c>
      <c r="BU138" s="3">
        <f t="shared" si="57"/>
        <v>0</v>
      </c>
      <c r="BV138" s="3">
        <f t="shared" si="57"/>
        <v>0</v>
      </c>
      <c r="BW138" s="3">
        <f t="shared" si="57"/>
        <v>0</v>
      </c>
      <c r="BX138" s="3">
        <f t="shared" si="57"/>
        <v>0</v>
      </c>
      <c r="BY138" s="3">
        <f t="shared" si="57"/>
        <v>0</v>
      </c>
      <c r="BZ138" s="3">
        <f t="shared" si="57"/>
        <v>0</v>
      </c>
      <c r="CA138" s="3">
        <f t="shared" ref="CA138:DF138" si="58">CA226</f>
        <v>0</v>
      </c>
      <c r="CB138" s="3">
        <f t="shared" si="58"/>
        <v>0</v>
      </c>
      <c r="CC138" s="3">
        <f t="shared" si="58"/>
        <v>0</v>
      </c>
      <c r="CD138" s="3">
        <f t="shared" si="58"/>
        <v>0</v>
      </c>
      <c r="CE138" s="3">
        <f t="shared" si="58"/>
        <v>0</v>
      </c>
      <c r="CF138" s="3">
        <f t="shared" si="58"/>
        <v>0</v>
      </c>
      <c r="CG138" s="3">
        <f t="shared" si="58"/>
        <v>0</v>
      </c>
      <c r="CH138" s="3">
        <f t="shared" si="58"/>
        <v>0</v>
      </c>
      <c r="CI138" s="3">
        <f t="shared" si="58"/>
        <v>0</v>
      </c>
      <c r="CJ138" s="3">
        <f t="shared" si="58"/>
        <v>0</v>
      </c>
      <c r="CK138" s="3">
        <f t="shared" si="58"/>
        <v>0</v>
      </c>
      <c r="CL138" s="3">
        <f t="shared" si="58"/>
        <v>0</v>
      </c>
      <c r="CM138" s="3">
        <f t="shared" si="58"/>
        <v>0</v>
      </c>
      <c r="CN138" s="3">
        <f t="shared" si="58"/>
        <v>0</v>
      </c>
      <c r="CO138" s="3">
        <f t="shared" si="58"/>
        <v>0</v>
      </c>
      <c r="CP138" s="3">
        <f t="shared" si="58"/>
        <v>0</v>
      </c>
      <c r="CQ138" s="3">
        <f t="shared" si="58"/>
        <v>0</v>
      </c>
      <c r="CR138" s="3">
        <f t="shared" si="58"/>
        <v>0</v>
      </c>
      <c r="CS138" s="3">
        <f t="shared" si="58"/>
        <v>0</v>
      </c>
      <c r="CT138" s="3">
        <f t="shared" si="58"/>
        <v>0</v>
      </c>
      <c r="CU138" s="3">
        <f t="shared" si="58"/>
        <v>0</v>
      </c>
      <c r="CV138" s="3">
        <f t="shared" si="58"/>
        <v>0</v>
      </c>
      <c r="CW138" s="3">
        <f t="shared" si="58"/>
        <v>0</v>
      </c>
      <c r="CX138" s="3">
        <f t="shared" si="58"/>
        <v>0</v>
      </c>
      <c r="CY138" s="3">
        <f t="shared" si="58"/>
        <v>0</v>
      </c>
      <c r="CZ138" s="3">
        <f t="shared" si="58"/>
        <v>0</v>
      </c>
      <c r="DA138" s="3">
        <f t="shared" si="58"/>
        <v>0</v>
      </c>
      <c r="DB138" s="3">
        <f t="shared" si="58"/>
        <v>0</v>
      </c>
      <c r="DC138" s="3">
        <f t="shared" si="58"/>
        <v>0</v>
      </c>
      <c r="DD138" s="3">
        <f t="shared" si="58"/>
        <v>0</v>
      </c>
      <c r="DE138" s="3">
        <f t="shared" si="58"/>
        <v>0</v>
      </c>
      <c r="DF138" s="3">
        <f t="shared" si="58"/>
        <v>0</v>
      </c>
      <c r="DG138" s="4">
        <f t="shared" ref="DG138:EL138" si="59">DG226</f>
        <v>9921.93</v>
      </c>
      <c r="DH138" s="4">
        <f t="shared" si="59"/>
        <v>0</v>
      </c>
      <c r="DI138" s="4">
        <f t="shared" si="59"/>
        <v>753.62</v>
      </c>
      <c r="DJ138" s="4">
        <f t="shared" si="59"/>
        <v>176.87</v>
      </c>
      <c r="DK138" s="4">
        <f t="shared" si="59"/>
        <v>9168.31</v>
      </c>
      <c r="DL138" s="4">
        <f t="shared" si="59"/>
        <v>0</v>
      </c>
      <c r="DM138" s="4">
        <f t="shared" si="59"/>
        <v>17.095199999999998</v>
      </c>
      <c r="DN138" s="4">
        <f t="shared" si="59"/>
        <v>0</v>
      </c>
      <c r="DO138" s="4">
        <f t="shared" si="59"/>
        <v>0</v>
      </c>
      <c r="DP138" s="4">
        <f t="shared" si="59"/>
        <v>7605.09</v>
      </c>
      <c r="DQ138" s="4">
        <f t="shared" si="59"/>
        <v>3938.9</v>
      </c>
      <c r="DR138" s="4">
        <f t="shared" si="59"/>
        <v>0</v>
      </c>
      <c r="DS138" s="4">
        <f t="shared" si="59"/>
        <v>0</v>
      </c>
      <c r="DT138" s="4">
        <f t="shared" si="59"/>
        <v>0</v>
      </c>
      <c r="DU138" s="4">
        <f t="shared" si="59"/>
        <v>0</v>
      </c>
      <c r="DV138" s="4">
        <f t="shared" si="59"/>
        <v>0</v>
      </c>
      <c r="DW138" s="4">
        <f t="shared" si="59"/>
        <v>0</v>
      </c>
      <c r="DX138" s="4">
        <f t="shared" si="59"/>
        <v>0</v>
      </c>
      <c r="DY138" s="4">
        <f t="shared" si="59"/>
        <v>0</v>
      </c>
      <c r="DZ138" s="4">
        <f t="shared" si="59"/>
        <v>0</v>
      </c>
      <c r="EA138" s="4">
        <f t="shared" si="59"/>
        <v>0</v>
      </c>
      <c r="EB138" s="4">
        <f t="shared" si="59"/>
        <v>0</v>
      </c>
      <c r="EC138" s="4">
        <f t="shared" si="59"/>
        <v>0</v>
      </c>
      <c r="ED138" s="4">
        <f t="shared" si="59"/>
        <v>0</v>
      </c>
      <c r="EE138" s="4">
        <f t="shared" si="59"/>
        <v>0</v>
      </c>
      <c r="EF138" s="4">
        <f t="shared" si="59"/>
        <v>0</v>
      </c>
      <c r="EG138" s="4">
        <f t="shared" si="59"/>
        <v>0</v>
      </c>
      <c r="EH138" s="4">
        <f t="shared" si="59"/>
        <v>0</v>
      </c>
      <c r="EI138" s="4">
        <f t="shared" si="59"/>
        <v>0</v>
      </c>
      <c r="EJ138" s="4">
        <f t="shared" si="59"/>
        <v>21748.91</v>
      </c>
      <c r="EK138" s="4">
        <f t="shared" si="59"/>
        <v>21748.91</v>
      </c>
      <c r="EL138" s="4">
        <f t="shared" si="59"/>
        <v>0</v>
      </c>
      <c r="EM138" s="4">
        <f t="shared" ref="EM138:FR138" si="60">EM226</f>
        <v>0</v>
      </c>
      <c r="EN138" s="4">
        <f t="shared" si="60"/>
        <v>0</v>
      </c>
      <c r="EO138" s="4">
        <f t="shared" si="60"/>
        <v>0</v>
      </c>
      <c r="EP138" s="4">
        <f t="shared" si="60"/>
        <v>0</v>
      </c>
      <c r="EQ138" s="4">
        <f t="shared" si="60"/>
        <v>0</v>
      </c>
      <c r="ER138" s="4">
        <f t="shared" si="60"/>
        <v>0</v>
      </c>
      <c r="ES138" s="4">
        <f t="shared" si="60"/>
        <v>0</v>
      </c>
      <c r="ET138" s="4">
        <f t="shared" si="60"/>
        <v>0</v>
      </c>
      <c r="EU138" s="4">
        <f t="shared" si="60"/>
        <v>0</v>
      </c>
      <c r="EV138" s="4">
        <f t="shared" si="60"/>
        <v>0</v>
      </c>
      <c r="EW138" s="4">
        <f t="shared" si="60"/>
        <v>0</v>
      </c>
      <c r="EX138" s="4">
        <f t="shared" si="60"/>
        <v>0</v>
      </c>
      <c r="EY138" s="4">
        <f t="shared" si="60"/>
        <v>0</v>
      </c>
      <c r="EZ138" s="4">
        <f t="shared" si="60"/>
        <v>0</v>
      </c>
      <c r="FA138" s="4">
        <f t="shared" si="60"/>
        <v>0</v>
      </c>
      <c r="FB138" s="4">
        <f t="shared" si="60"/>
        <v>0</v>
      </c>
      <c r="FC138" s="4">
        <f t="shared" si="60"/>
        <v>0</v>
      </c>
      <c r="FD138" s="4">
        <f t="shared" si="60"/>
        <v>0</v>
      </c>
      <c r="FE138" s="4">
        <f t="shared" si="60"/>
        <v>0</v>
      </c>
      <c r="FF138" s="4">
        <f t="shared" si="60"/>
        <v>0</v>
      </c>
      <c r="FG138" s="4">
        <f t="shared" si="60"/>
        <v>0</v>
      </c>
      <c r="FH138" s="4">
        <f t="shared" si="60"/>
        <v>0</v>
      </c>
      <c r="FI138" s="4">
        <f t="shared" si="60"/>
        <v>0</v>
      </c>
      <c r="FJ138" s="4">
        <f t="shared" si="60"/>
        <v>0</v>
      </c>
      <c r="FK138" s="4">
        <f t="shared" si="60"/>
        <v>0</v>
      </c>
      <c r="FL138" s="4">
        <f t="shared" si="60"/>
        <v>0</v>
      </c>
      <c r="FM138" s="4">
        <f t="shared" si="60"/>
        <v>0</v>
      </c>
      <c r="FN138" s="4">
        <f t="shared" si="60"/>
        <v>0</v>
      </c>
      <c r="FO138" s="4">
        <f t="shared" si="60"/>
        <v>0</v>
      </c>
      <c r="FP138" s="4">
        <f t="shared" si="60"/>
        <v>0</v>
      </c>
      <c r="FQ138" s="4">
        <f t="shared" si="60"/>
        <v>0</v>
      </c>
      <c r="FR138" s="4">
        <f t="shared" si="60"/>
        <v>0</v>
      </c>
      <c r="FS138" s="4">
        <f t="shared" ref="FS138:GX138" si="61">FS226</f>
        <v>0</v>
      </c>
      <c r="FT138" s="4">
        <f t="shared" si="61"/>
        <v>0</v>
      </c>
      <c r="FU138" s="4">
        <f t="shared" si="61"/>
        <v>0</v>
      </c>
      <c r="FV138" s="4">
        <f t="shared" si="61"/>
        <v>0</v>
      </c>
      <c r="FW138" s="4">
        <f t="shared" si="61"/>
        <v>0</v>
      </c>
      <c r="FX138" s="4">
        <f t="shared" si="61"/>
        <v>0</v>
      </c>
      <c r="FY138" s="4">
        <f t="shared" si="61"/>
        <v>0</v>
      </c>
      <c r="FZ138" s="4">
        <f t="shared" si="61"/>
        <v>0</v>
      </c>
      <c r="GA138" s="4">
        <f t="shared" si="61"/>
        <v>0</v>
      </c>
      <c r="GB138" s="4">
        <f t="shared" si="61"/>
        <v>0</v>
      </c>
      <c r="GC138" s="4">
        <f t="shared" si="61"/>
        <v>0</v>
      </c>
      <c r="GD138" s="4">
        <f t="shared" si="61"/>
        <v>0</v>
      </c>
      <c r="GE138" s="4">
        <f t="shared" si="61"/>
        <v>0</v>
      </c>
      <c r="GF138" s="4">
        <f t="shared" si="61"/>
        <v>0</v>
      </c>
      <c r="GG138" s="4">
        <f t="shared" si="61"/>
        <v>0</v>
      </c>
      <c r="GH138" s="4">
        <f t="shared" si="61"/>
        <v>0</v>
      </c>
      <c r="GI138" s="4">
        <f t="shared" si="61"/>
        <v>0</v>
      </c>
      <c r="GJ138" s="4">
        <f t="shared" si="61"/>
        <v>0</v>
      </c>
      <c r="GK138" s="4">
        <f t="shared" si="61"/>
        <v>0</v>
      </c>
      <c r="GL138" s="4">
        <f t="shared" si="61"/>
        <v>0</v>
      </c>
      <c r="GM138" s="4">
        <f t="shared" si="61"/>
        <v>0</v>
      </c>
      <c r="GN138" s="4">
        <f t="shared" si="61"/>
        <v>0</v>
      </c>
      <c r="GO138" s="4">
        <f t="shared" si="61"/>
        <v>0</v>
      </c>
      <c r="GP138" s="4">
        <f t="shared" si="61"/>
        <v>0</v>
      </c>
      <c r="GQ138" s="4">
        <f t="shared" si="61"/>
        <v>0</v>
      </c>
      <c r="GR138" s="4">
        <f t="shared" si="61"/>
        <v>0</v>
      </c>
      <c r="GS138" s="4">
        <f t="shared" si="61"/>
        <v>0</v>
      </c>
      <c r="GT138" s="4">
        <f t="shared" si="61"/>
        <v>0</v>
      </c>
      <c r="GU138" s="4">
        <f t="shared" si="61"/>
        <v>0</v>
      </c>
      <c r="GV138" s="4">
        <f t="shared" si="61"/>
        <v>0</v>
      </c>
      <c r="GW138" s="4">
        <f t="shared" si="61"/>
        <v>0</v>
      </c>
      <c r="GX138" s="4">
        <f t="shared" si="61"/>
        <v>0</v>
      </c>
    </row>
    <row r="140" spans="1:255" x14ac:dyDescent="0.2">
      <c r="A140" s="1">
        <v>5</v>
      </c>
      <c r="B140" s="1">
        <v>1</v>
      </c>
      <c r="C140" s="1"/>
      <c r="D140" s="1">
        <f>ROW(A153)</f>
        <v>153</v>
      </c>
      <c r="E140" s="1"/>
      <c r="F140" s="1" t="s">
        <v>5</v>
      </c>
      <c r="G140" s="1" t="s">
        <v>13</v>
      </c>
      <c r="H140" s="1" t="s">
        <v>5</v>
      </c>
      <c r="I140" s="1">
        <v>0</v>
      </c>
      <c r="J140" s="1"/>
      <c r="K140" s="1">
        <v>-1</v>
      </c>
      <c r="L140" s="1"/>
      <c r="M140" s="1" t="s">
        <v>5</v>
      </c>
      <c r="N140" s="1"/>
      <c r="O140" s="1"/>
      <c r="P140" s="1"/>
      <c r="Q140" s="1"/>
      <c r="R140" s="1"/>
      <c r="S140" s="1">
        <v>0</v>
      </c>
      <c r="T140" s="1">
        <v>0</v>
      </c>
      <c r="U140" s="1" t="s">
        <v>5</v>
      </c>
      <c r="V140" s="1">
        <v>1</v>
      </c>
      <c r="W140" s="1"/>
      <c r="X140" s="1"/>
      <c r="Y140" s="1"/>
      <c r="Z140" s="1"/>
      <c r="AA140" s="1"/>
      <c r="AB140" s="1" t="s">
        <v>5</v>
      </c>
      <c r="AC140" s="1" t="s">
        <v>5</v>
      </c>
      <c r="AD140" s="1" t="s">
        <v>5</v>
      </c>
      <c r="AE140" s="1" t="s">
        <v>5</v>
      </c>
      <c r="AF140" s="1" t="s">
        <v>5</v>
      </c>
      <c r="AG140" s="1" t="s">
        <v>5</v>
      </c>
      <c r="AH140" s="1"/>
      <c r="AI140" s="1"/>
      <c r="AJ140" s="1"/>
      <c r="AK140" s="1"/>
      <c r="AL140" s="1"/>
      <c r="AM140" s="1"/>
      <c r="AN140" s="1"/>
      <c r="AO140" s="1"/>
      <c r="AP140" s="1" t="s">
        <v>5</v>
      </c>
      <c r="AQ140" s="1" t="s">
        <v>5</v>
      </c>
      <c r="AR140" s="1" t="s">
        <v>5</v>
      </c>
      <c r="AS140" s="1"/>
      <c r="AT140" s="1"/>
      <c r="AU140" s="1"/>
      <c r="AV140" s="1"/>
      <c r="AW140" s="1"/>
      <c r="AX140" s="1"/>
      <c r="AY140" s="1"/>
      <c r="AZ140" s="1" t="s">
        <v>5</v>
      </c>
      <c r="BA140" s="1"/>
      <c r="BB140" s="1" t="s">
        <v>5</v>
      </c>
      <c r="BC140" s="1" t="s">
        <v>5</v>
      </c>
      <c r="BD140" s="1" t="s">
        <v>5</v>
      </c>
      <c r="BE140" s="1" t="s">
        <v>5</v>
      </c>
      <c r="BF140" s="1" t="s">
        <v>5</v>
      </c>
      <c r="BG140" s="1" t="s">
        <v>5</v>
      </c>
      <c r="BH140" s="1" t="s">
        <v>5</v>
      </c>
      <c r="BI140" s="1" t="s">
        <v>5</v>
      </c>
      <c r="BJ140" s="1" t="s">
        <v>5</v>
      </c>
      <c r="BK140" s="1" t="s">
        <v>5</v>
      </c>
      <c r="BL140" s="1" t="s">
        <v>5</v>
      </c>
      <c r="BM140" s="1" t="s">
        <v>5</v>
      </c>
      <c r="BN140" s="1" t="s">
        <v>5</v>
      </c>
      <c r="BO140" s="1" t="s">
        <v>5</v>
      </c>
      <c r="BP140" s="1" t="s">
        <v>5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55" x14ac:dyDescent="0.2">
      <c r="A142" s="3">
        <v>52</v>
      </c>
      <c r="B142" s="3">
        <f t="shared" ref="B142:G142" si="62">B153</f>
        <v>1</v>
      </c>
      <c r="C142" s="3">
        <f t="shared" si="62"/>
        <v>5</v>
      </c>
      <c r="D142" s="3">
        <f t="shared" si="62"/>
        <v>140</v>
      </c>
      <c r="E142" s="3">
        <f t="shared" si="62"/>
        <v>0</v>
      </c>
      <c r="F142" s="3" t="str">
        <f t="shared" si="62"/>
        <v/>
      </c>
      <c r="G142" s="3" t="str">
        <f t="shared" si="62"/>
        <v>Оборудование</v>
      </c>
      <c r="H142" s="3"/>
      <c r="I142" s="3"/>
      <c r="J142" s="3"/>
      <c r="K142" s="3"/>
      <c r="L142" s="3"/>
      <c r="M142" s="3"/>
      <c r="N142" s="3"/>
      <c r="O142" s="3">
        <f t="shared" ref="O142:AT142" si="63">O153</f>
        <v>78.36</v>
      </c>
      <c r="P142" s="3">
        <f t="shared" si="63"/>
        <v>0</v>
      </c>
      <c r="Q142" s="3">
        <f t="shared" si="63"/>
        <v>1.27</v>
      </c>
      <c r="R142" s="3">
        <f t="shared" si="63"/>
        <v>0.09</v>
      </c>
      <c r="S142" s="3">
        <f t="shared" si="63"/>
        <v>77.09</v>
      </c>
      <c r="T142" s="3">
        <f t="shared" si="63"/>
        <v>0</v>
      </c>
      <c r="U142" s="3">
        <f t="shared" si="63"/>
        <v>5.9399999999999995</v>
      </c>
      <c r="V142" s="3">
        <f t="shared" si="63"/>
        <v>0</v>
      </c>
      <c r="W142" s="3">
        <f t="shared" si="63"/>
        <v>0</v>
      </c>
      <c r="X142" s="3">
        <f t="shared" si="63"/>
        <v>96.37</v>
      </c>
      <c r="Y142" s="3">
        <f t="shared" si="63"/>
        <v>72.459999999999994</v>
      </c>
      <c r="Z142" s="3">
        <f t="shared" si="63"/>
        <v>0</v>
      </c>
      <c r="AA142" s="3">
        <f t="shared" si="63"/>
        <v>0</v>
      </c>
      <c r="AB142" s="3">
        <f t="shared" si="63"/>
        <v>78.36</v>
      </c>
      <c r="AC142" s="3">
        <f t="shared" si="63"/>
        <v>0</v>
      </c>
      <c r="AD142" s="3">
        <f t="shared" si="63"/>
        <v>1.27</v>
      </c>
      <c r="AE142" s="3">
        <f t="shared" si="63"/>
        <v>0.09</v>
      </c>
      <c r="AF142" s="3">
        <f t="shared" si="63"/>
        <v>77.09</v>
      </c>
      <c r="AG142" s="3">
        <f t="shared" si="63"/>
        <v>0</v>
      </c>
      <c r="AH142" s="3">
        <f t="shared" si="63"/>
        <v>5.9399999999999995</v>
      </c>
      <c r="AI142" s="3">
        <f t="shared" si="63"/>
        <v>0</v>
      </c>
      <c r="AJ142" s="3">
        <f t="shared" si="63"/>
        <v>0</v>
      </c>
      <c r="AK142" s="3">
        <f t="shared" si="63"/>
        <v>96.37</v>
      </c>
      <c r="AL142" s="3">
        <f t="shared" si="63"/>
        <v>72.459999999999994</v>
      </c>
      <c r="AM142" s="3">
        <f t="shared" si="63"/>
        <v>0</v>
      </c>
      <c r="AN142" s="3">
        <f t="shared" si="63"/>
        <v>0</v>
      </c>
      <c r="AO142" s="3">
        <f t="shared" si="63"/>
        <v>0</v>
      </c>
      <c r="AP142" s="3">
        <f t="shared" si="63"/>
        <v>0</v>
      </c>
      <c r="AQ142" s="3">
        <f t="shared" si="63"/>
        <v>0</v>
      </c>
      <c r="AR142" s="3">
        <f t="shared" si="63"/>
        <v>247.36</v>
      </c>
      <c r="AS142" s="3">
        <f t="shared" si="63"/>
        <v>247.36</v>
      </c>
      <c r="AT142" s="3">
        <f t="shared" si="63"/>
        <v>0</v>
      </c>
      <c r="AU142" s="3">
        <f t="shared" ref="AU142:BZ142" si="64">AU153</f>
        <v>0</v>
      </c>
      <c r="AV142" s="3">
        <f t="shared" si="64"/>
        <v>0</v>
      </c>
      <c r="AW142" s="3">
        <f t="shared" si="64"/>
        <v>0</v>
      </c>
      <c r="AX142" s="3">
        <f t="shared" si="64"/>
        <v>0</v>
      </c>
      <c r="AY142" s="3">
        <f t="shared" si="64"/>
        <v>0</v>
      </c>
      <c r="AZ142" s="3">
        <f t="shared" si="64"/>
        <v>0</v>
      </c>
      <c r="BA142" s="3">
        <f t="shared" si="64"/>
        <v>0</v>
      </c>
      <c r="BB142" s="3">
        <f t="shared" si="64"/>
        <v>0</v>
      </c>
      <c r="BC142" s="3">
        <f t="shared" si="64"/>
        <v>0</v>
      </c>
      <c r="BD142" s="3">
        <f t="shared" si="64"/>
        <v>0</v>
      </c>
      <c r="BE142" s="3">
        <f t="shared" si="64"/>
        <v>0</v>
      </c>
      <c r="BF142" s="3">
        <f t="shared" si="64"/>
        <v>0</v>
      </c>
      <c r="BG142" s="3">
        <f t="shared" si="64"/>
        <v>0</v>
      </c>
      <c r="BH142" s="3">
        <f t="shared" si="64"/>
        <v>0</v>
      </c>
      <c r="BI142" s="3">
        <f t="shared" si="64"/>
        <v>0</v>
      </c>
      <c r="BJ142" s="3">
        <f t="shared" si="64"/>
        <v>0</v>
      </c>
      <c r="BK142" s="3">
        <f t="shared" si="64"/>
        <v>0</v>
      </c>
      <c r="BL142" s="3">
        <f t="shared" si="64"/>
        <v>0</v>
      </c>
      <c r="BM142" s="3">
        <f t="shared" si="64"/>
        <v>0</v>
      </c>
      <c r="BN142" s="3">
        <f t="shared" si="64"/>
        <v>0</v>
      </c>
      <c r="BO142" s="3">
        <f t="shared" si="64"/>
        <v>0</v>
      </c>
      <c r="BP142" s="3">
        <f t="shared" si="64"/>
        <v>0</v>
      </c>
      <c r="BQ142" s="3">
        <f t="shared" si="64"/>
        <v>0</v>
      </c>
      <c r="BR142" s="3">
        <f t="shared" si="64"/>
        <v>0</v>
      </c>
      <c r="BS142" s="3">
        <f t="shared" si="64"/>
        <v>0</v>
      </c>
      <c r="BT142" s="3">
        <f t="shared" si="64"/>
        <v>0</v>
      </c>
      <c r="BU142" s="3">
        <f t="shared" si="64"/>
        <v>0</v>
      </c>
      <c r="BV142" s="3">
        <f t="shared" si="64"/>
        <v>0</v>
      </c>
      <c r="BW142" s="3">
        <f t="shared" si="64"/>
        <v>0</v>
      </c>
      <c r="BX142" s="3">
        <f t="shared" si="64"/>
        <v>0</v>
      </c>
      <c r="BY142" s="3">
        <f t="shared" si="64"/>
        <v>0</v>
      </c>
      <c r="BZ142" s="3">
        <f t="shared" si="64"/>
        <v>0</v>
      </c>
      <c r="CA142" s="3">
        <f t="shared" ref="CA142:DF142" si="65">CA153</f>
        <v>247.36</v>
      </c>
      <c r="CB142" s="3">
        <f t="shared" si="65"/>
        <v>247.36</v>
      </c>
      <c r="CC142" s="3">
        <f t="shared" si="65"/>
        <v>0</v>
      </c>
      <c r="CD142" s="3">
        <f t="shared" si="65"/>
        <v>0</v>
      </c>
      <c r="CE142" s="3">
        <f t="shared" si="65"/>
        <v>0</v>
      </c>
      <c r="CF142" s="3">
        <f t="shared" si="65"/>
        <v>0</v>
      </c>
      <c r="CG142" s="3">
        <f t="shared" si="65"/>
        <v>0</v>
      </c>
      <c r="CH142" s="3">
        <f t="shared" si="65"/>
        <v>0</v>
      </c>
      <c r="CI142" s="3">
        <f t="shared" si="65"/>
        <v>0</v>
      </c>
      <c r="CJ142" s="3">
        <f t="shared" si="65"/>
        <v>0</v>
      </c>
      <c r="CK142" s="3">
        <f t="shared" si="65"/>
        <v>0</v>
      </c>
      <c r="CL142" s="3">
        <f t="shared" si="65"/>
        <v>0</v>
      </c>
      <c r="CM142" s="3">
        <f t="shared" si="65"/>
        <v>0</v>
      </c>
      <c r="CN142" s="3">
        <f t="shared" si="65"/>
        <v>0</v>
      </c>
      <c r="CO142" s="3">
        <f t="shared" si="65"/>
        <v>0</v>
      </c>
      <c r="CP142" s="3">
        <f t="shared" si="65"/>
        <v>0</v>
      </c>
      <c r="CQ142" s="3">
        <f t="shared" si="65"/>
        <v>0</v>
      </c>
      <c r="CR142" s="3">
        <f t="shared" si="65"/>
        <v>0</v>
      </c>
      <c r="CS142" s="3">
        <f t="shared" si="65"/>
        <v>0</v>
      </c>
      <c r="CT142" s="3">
        <f t="shared" si="65"/>
        <v>0</v>
      </c>
      <c r="CU142" s="3">
        <f t="shared" si="65"/>
        <v>0</v>
      </c>
      <c r="CV142" s="3">
        <f t="shared" si="65"/>
        <v>0</v>
      </c>
      <c r="CW142" s="3">
        <f t="shared" si="65"/>
        <v>0</v>
      </c>
      <c r="CX142" s="3">
        <f t="shared" si="65"/>
        <v>0</v>
      </c>
      <c r="CY142" s="3">
        <f t="shared" si="65"/>
        <v>0</v>
      </c>
      <c r="CZ142" s="3">
        <f t="shared" si="65"/>
        <v>0</v>
      </c>
      <c r="DA142" s="3">
        <f t="shared" si="65"/>
        <v>0</v>
      </c>
      <c r="DB142" s="3">
        <f t="shared" si="65"/>
        <v>0</v>
      </c>
      <c r="DC142" s="3">
        <f t="shared" si="65"/>
        <v>0</v>
      </c>
      <c r="DD142" s="3">
        <f t="shared" si="65"/>
        <v>0</v>
      </c>
      <c r="DE142" s="3">
        <f t="shared" si="65"/>
        <v>0</v>
      </c>
      <c r="DF142" s="3">
        <f t="shared" si="65"/>
        <v>0</v>
      </c>
      <c r="DG142" s="4">
        <f t="shared" ref="DG142:EL142" si="66">DG153</f>
        <v>3612.89</v>
      </c>
      <c r="DH142" s="4">
        <f t="shared" si="66"/>
        <v>0</v>
      </c>
      <c r="DI142" s="4">
        <f t="shared" si="66"/>
        <v>15.1</v>
      </c>
      <c r="DJ142" s="4">
        <f t="shared" si="66"/>
        <v>4.1900000000000004</v>
      </c>
      <c r="DK142" s="4">
        <f t="shared" si="66"/>
        <v>3597.79</v>
      </c>
      <c r="DL142" s="4">
        <f t="shared" si="66"/>
        <v>0</v>
      </c>
      <c r="DM142" s="4">
        <f t="shared" si="66"/>
        <v>5.9399999999999995</v>
      </c>
      <c r="DN142" s="4">
        <f t="shared" si="66"/>
        <v>0</v>
      </c>
      <c r="DO142" s="4">
        <f t="shared" si="66"/>
        <v>0</v>
      </c>
      <c r="DP142" s="4">
        <f t="shared" si="66"/>
        <v>3705.73</v>
      </c>
      <c r="DQ142" s="4">
        <f t="shared" si="66"/>
        <v>1654.98</v>
      </c>
      <c r="DR142" s="4">
        <f t="shared" si="66"/>
        <v>0</v>
      </c>
      <c r="DS142" s="4">
        <f t="shared" si="66"/>
        <v>0</v>
      </c>
      <c r="DT142" s="4">
        <f t="shared" si="66"/>
        <v>3612.89</v>
      </c>
      <c r="DU142" s="4">
        <f t="shared" si="66"/>
        <v>0</v>
      </c>
      <c r="DV142" s="4">
        <f t="shared" si="66"/>
        <v>15.1</v>
      </c>
      <c r="DW142" s="4">
        <f t="shared" si="66"/>
        <v>4.1900000000000004</v>
      </c>
      <c r="DX142" s="4">
        <f t="shared" si="66"/>
        <v>3597.79</v>
      </c>
      <c r="DY142" s="4">
        <f t="shared" si="66"/>
        <v>0</v>
      </c>
      <c r="DZ142" s="4">
        <f t="shared" si="66"/>
        <v>5.9399999999999995</v>
      </c>
      <c r="EA142" s="4">
        <f t="shared" si="66"/>
        <v>0</v>
      </c>
      <c r="EB142" s="4">
        <f t="shared" si="66"/>
        <v>0</v>
      </c>
      <c r="EC142" s="4">
        <f t="shared" si="66"/>
        <v>3705.73</v>
      </c>
      <c r="ED142" s="4">
        <f t="shared" si="66"/>
        <v>1654.98</v>
      </c>
      <c r="EE142" s="4">
        <f t="shared" si="66"/>
        <v>0</v>
      </c>
      <c r="EF142" s="4">
        <f t="shared" si="66"/>
        <v>0</v>
      </c>
      <c r="EG142" s="4">
        <f t="shared" si="66"/>
        <v>0</v>
      </c>
      <c r="EH142" s="4">
        <f t="shared" si="66"/>
        <v>0</v>
      </c>
      <c r="EI142" s="4">
        <f t="shared" si="66"/>
        <v>0</v>
      </c>
      <c r="EJ142" s="4">
        <f t="shared" si="66"/>
        <v>8980.31</v>
      </c>
      <c r="EK142" s="4">
        <f t="shared" si="66"/>
        <v>8980.31</v>
      </c>
      <c r="EL142" s="4">
        <f t="shared" si="66"/>
        <v>0</v>
      </c>
      <c r="EM142" s="4">
        <f t="shared" ref="EM142:FR142" si="67">EM153</f>
        <v>0</v>
      </c>
      <c r="EN142" s="4">
        <f t="shared" si="67"/>
        <v>0</v>
      </c>
      <c r="EO142" s="4">
        <f t="shared" si="67"/>
        <v>0</v>
      </c>
      <c r="EP142" s="4">
        <f t="shared" si="67"/>
        <v>0</v>
      </c>
      <c r="EQ142" s="4">
        <f t="shared" si="67"/>
        <v>0</v>
      </c>
      <c r="ER142" s="4">
        <f t="shared" si="67"/>
        <v>0</v>
      </c>
      <c r="ES142" s="4">
        <f t="shared" si="67"/>
        <v>0</v>
      </c>
      <c r="ET142" s="4">
        <f t="shared" si="67"/>
        <v>0</v>
      </c>
      <c r="EU142" s="4">
        <f t="shared" si="67"/>
        <v>0</v>
      </c>
      <c r="EV142" s="4">
        <f t="shared" si="67"/>
        <v>0</v>
      </c>
      <c r="EW142" s="4">
        <f t="shared" si="67"/>
        <v>0</v>
      </c>
      <c r="EX142" s="4">
        <f t="shared" si="67"/>
        <v>0</v>
      </c>
      <c r="EY142" s="4">
        <f t="shared" si="67"/>
        <v>0</v>
      </c>
      <c r="EZ142" s="4">
        <f t="shared" si="67"/>
        <v>0</v>
      </c>
      <c r="FA142" s="4">
        <f t="shared" si="67"/>
        <v>0</v>
      </c>
      <c r="FB142" s="4">
        <f t="shared" si="67"/>
        <v>0</v>
      </c>
      <c r="FC142" s="4">
        <f t="shared" si="67"/>
        <v>0</v>
      </c>
      <c r="FD142" s="4">
        <f t="shared" si="67"/>
        <v>0</v>
      </c>
      <c r="FE142" s="4">
        <f t="shared" si="67"/>
        <v>0</v>
      </c>
      <c r="FF142" s="4">
        <f t="shared" si="67"/>
        <v>0</v>
      </c>
      <c r="FG142" s="4">
        <f t="shared" si="67"/>
        <v>0</v>
      </c>
      <c r="FH142" s="4">
        <f t="shared" si="67"/>
        <v>0</v>
      </c>
      <c r="FI142" s="4">
        <f t="shared" si="67"/>
        <v>0</v>
      </c>
      <c r="FJ142" s="4">
        <f t="shared" si="67"/>
        <v>0</v>
      </c>
      <c r="FK142" s="4">
        <f t="shared" si="67"/>
        <v>0</v>
      </c>
      <c r="FL142" s="4">
        <f t="shared" si="67"/>
        <v>0</v>
      </c>
      <c r="FM142" s="4">
        <f t="shared" si="67"/>
        <v>0</v>
      </c>
      <c r="FN142" s="4">
        <f t="shared" si="67"/>
        <v>0</v>
      </c>
      <c r="FO142" s="4">
        <f t="shared" si="67"/>
        <v>0</v>
      </c>
      <c r="FP142" s="4">
        <f t="shared" si="67"/>
        <v>0</v>
      </c>
      <c r="FQ142" s="4">
        <f t="shared" si="67"/>
        <v>0</v>
      </c>
      <c r="FR142" s="4">
        <f t="shared" si="67"/>
        <v>0</v>
      </c>
      <c r="FS142" s="4">
        <f t="shared" ref="FS142:GX142" si="68">FS153</f>
        <v>8980.31</v>
      </c>
      <c r="FT142" s="4">
        <f t="shared" si="68"/>
        <v>8980.31</v>
      </c>
      <c r="FU142" s="4">
        <f t="shared" si="68"/>
        <v>0</v>
      </c>
      <c r="FV142" s="4">
        <f t="shared" si="68"/>
        <v>0</v>
      </c>
      <c r="FW142" s="4">
        <f t="shared" si="68"/>
        <v>0</v>
      </c>
      <c r="FX142" s="4">
        <f t="shared" si="68"/>
        <v>0</v>
      </c>
      <c r="FY142" s="4">
        <f t="shared" si="68"/>
        <v>0</v>
      </c>
      <c r="FZ142" s="4">
        <f t="shared" si="68"/>
        <v>0</v>
      </c>
      <c r="GA142" s="4">
        <f t="shared" si="68"/>
        <v>0</v>
      </c>
      <c r="GB142" s="4">
        <f t="shared" si="68"/>
        <v>0</v>
      </c>
      <c r="GC142" s="4">
        <f t="shared" si="68"/>
        <v>0</v>
      </c>
      <c r="GD142" s="4">
        <f t="shared" si="68"/>
        <v>0</v>
      </c>
      <c r="GE142" s="4">
        <f t="shared" si="68"/>
        <v>0</v>
      </c>
      <c r="GF142" s="4">
        <f t="shared" si="68"/>
        <v>0</v>
      </c>
      <c r="GG142" s="4">
        <f t="shared" si="68"/>
        <v>0</v>
      </c>
      <c r="GH142" s="4">
        <f t="shared" si="68"/>
        <v>0</v>
      </c>
      <c r="GI142" s="4">
        <f t="shared" si="68"/>
        <v>0</v>
      </c>
      <c r="GJ142" s="4">
        <f t="shared" si="68"/>
        <v>0</v>
      </c>
      <c r="GK142" s="4">
        <f t="shared" si="68"/>
        <v>0</v>
      </c>
      <c r="GL142" s="4">
        <f t="shared" si="68"/>
        <v>0</v>
      </c>
      <c r="GM142" s="4">
        <f t="shared" si="68"/>
        <v>0</v>
      </c>
      <c r="GN142" s="4">
        <f t="shared" si="68"/>
        <v>0</v>
      </c>
      <c r="GO142" s="4">
        <f t="shared" si="68"/>
        <v>0</v>
      </c>
      <c r="GP142" s="4">
        <f t="shared" si="68"/>
        <v>0</v>
      </c>
      <c r="GQ142" s="4">
        <f t="shared" si="68"/>
        <v>0</v>
      </c>
      <c r="GR142" s="4">
        <f t="shared" si="68"/>
        <v>0</v>
      </c>
      <c r="GS142" s="4">
        <f t="shared" si="68"/>
        <v>0</v>
      </c>
      <c r="GT142" s="4">
        <f t="shared" si="68"/>
        <v>0</v>
      </c>
      <c r="GU142" s="4">
        <f t="shared" si="68"/>
        <v>0</v>
      </c>
      <c r="GV142" s="4">
        <f t="shared" si="68"/>
        <v>0</v>
      </c>
      <c r="GW142" s="4">
        <f t="shared" si="68"/>
        <v>0</v>
      </c>
      <c r="GX142" s="4">
        <f t="shared" si="68"/>
        <v>0</v>
      </c>
    </row>
    <row r="144" spans="1:255" x14ac:dyDescent="0.2">
      <c r="A144" s="2">
        <v>17</v>
      </c>
      <c r="B144" s="2">
        <v>1</v>
      </c>
      <c r="C144" s="2">
        <f>ROW(SmtRes!A37)</f>
        <v>37</v>
      </c>
      <c r="D144" s="2">
        <f>ROW(EtalonRes!A48)</f>
        <v>48</v>
      </c>
      <c r="E144" s="2" t="s">
        <v>94</v>
      </c>
      <c r="F144" s="2" t="s">
        <v>95</v>
      </c>
      <c r="G144" s="2" t="s">
        <v>96</v>
      </c>
      <c r="H144" s="2" t="s">
        <v>97</v>
      </c>
      <c r="I144" s="2">
        <v>1</v>
      </c>
      <c r="J144" s="2">
        <v>0</v>
      </c>
      <c r="K144" s="2">
        <v>1</v>
      </c>
      <c r="L144" s="2"/>
      <c r="M144" s="2"/>
      <c r="N144" s="2"/>
      <c r="O144" s="2">
        <f t="shared" ref="O144:O151" si="69">ROUND(CP144,2)</f>
        <v>32.14</v>
      </c>
      <c r="P144" s="2">
        <f t="shared" ref="P144:P151" si="70">ROUND((ROUND((AC144*AW144*I144),2)*BC144),2)</f>
        <v>0</v>
      </c>
      <c r="Q144" s="2">
        <f t="shared" ref="Q144:Q151" si="71">(ROUND((ROUND((((ET144*0.4))*AV144*I144),2)*BB144),2)+ROUND((ROUND(((AE144-((EU144*0.4)))*AV144*I144),2)*BS144),2))</f>
        <v>0.36</v>
      </c>
      <c r="R144" s="2">
        <f t="shared" ref="R144:R151" si="72">ROUND((ROUND((AE144*AV144*I144),2)*BS144),2)</f>
        <v>0.02</v>
      </c>
      <c r="S144" s="2">
        <f t="shared" ref="S144:S151" si="73">ROUND((ROUND((AF144*AV144*I144),2)*BA144),2)</f>
        <v>31.78</v>
      </c>
      <c r="T144" s="2">
        <f t="shared" ref="T144:T151" si="74">ROUND(CU144*I144,2)</f>
        <v>0</v>
      </c>
      <c r="U144" s="2">
        <f t="shared" ref="U144:U151" si="75">CV144*I144</f>
        <v>2.456</v>
      </c>
      <c r="V144" s="2">
        <f t="shared" ref="V144:V151" si="76">CW144*I144</f>
        <v>0</v>
      </c>
      <c r="W144" s="2">
        <f t="shared" ref="W144:W151" si="77">ROUND(CX144*I144,2)</f>
        <v>0</v>
      </c>
      <c r="X144" s="2">
        <f t="shared" ref="X144:Y151" si="78">ROUND(CY144,2)</f>
        <v>39.729999999999997</v>
      </c>
      <c r="Y144" s="2">
        <f t="shared" si="78"/>
        <v>29.87</v>
      </c>
      <c r="Z144" s="2"/>
      <c r="AA144" s="2">
        <v>50808229</v>
      </c>
      <c r="AB144" s="2">
        <f t="shared" ref="AB144:AB151" si="79">ROUND((AC144+AD144+AF144),6)</f>
        <v>32.136000000000003</v>
      </c>
      <c r="AC144" s="2">
        <f t="shared" ref="AC144:AC151" si="80">ROUND(((ES144*0)),6)</f>
        <v>0</v>
      </c>
      <c r="AD144" s="2">
        <f t="shared" ref="AD144:AD151" si="81">ROUND(((((ET144*0.4))-((EU144*0.4)))+AE144),6)</f>
        <v>0.35599999999999998</v>
      </c>
      <c r="AE144" s="2">
        <f t="shared" ref="AE144:AF151" si="82">ROUND(((EU144*0.4)),6)</f>
        <v>0.02</v>
      </c>
      <c r="AF144" s="2">
        <f t="shared" si="82"/>
        <v>31.78</v>
      </c>
      <c r="AG144" s="2">
        <f t="shared" ref="AG144:AG151" si="83">ROUND((AP144),6)</f>
        <v>0</v>
      </c>
      <c r="AH144" s="2">
        <f t="shared" ref="AH144:AI151" si="84">((EW144*0.4))</f>
        <v>2.456</v>
      </c>
      <c r="AI144" s="2">
        <f t="shared" si="84"/>
        <v>0</v>
      </c>
      <c r="AJ144" s="2">
        <f t="shared" ref="AJ144:AJ151" si="85">(AS144)</f>
        <v>0</v>
      </c>
      <c r="AK144" s="2">
        <v>369.4</v>
      </c>
      <c r="AL144" s="2">
        <v>289.06</v>
      </c>
      <c r="AM144" s="2">
        <v>0.89</v>
      </c>
      <c r="AN144" s="2">
        <v>0.05</v>
      </c>
      <c r="AO144" s="2">
        <v>79.45</v>
      </c>
      <c r="AP144" s="2">
        <v>0</v>
      </c>
      <c r="AQ144" s="2">
        <v>6.14</v>
      </c>
      <c r="AR144" s="2">
        <v>0</v>
      </c>
      <c r="AS144" s="2">
        <v>0</v>
      </c>
      <c r="AT144" s="2">
        <v>125</v>
      </c>
      <c r="AU144" s="2">
        <v>94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5</v>
      </c>
      <c r="BE144" s="2" t="s">
        <v>5</v>
      </c>
      <c r="BF144" s="2" t="s">
        <v>5</v>
      </c>
      <c r="BG144" s="2" t="s">
        <v>5</v>
      </c>
      <c r="BH144" s="2">
        <v>0</v>
      </c>
      <c r="BI144" s="2">
        <v>1</v>
      </c>
      <c r="BJ144" s="2" t="s">
        <v>98</v>
      </c>
      <c r="BK144" s="2"/>
      <c r="BL144" s="2"/>
      <c r="BM144" s="2">
        <v>2338</v>
      </c>
      <c r="BN144" s="2">
        <v>0</v>
      </c>
      <c r="BO144" s="2" t="s">
        <v>5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5</v>
      </c>
      <c r="BZ144" s="2">
        <v>125</v>
      </c>
      <c r="CA144" s="2">
        <v>94</v>
      </c>
      <c r="CB144" s="2" t="s">
        <v>5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19</v>
      </c>
      <c r="CO144" s="2">
        <v>0</v>
      </c>
      <c r="CP144" s="2">
        <f t="shared" ref="CP144:CP151" si="86">(P144+Q144+S144)</f>
        <v>32.14</v>
      </c>
      <c r="CQ144" s="2">
        <f t="shared" ref="CQ144:CQ151" si="87">ROUND((ROUND((AC144*AW144*1),2)*BC144),2)</f>
        <v>0</v>
      </c>
      <c r="CR144" s="2">
        <f t="shared" ref="CR144:CR151" si="88">(ROUND((ROUND((((ET144*0.4))*AV144*1),2)*BB144),2)+ROUND((ROUND(((AE144-((EU144*0.4)))*AV144*1),2)*BS144),2))</f>
        <v>0.36</v>
      </c>
      <c r="CS144" s="2">
        <f t="shared" ref="CS144:CS151" si="89">ROUND((ROUND((AE144*AV144*1),2)*BS144),2)</f>
        <v>0.02</v>
      </c>
      <c r="CT144" s="2">
        <f t="shared" ref="CT144:CT151" si="90">ROUND((ROUND((AF144*AV144*1),2)*BA144),2)</f>
        <v>31.78</v>
      </c>
      <c r="CU144" s="2">
        <f t="shared" ref="CU144:CU151" si="91">AG144</f>
        <v>0</v>
      </c>
      <c r="CV144" s="2">
        <f t="shared" ref="CV144:CV151" si="92">(AH144*AV144)</f>
        <v>2.456</v>
      </c>
      <c r="CW144" s="2">
        <f t="shared" ref="CW144:CX151" si="93">AI144</f>
        <v>0</v>
      </c>
      <c r="CX144" s="2">
        <f t="shared" si="93"/>
        <v>0</v>
      </c>
      <c r="CY144" s="2">
        <f>((S144*BZ144)/100)</f>
        <v>39.725000000000001</v>
      </c>
      <c r="CZ144" s="2">
        <f>((S144*CA144)/100)</f>
        <v>29.873200000000001</v>
      </c>
      <c r="DA144" s="2"/>
      <c r="DB144" s="2"/>
      <c r="DC144" s="2" t="s">
        <v>5</v>
      </c>
      <c r="DD144" s="2" t="s">
        <v>20</v>
      </c>
      <c r="DE144" s="2" t="s">
        <v>21</v>
      </c>
      <c r="DF144" s="2" t="s">
        <v>21</v>
      </c>
      <c r="DG144" s="2" t="s">
        <v>21</v>
      </c>
      <c r="DH144" s="2" t="s">
        <v>5</v>
      </c>
      <c r="DI144" s="2" t="s">
        <v>21</v>
      </c>
      <c r="DJ144" s="2" t="s">
        <v>21</v>
      </c>
      <c r="DK144" s="2" t="s">
        <v>5</v>
      </c>
      <c r="DL144" s="2" t="s">
        <v>5</v>
      </c>
      <c r="DM144" s="2" t="s">
        <v>5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97</v>
      </c>
      <c r="DW144" s="2" t="s">
        <v>97</v>
      </c>
      <c r="DX144" s="2">
        <v>1</v>
      </c>
      <c r="DY144" s="2"/>
      <c r="DZ144" s="2" t="s">
        <v>5</v>
      </c>
      <c r="EA144" s="2" t="s">
        <v>5</v>
      </c>
      <c r="EB144" s="2" t="s">
        <v>5</v>
      </c>
      <c r="EC144" s="2" t="s">
        <v>5</v>
      </c>
      <c r="ED144" s="2"/>
      <c r="EE144" s="2">
        <v>50617585</v>
      </c>
      <c r="EF144" s="2">
        <v>30</v>
      </c>
      <c r="EG144" s="2" t="s">
        <v>22</v>
      </c>
      <c r="EH144" s="2">
        <v>0</v>
      </c>
      <c r="EI144" s="2" t="s">
        <v>5</v>
      </c>
      <c r="EJ144" s="2">
        <v>1</v>
      </c>
      <c r="EK144" s="2">
        <v>2338</v>
      </c>
      <c r="EL144" s="2" t="s">
        <v>99</v>
      </c>
      <c r="EM144" s="2" t="s">
        <v>100</v>
      </c>
      <c r="EN144" s="2"/>
      <c r="EO144" s="2" t="s">
        <v>25</v>
      </c>
      <c r="EP144" s="2"/>
      <c r="EQ144" s="2">
        <v>256</v>
      </c>
      <c r="ER144" s="2">
        <v>369.4</v>
      </c>
      <c r="ES144" s="2">
        <v>289.06</v>
      </c>
      <c r="ET144" s="2">
        <v>0.89</v>
      </c>
      <c r="EU144" s="2">
        <v>0.05</v>
      </c>
      <c r="EV144" s="2">
        <v>79.45</v>
      </c>
      <c r="EW144" s="2">
        <v>6.14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ref="FR144:FR151" si="94">ROUND(IF(BI144=3,GM144,0),2)</f>
        <v>0</v>
      </c>
      <c r="FS144" s="2">
        <v>0</v>
      </c>
      <c r="FT144" s="2"/>
      <c r="FU144" s="2"/>
      <c r="FV144" s="2"/>
      <c r="FW144" s="2"/>
      <c r="FX144" s="2">
        <v>125</v>
      </c>
      <c r="FY144" s="2">
        <v>94</v>
      </c>
      <c r="FZ144" s="2"/>
      <c r="GA144" s="2" t="s">
        <v>5</v>
      </c>
      <c r="GB144" s="2"/>
      <c r="GC144" s="2"/>
      <c r="GD144" s="2">
        <v>0</v>
      </c>
      <c r="GE144" s="2"/>
      <c r="GF144" s="2">
        <v>366545167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0.04</v>
      </c>
      <c r="GL144" s="2">
        <f t="shared" ref="GL144:GL151" si="95">ROUND(IF(AND(BH144=3,BI144=3,FS144&lt;&gt;0),P144,0),2)</f>
        <v>0</v>
      </c>
      <c r="GM144" s="2">
        <f t="shared" ref="GM144:GM151" si="96">ROUND(O144+X144+Y144+GK144,2)+GX144</f>
        <v>101.78</v>
      </c>
      <c r="GN144" s="2">
        <f t="shared" ref="GN144:GN151" si="97">IF(OR(BI144=0,BI144=1),GM144-GX144,0)</f>
        <v>101.78</v>
      </c>
      <c r="GO144" s="2">
        <f t="shared" ref="GO144:GO151" si="98">IF(BI144=2,GM144-GX144,0)</f>
        <v>0</v>
      </c>
      <c r="GP144" s="2">
        <f t="shared" ref="GP144:GP151" si="99">IF(BI144=4,GM144-GX144,0)</f>
        <v>0</v>
      </c>
      <c r="GQ144" s="2"/>
      <c r="GR144" s="2">
        <v>0</v>
      </c>
      <c r="GS144" s="2">
        <v>3</v>
      </c>
      <c r="GT144" s="2">
        <v>0</v>
      </c>
      <c r="GU144" s="2" t="s">
        <v>5</v>
      </c>
      <c r="GV144" s="2">
        <f t="shared" ref="GV144:GV151" si="100">ROUND((GT144),6)</f>
        <v>0</v>
      </c>
      <c r="GW144" s="2">
        <v>1</v>
      </c>
      <c r="GX144" s="2">
        <f t="shared" ref="GX144:GX151" si="101">ROUND(HC144*I144,2)</f>
        <v>0</v>
      </c>
      <c r="GY144" s="2"/>
      <c r="GZ144" s="2"/>
      <c r="HA144" s="2">
        <v>0</v>
      </c>
      <c r="HB144" s="2">
        <v>0</v>
      </c>
      <c r="HC144" s="2">
        <f t="shared" ref="HC144:HC151" si="102">GV144*GW144</f>
        <v>0</v>
      </c>
      <c r="HD144" s="2"/>
      <c r="HE144" s="2" t="s">
        <v>5</v>
      </c>
      <c r="HF144" s="2" t="s">
        <v>5</v>
      </c>
      <c r="HG144" s="2"/>
      <c r="HH144" s="2"/>
      <c r="HI144" s="2"/>
      <c r="HJ144" s="2"/>
      <c r="HK144" s="2"/>
      <c r="HL144" s="2"/>
      <c r="HM144" s="2" t="s">
        <v>5</v>
      </c>
      <c r="HN144" s="2" t="s">
        <v>5</v>
      </c>
      <c r="HO144" s="2" t="s">
        <v>5</v>
      </c>
      <c r="HP144" s="2" t="s">
        <v>5</v>
      </c>
      <c r="HQ144" s="2" t="s">
        <v>5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ROW(SmtRes!A54)</f>
        <v>54</v>
      </c>
      <c r="D145">
        <f>ROW(EtalonRes!A68)</f>
        <v>68</v>
      </c>
      <c r="E145" t="s">
        <v>94</v>
      </c>
      <c r="F145" t="s">
        <v>95</v>
      </c>
      <c r="G145" t="s">
        <v>96</v>
      </c>
      <c r="H145" t="s">
        <v>97</v>
      </c>
      <c r="I145">
        <v>1</v>
      </c>
      <c r="J145">
        <v>0</v>
      </c>
      <c r="K145">
        <v>1</v>
      </c>
      <c r="O145">
        <f t="shared" si="69"/>
        <v>1487.27</v>
      </c>
      <c r="P145">
        <f t="shared" si="70"/>
        <v>0</v>
      </c>
      <c r="Q145">
        <f t="shared" si="71"/>
        <v>4.0999999999999996</v>
      </c>
      <c r="R145">
        <f t="shared" si="72"/>
        <v>0.93</v>
      </c>
      <c r="S145">
        <f t="shared" si="73"/>
        <v>1483.17</v>
      </c>
      <c r="T145">
        <f t="shared" si="74"/>
        <v>0</v>
      </c>
      <c r="U145">
        <f t="shared" si="75"/>
        <v>2.456</v>
      </c>
      <c r="V145">
        <f t="shared" si="76"/>
        <v>0</v>
      </c>
      <c r="W145">
        <f t="shared" si="77"/>
        <v>0</v>
      </c>
      <c r="X145">
        <f t="shared" si="78"/>
        <v>1527.67</v>
      </c>
      <c r="Y145">
        <f t="shared" si="78"/>
        <v>682.26</v>
      </c>
      <c r="AA145">
        <v>50808230</v>
      </c>
      <c r="AB145">
        <f t="shared" si="79"/>
        <v>32.136000000000003</v>
      </c>
      <c r="AC145">
        <f t="shared" si="80"/>
        <v>0</v>
      </c>
      <c r="AD145">
        <f t="shared" si="81"/>
        <v>0.35599999999999998</v>
      </c>
      <c r="AE145">
        <f t="shared" si="82"/>
        <v>0.02</v>
      </c>
      <c r="AF145">
        <f t="shared" si="82"/>
        <v>31.78</v>
      </c>
      <c r="AG145">
        <f t="shared" si="83"/>
        <v>0</v>
      </c>
      <c r="AH145">
        <f t="shared" si="84"/>
        <v>2.456</v>
      </c>
      <c r="AI145">
        <f t="shared" si="84"/>
        <v>0</v>
      </c>
      <c r="AJ145">
        <f t="shared" si="85"/>
        <v>0</v>
      </c>
      <c r="AK145">
        <v>369.4</v>
      </c>
      <c r="AL145">
        <v>289.06</v>
      </c>
      <c r="AM145">
        <v>0.89</v>
      </c>
      <c r="AN145">
        <v>0.05</v>
      </c>
      <c r="AO145">
        <v>79.45</v>
      </c>
      <c r="AP145">
        <v>0</v>
      </c>
      <c r="AQ145">
        <v>6.14</v>
      </c>
      <c r="AR145">
        <v>0</v>
      </c>
      <c r="AS145">
        <v>0</v>
      </c>
      <c r="AT145">
        <v>103</v>
      </c>
      <c r="AU145">
        <v>46</v>
      </c>
      <c r="AV145">
        <v>1</v>
      </c>
      <c r="AW145">
        <v>1</v>
      </c>
      <c r="AZ145">
        <v>1</v>
      </c>
      <c r="BA145">
        <v>46.67</v>
      </c>
      <c r="BB145">
        <v>11.39</v>
      </c>
      <c r="BC145">
        <v>7.54</v>
      </c>
      <c r="BD145" t="s">
        <v>5</v>
      </c>
      <c r="BE145" t="s">
        <v>5</v>
      </c>
      <c r="BF145" t="s">
        <v>5</v>
      </c>
      <c r="BG145" t="s">
        <v>5</v>
      </c>
      <c r="BH145">
        <v>0</v>
      </c>
      <c r="BI145">
        <v>1</v>
      </c>
      <c r="BJ145" t="s">
        <v>98</v>
      </c>
      <c r="BM145">
        <v>2338</v>
      </c>
      <c r="BN145">
        <v>0</v>
      </c>
      <c r="BO145" t="s">
        <v>95</v>
      </c>
      <c r="BP145">
        <v>1</v>
      </c>
      <c r="BQ145">
        <v>30</v>
      </c>
      <c r="BR145">
        <v>0</v>
      </c>
      <c r="BS145">
        <v>46.67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5</v>
      </c>
      <c r="BZ145">
        <v>103</v>
      </c>
      <c r="CA145">
        <v>46</v>
      </c>
      <c r="CB145" t="s">
        <v>5</v>
      </c>
      <c r="CE145">
        <v>30</v>
      </c>
      <c r="CF145">
        <v>0</v>
      </c>
      <c r="CG145">
        <v>0</v>
      </c>
      <c r="CM145">
        <v>0</v>
      </c>
      <c r="CN145" t="s">
        <v>19</v>
      </c>
      <c r="CO145">
        <v>0</v>
      </c>
      <c r="CP145">
        <f t="shared" si="86"/>
        <v>1487.27</v>
      </c>
      <c r="CQ145">
        <f t="shared" si="87"/>
        <v>0</v>
      </c>
      <c r="CR145">
        <f t="shared" si="88"/>
        <v>4.0999999999999996</v>
      </c>
      <c r="CS145">
        <f t="shared" si="89"/>
        <v>0.93</v>
      </c>
      <c r="CT145">
        <f t="shared" si="90"/>
        <v>1483.17</v>
      </c>
      <c r="CU145">
        <f t="shared" si="91"/>
        <v>0</v>
      </c>
      <c r="CV145">
        <f t="shared" si="92"/>
        <v>2.456</v>
      </c>
      <c r="CW145">
        <f t="shared" si="93"/>
        <v>0</v>
      </c>
      <c r="CX145">
        <f t="shared" si="93"/>
        <v>0</v>
      </c>
      <c r="CY145">
        <f>S145*(BZ145/100)</f>
        <v>1527.6651000000002</v>
      </c>
      <c r="CZ145">
        <f>S145*(CA145/100)</f>
        <v>682.2582000000001</v>
      </c>
      <c r="DC145" t="s">
        <v>5</v>
      </c>
      <c r="DD145" t="s">
        <v>20</v>
      </c>
      <c r="DE145" t="s">
        <v>21</v>
      </c>
      <c r="DF145" t="s">
        <v>21</v>
      </c>
      <c r="DG145" t="s">
        <v>21</v>
      </c>
      <c r="DH145" t="s">
        <v>5</v>
      </c>
      <c r="DI145" t="s">
        <v>21</v>
      </c>
      <c r="DJ145" t="s">
        <v>21</v>
      </c>
      <c r="DK145" t="s">
        <v>5</v>
      </c>
      <c r="DL145" t="s">
        <v>5</v>
      </c>
      <c r="DM145" t="s">
        <v>5</v>
      </c>
      <c r="DN145">
        <v>125</v>
      </c>
      <c r="DO145">
        <v>94</v>
      </c>
      <c r="DP145">
        <v>1</v>
      </c>
      <c r="DQ145">
        <v>1</v>
      </c>
      <c r="DU145">
        <v>1013</v>
      </c>
      <c r="DV145" t="s">
        <v>97</v>
      </c>
      <c r="DW145" t="s">
        <v>97</v>
      </c>
      <c r="DX145">
        <v>1</v>
      </c>
      <c r="DZ145" t="s">
        <v>5</v>
      </c>
      <c r="EA145" t="s">
        <v>5</v>
      </c>
      <c r="EB145" t="s">
        <v>5</v>
      </c>
      <c r="EC145" t="s">
        <v>5</v>
      </c>
      <c r="EE145">
        <v>50617585</v>
      </c>
      <c r="EF145">
        <v>30</v>
      </c>
      <c r="EG145" t="s">
        <v>22</v>
      </c>
      <c r="EH145">
        <v>0</v>
      </c>
      <c r="EI145" t="s">
        <v>5</v>
      </c>
      <c r="EJ145">
        <v>1</v>
      </c>
      <c r="EK145">
        <v>2338</v>
      </c>
      <c r="EL145" t="s">
        <v>99</v>
      </c>
      <c r="EM145" t="s">
        <v>100</v>
      </c>
      <c r="EO145" t="s">
        <v>25</v>
      </c>
      <c r="EQ145">
        <v>256</v>
      </c>
      <c r="ER145">
        <v>369.4</v>
      </c>
      <c r="ES145">
        <v>289.06</v>
      </c>
      <c r="ET145">
        <v>0.89</v>
      </c>
      <c r="EU145">
        <v>0.05</v>
      </c>
      <c r="EV145">
        <v>79.45</v>
      </c>
      <c r="EW145">
        <v>6.14</v>
      </c>
      <c r="EX145">
        <v>0</v>
      </c>
      <c r="EY145">
        <v>0</v>
      </c>
      <c r="FQ145">
        <v>0</v>
      </c>
      <c r="FR145">
        <f t="shared" si="94"/>
        <v>0</v>
      </c>
      <c r="FS145">
        <v>0</v>
      </c>
      <c r="FX145">
        <v>125</v>
      </c>
      <c r="FY145">
        <v>94</v>
      </c>
      <c r="GA145" t="s">
        <v>5</v>
      </c>
      <c r="GD145">
        <v>0</v>
      </c>
      <c r="GF145">
        <v>366545167</v>
      </c>
      <c r="GG145">
        <v>2</v>
      </c>
      <c r="GH145">
        <v>1</v>
      </c>
      <c r="GI145">
        <v>2</v>
      </c>
      <c r="GJ145">
        <v>0</v>
      </c>
      <c r="GK145">
        <f>ROUND(R145*(S12)/100,2)</f>
        <v>1.49</v>
      </c>
      <c r="GL145">
        <f t="shared" si="95"/>
        <v>0</v>
      </c>
      <c r="GM145">
        <f t="shared" si="96"/>
        <v>3698.69</v>
      </c>
      <c r="GN145">
        <f t="shared" si="97"/>
        <v>3698.69</v>
      </c>
      <c r="GO145">
        <f t="shared" si="98"/>
        <v>0</v>
      </c>
      <c r="GP145">
        <f t="shared" si="99"/>
        <v>0</v>
      </c>
      <c r="GR145">
        <v>0</v>
      </c>
      <c r="GS145">
        <v>3</v>
      </c>
      <c r="GT145">
        <v>0</v>
      </c>
      <c r="GU145" t="s">
        <v>5</v>
      </c>
      <c r="GV145">
        <f t="shared" si="100"/>
        <v>0</v>
      </c>
      <c r="GW145">
        <v>1</v>
      </c>
      <c r="GX145">
        <f t="shared" si="101"/>
        <v>0</v>
      </c>
      <c r="HA145">
        <v>0</v>
      </c>
      <c r="HB145">
        <v>0</v>
      </c>
      <c r="HC145">
        <f t="shared" si="102"/>
        <v>0</v>
      </c>
      <c r="HE145" t="s">
        <v>5</v>
      </c>
      <c r="HF145" t="s">
        <v>5</v>
      </c>
      <c r="HM145" t="s">
        <v>5</v>
      </c>
      <c r="HN145" t="s">
        <v>5</v>
      </c>
      <c r="HO145" t="s">
        <v>5</v>
      </c>
      <c r="HP145" t="s">
        <v>5</v>
      </c>
      <c r="HQ145" t="s">
        <v>5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ROW(SmtRes!A63)</f>
        <v>63</v>
      </c>
      <c r="D146" s="2">
        <f>ROW(EtalonRes!A78)</f>
        <v>78</v>
      </c>
      <c r="E146" s="2" t="s">
        <v>101</v>
      </c>
      <c r="F146" s="2" t="s">
        <v>102</v>
      </c>
      <c r="G146" s="2" t="s">
        <v>103</v>
      </c>
      <c r="H146" s="2" t="s">
        <v>97</v>
      </c>
      <c r="I146" s="2">
        <v>1</v>
      </c>
      <c r="J146" s="2">
        <v>0</v>
      </c>
      <c r="K146" s="2">
        <v>1</v>
      </c>
      <c r="L146" s="2"/>
      <c r="M146" s="2"/>
      <c r="N146" s="2"/>
      <c r="O146" s="2">
        <f t="shared" si="69"/>
        <v>4.68</v>
      </c>
      <c r="P146" s="2">
        <f t="shared" si="70"/>
        <v>0</v>
      </c>
      <c r="Q146" s="2">
        <f t="shared" si="71"/>
        <v>0.26</v>
      </c>
      <c r="R146" s="2">
        <f t="shared" si="72"/>
        <v>0.02</v>
      </c>
      <c r="S146" s="2">
        <f t="shared" si="73"/>
        <v>4.42</v>
      </c>
      <c r="T146" s="2">
        <f t="shared" si="74"/>
        <v>0</v>
      </c>
      <c r="U146" s="2">
        <f t="shared" si="75"/>
        <v>0.32800000000000001</v>
      </c>
      <c r="V146" s="2">
        <f t="shared" si="76"/>
        <v>0</v>
      </c>
      <c r="W146" s="2">
        <f t="shared" si="77"/>
        <v>0</v>
      </c>
      <c r="X146" s="2">
        <f t="shared" si="78"/>
        <v>5.53</v>
      </c>
      <c r="Y146" s="2">
        <f t="shared" si="78"/>
        <v>4.1500000000000004</v>
      </c>
      <c r="Z146" s="2"/>
      <c r="AA146" s="2">
        <v>50808229</v>
      </c>
      <c r="AB146" s="2">
        <f t="shared" si="79"/>
        <v>4.6840000000000002</v>
      </c>
      <c r="AC146" s="2">
        <f t="shared" si="80"/>
        <v>0</v>
      </c>
      <c r="AD146" s="2">
        <f t="shared" si="81"/>
        <v>0.26</v>
      </c>
      <c r="AE146" s="2">
        <f t="shared" si="82"/>
        <v>2.4E-2</v>
      </c>
      <c r="AF146" s="2">
        <f t="shared" si="82"/>
        <v>4.4240000000000004</v>
      </c>
      <c r="AG146" s="2">
        <f t="shared" si="83"/>
        <v>0</v>
      </c>
      <c r="AH146" s="2">
        <f t="shared" si="84"/>
        <v>0.32800000000000001</v>
      </c>
      <c r="AI146" s="2">
        <f t="shared" si="84"/>
        <v>0</v>
      </c>
      <c r="AJ146" s="2">
        <f t="shared" si="85"/>
        <v>0</v>
      </c>
      <c r="AK146" s="2">
        <v>110.31</v>
      </c>
      <c r="AL146" s="2">
        <v>98.6</v>
      </c>
      <c r="AM146" s="2">
        <v>0.65</v>
      </c>
      <c r="AN146" s="2">
        <v>0.06</v>
      </c>
      <c r="AO146" s="2">
        <v>11.06</v>
      </c>
      <c r="AP146" s="2">
        <v>0</v>
      </c>
      <c r="AQ146" s="2">
        <v>0.82</v>
      </c>
      <c r="AR146" s="2">
        <v>0</v>
      </c>
      <c r="AS146" s="2">
        <v>0</v>
      </c>
      <c r="AT146" s="2">
        <v>125</v>
      </c>
      <c r="AU146" s="2">
        <v>94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5</v>
      </c>
      <c r="BE146" s="2" t="s">
        <v>5</v>
      </c>
      <c r="BF146" s="2" t="s">
        <v>5</v>
      </c>
      <c r="BG146" s="2" t="s">
        <v>5</v>
      </c>
      <c r="BH146" s="2">
        <v>0</v>
      </c>
      <c r="BI146" s="2">
        <v>1</v>
      </c>
      <c r="BJ146" s="2" t="s">
        <v>104</v>
      </c>
      <c r="BK146" s="2"/>
      <c r="BL146" s="2"/>
      <c r="BM146" s="2">
        <v>2338</v>
      </c>
      <c r="BN146" s="2">
        <v>0</v>
      </c>
      <c r="BO146" s="2" t="s">
        <v>5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5</v>
      </c>
      <c r="BZ146" s="2">
        <v>125</v>
      </c>
      <c r="CA146" s="2">
        <v>94</v>
      </c>
      <c r="CB146" s="2" t="s">
        <v>5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19</v>
      </c>
      <c r="CO146" s="2">
        <v>0</v>
      </c>
      <c r="CP146" s="2">
        <f t="shared" si="86"/>
        <v>4.68</v>
      </c>
      <c r="CQ146" s="2">
        <f t="shared" si="87"/>
        <v>0</v>
      </c>
      <c r="CR146" s="2">
        <f t="shared" si="88"/>
        <v>0.26</v>
      </c>
      <c r="CS146" s="2">
        <f t="shared" si="89"/>
        <v>0.02</v>
      </c>
      <c r="CT146" s="2">
        <f t="shared" si="90"/>
        <v>4.42</v>
      </c>
      <c r="CU146" s="2">
        <f t="shared" si="91"/>
        <v>0</v>
      </c>
      <c r="CV146" s="2">
        <f t="shared" si="92"/>
        <v>0.32800000000000001</v>
      </c>
      <c r="CW146" s="2">
        <f t="shared" si="93"/>
        <v>0</v>
      </c>
      <c r="CX146" s="2">
        <f t="shared" si="93"/>
        <v>0</v>
      </c>
      <c r="CY146" s="2">
        <f>((S146*BZ146)/100)</f>
        <v>5.5250000000000004</v>
      </c>
      <c r="CZ146" s="2">
        <f>((S146*CA146)/100)</f>
        <v>4.1547999999999998</v>
      </c>
      <c r="DA146" s="2"/>
      <c r="DB146" s="2"/>
      <c r="DC146" s="2" t="s">
        <v>5</v>
      </c>
      <c r="DD146" s="2" t="s">
        <v>20</v>
      </c>
      <c r="DE146" s="2" t="s">
        <v>21</v>
      </c>
      <c r="DF146" s="2" t="s">
        <v>21</v>
      </c>
      <c r="DG146" s="2" t="s">
        <v>21</v>
      </c>
      <c r="DH146" s="2" t="s">
        <v>5</v>
      </c>
      <c r="DI146" s="2" t="s">
        <v>21</v>
      </c>
      <c r="DJ146" s="2" t="s">
        <v>21</v>
      </c>
      <c r="DK146" s="2" t="s">
        <v>5</v>
      </c>
      <c r="DL146" s="2" t="s">
        <v>5</v>
      </c>
      <c r="DM146" s="2" t="s">
        <v>5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97</v>
      </c>
      <c r="DW146" s="2" t="s">
        <v>97</v>
      </c>
      <c r="DX146" s="2">
        <v>1</v>
      </c>
      <c r="DY146" s="2"/>
      <c r="DZ146" s="2" t="s">
        <v>5</v>
      </c>
      <c r="EA146" s="2" t="s">
        <v>5</v>
      </c>
      <c r="EB146" s="2" t="s">
        <v>5</v>
      </c>
      <c r="EC146" s="2" t="s">
        <v>5</v>
      </c>
      <c r="ED146" s="2"/>
      <c r="EE146" s="2">
        <v>50617585</v>
      </c>
      <c r="EF146" s="2">
        <v>30</v>
      </c>
      <c r="EG146" s="2" t="s">
        <v>22</v>
      </c>
      <c r="EH146" s="2">
        <v>0</v>
      </c>
      <c r="EI146" s="2" t="s">
        <v>5</v>
      </c>
      <c r="EJ146" s="2">
        <v>1</v>
      </c>
      <c r="EK146" s="2">
        <v>2338</v>
      </c>
      <c r="EL146" s="2" t="s">
        <v>99</v>
      </c>
      <c r="EM146" s="2" t="s">
        <v>100</v>
      </c>
      <c r="EN146" s="2"/>
      <c r="EO146" s="2" t="s">
        <v>25</v>
      </c>
      <c r="EP146" s="2"/>
      <c r="EQ146" s="2">
        <v>256</v>
      </c>
      <c r="ER146" s="2">
        <v>110.31</v>
      </c>
      <c r="ES146" s="2">
        <v>98.6</v>
      </c>
      <c r="ET146" s="2">
        <v>0.65</v>
      </c>
      <c r="EU146" s="2">
        <v>0.06</v>
      </c>
      <c r="EV146" s="2">
        <v>11.06</v>
      </c>
      <c r="EW146" s="2">
        <v>0.82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94"/>
        <v>0</v>
      </c>
      <c r="FS146" s="2">
        <v>0</v>
      </c>
      <c r="FT146" s="2"/>
      <c r="FU146" s="2"/>
      <c r="FV146" s="2"/>
      <c r="FW146" s="2"/>
      <c r="FX146" s="2">
        <v>125</v>
      </c>
      <c r="FY146" s="2">
        <v>94</v>
      </c>
      <c r="FZ146" s="2"/>
      <c r="GA146" s="2" t="s">
        <v>5</v>
      </c>
      <c r="GB146" s="2"/>
      <c r="GC146" s="2"/>
      <c r="GD146" s="2">
        <v>0</v>
      </c>
      <c r="GE146" s="2"/>
      <c r="GF146" s="2">
        <v>180847322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0.04</v>
      </c>
      <c r="GL146" s="2">
        <f t="shared" si="95"/>
        <v>0</v>
      </c>
      <c r="GM146" s="2">
        <f t="shared" si="96"/>
        <v>14.4</v>
      </c>
      <c r="GN146" s="2">
        <f t="shared" si="97"/>
        <v>14.4</v>
      </c>
      <c r="GO146" s="2">
        <f t="shared" si="98"/>
        <v>0</v>
      </c>
      <c r="GP146" s="2">
        <f t="shared" si="99"/>
        <v>0</v>
      </c>
      <c r="GQ146" s="2"/>
      <c r="GR146" s="2">
        <v>0</v>
      </c>
      <c r="GS146" s="2">
        <v>3</v>
      </c>
      <c r="GT146" s="2">
        <v>0</v>
      </c>
      <c r="GU146" s="2" t="s">
        <v>5</v>
      </c>
      <c r="GV146" s="2">
        <f t="shared" si="100"/>
        <v>0</v>
      </c>
      <c r="GW146" s="2">
        <v>1</v>
      </c>
      <c r="GX146" s="2">
        <f t="shared" si="101"/>
        <v>0</v>
      </c>
      <c r="GY146" s="2"/>
      <c r="GZ146" s="2"/>
      <c r="HA146" s="2">
        <v>0</v>
      </c>
      <c r="HB146" s="2">
        <v>0</v>
      </c>
      <c r="HC146" s="2">
        <f t="shared" si="102"/>
        <v>0</v>
      </c>
      <c r="HD146" s="2"/>
      <c r="HE146" s="2" t="s">
        <v>5</v>
      </c>
      <c r="HF146" s="2" t="s">
        <v>5</v>
      </c>
      <c r="HG146" s="2"/>
      <c r="HH146" s="2"/>
      <c r="HI146" s="2"/>
      <c r="HJ146" s="2"/>
      <c r="HK146" s="2"/>
      <c r="HL146" s="2"/>
      <c r="HM146" s="2" t="s">
        <v>5</v>
      </c>
      <c r="HN146" s="2" t="s">
        <v>5</v>
      </c>
      <c r="HO146" s="2" t="s">
        <v>5</v>
      </c>
      <c r="HP146" s="2" t="s">
        <v>5</v>
      </c>
      <c r="HQ146" s="2" t="s">
        <v>5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ROW(SmtRes!A72)</f>
        <v>72</v>
      </c>
      <c r="D147">
        <f>ROW(EtalonRes!A88)</f>
        <v>88</v>
      </c>
      <c r="E147" t="s">
        <v>101</v>
      </c>
      <c r="F147" t="s">
        <v>102</v>
      </c>
      <c r="G147" t="s">
        <v>103</v>
      </c>
      <c r="H147" t="s">
        <v>97</v>
      </c>
      <c r="I147">
        <v>1</v>
      </c>
      <c r="J147">
        <v>0</v>
      </c>
      <c r="K147">
        <v>1</v>
      </c>
      <c r="O147">
        <f t="shared" si="69"/>
        <v>209.49</v>
      </c>
      <c r="P147">
        <f t="shared" si="70"/>
        <v>0</v>
      </c>
      <c r="Q147">
        <f t="shared" si="71"/>
        <v>3.21</v>
      </c>
      <c r="R147">
        <f t="shared" si="72"/>
        <v>0.93</v>
      </c>
      <c r="S147">
        <f t="shared" si="73"/>
        <v>206.28</v>
      </c>
      <c r="T147">
        <f t="shared" si="74"/>
        <v>0</v>
      </c>
      <c r="U147">
        <f t="shared" si="75"/>
        <v>0.32800000000000001</v>
      </c>
      <c r="V147">
        <f t="shared" si="76"/>
        <v>0</v>
      </c>
      <c r="W147">
        <f t="shared" si="77"/>
        <v>0</v>
      </c>
      <c r="X147">
        <f t="shared" si="78"/>
        <v>212.47</v>
      </c>
      <c r="Y147">
        <f t="shared" si="78"/>
        <v>94.89</v>
      </c>
      <c r="AA147">
        <v>50808230</v>
      </c>
      <c r="AB147">
        <f t="shared" si="79"/>
        <v>4.6840000000000002</v>
      </c>
      <c r="AC147">
        <f t="shared" si="80"/>
        <v>0</v>
      </c>
      <c r="AD147">
        <f t="shared" si="81"/>
        <v>0.26</v>
      </c>
      <c r="AE147">
        <f t="shared" si="82"/>
        <v>2.4E-2</v>
      </c>
      <c r="AF147">
        <f t="shared" si="82"/>
        <v>4.4240000000000004</v>
      </c>
      <c r="AG147">
        <f t="shared" si="83"/>
        <v>0</v>
      </c>
      <c r="AH147">
        <f t="shared" si="84"/>
        <v>0.32800000000000001</v>
      </c>
      <c r="AI147">
        <f t="shared" si="84"/>
        <v>0</v>
      </c>
      <c r="AJ147">
        <f t="shared" si="85"/>
        <v>0</v>
      </c>
      <c r="AK147">
        <v>110.31</v>
      </c>
      <c r="AL147">
        <v>98.6</v>
      </c>
      <c r="AM147">
        <v>0.65</v>
      </c>
      <c r="AN147">
        <v>0.06</v>
      </c>
      <c r="AO147">
        <v>11.06</v>
      </c>
      <c r="AP147">
        <v>0</v>
      </c>
      <c r="AQ147">
        <v>0.82</v>
      </c>
      <c r="AR147">
        <v>0</v>
      </c>
      <c r="AS147">
        <v>0</v>
      </c>
      <c r="AT147">
        <v>103</v>
      </c>
      <c r="AU147">
        <v>46</v>
      </c>
      <c r="AV147">
        <v>1</v>
      </c>
      <c r="AW147">
        <v>1</v>
      </c>
      <c r="AZ147">
        <v>1</v>
      </c>
      <c r="BA147">
        <v>46.67</v>
      </c>
      <c r="BB147">
        <v>12.35</v>
      </c>
      <c r="BC147">
        <v>5.88</v>
      </c>
      <c r="BD147" t="s">
        <v>5</v>
      </c>
      <c r="BE147" t="s">
        <v>5</v>
      </c>
      <c r="BF147" t="s">
        <v>5</v>
      </c>
      <c r="BG147" t="s">
        <v>5</v>
      </c>
      <c r="BH147">
        <v>0</v>
      </c>
      <c r="BI147">
        <v>1</v>
      </c>
      <c r="BJ147" t="s">
        <v>104</v>
      </c>
      <c r="BM147">
        <v>2338</v>
      </c>
      <c r="BN147">
        <v>0</v>
      </c>
      <c r="BO147" t="s">
        <v>102</v>
      </c>
      <c r="BP147">
        <v>1</v>
      </c>
      <c r="BQ147">
        <v>30</v>
      </c>
      <c r="BR147">
        <v>0</v>
      </c>
      <c r="BS147">
        <v>46.67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5</v>
      </c>
      <c r="BZ147">
        <v>103</v>
      </c>
      <c r="CA147">
        <v>46</v>
      </c>
      <c r="CB147" t="s">
        <v>5</v>
      </c>
      <c r="CE147">
        <v>30</v>
      </c>
      <c r="CF147">
        <v>0</v>
      </c>
      <c r="CG147">
        <v>0</v>
      </c>
      <c r="CM147">
        <v>0</v>
      </c>
      <c r="CN147" t="s">
        <v>19</v>
      </c>
      <c r="CO147">
        <v>0</v>
      </c>
      <c r="CP147">
        <f t="shared" si="86"/>
        <v>209.49</v>
      </c>
      <c r="CQ147">
        <f t="shared" si="87"/>
        <v>0</v>
      </c>
      <c r="CR147">
        <f t="shared" si="88"/>
        <v>3.21</v>
      </c>
      <c r="CS147">
        <f t="shared" si="89"/>
        <v>0.93</v>
      </c>
      <c r="CT147">
        <f t="shared" si="90"/>
        <v>206.28</v>
      </c>
      <c r="CU147">
        <f t="shared" si="91"/>
        <v>0</v>
      </c>
      <c r="CV147">
        <f t="shared" si="92"/>
        <v>0.32800000000000001</v>
      </c>
      <c r="CW147">
        <f t="shared" si="93"/>
        <v>0</v>
      </c>
      <c r="CX147">
        <f t="shared" si="93"/>
        <v>0</v>
      </c>
      <c r="CY147">
        <f>S147*(BZ147/100)</f>
        <v>212.4684</v>
      </c>
      <c r="CZ147">
        <f>S147*(CA147/100)</f>
        <v>94.888800000000003</v>
      </c>
      <c r="DC147" t="s">
        <v>5</v>
      </c>
      <c r="DD147" t="s">
        <v>20</v>
      </c>
      <c r="DE147" t="s">
        <v>21</v>
      </c>
      <c r="DF147" t="s">
        <v>21</v>
      </c>
      <c r="DG147" t="s">
        <v>21</v>
      </c>
      <c r="DH147" t="s">
        <v>5</v>
      </c>
      <c r="DI147" t="s">
        <v>21</v>
      </c>
      <c r="DJ147" t="s">
        <v>21</v>
      </c>
      <c r="DK147" t="s">
        <v>5</v>
      </c>
      <c r="DL147" t="s">
        <v>5</v>
      </c>
      <c r="DM147" t="s">
        <v>5</v>
      </c>
      <c r="DN147">
        <v>125</v>
      </c>
      <c r="DO147">
        <v>94</v>
      </c>
      <c r="DP147">
        <v>1</v>
      </c>
      <c r="DQ147">
        <v>1</v>
      </c>
      <c r="DU147">
        <v>1013</v>
      </c>
      <c r="DV147" t="s">
        <v>97</v>
      </c>
      <c r="DW147" t="s">
        <v>97</v>
      </c>
      <c r="DX147">
        <v>1</v>
      </c>
      <c r="DZ147" t="s">
        <v>5</v>
      </c>
      <c r="EA147" t="s">
        <v>5</v>
      </c>
      <c r="EB147" t="s">
        <v>5</v>
      </c>
      <c r="EC147" t="s">
        <v>5</v>
      </c>
      <c r="EE147">
        <v>50617585</v>
      </c>
      <c r="EF147">
        <v>30</v>
      </c>
      <c r="EG147" t="s">
        <v>22</v>
      </c>
      <c r="EH147">
        <v>0</v>
      </c>
      <c r="EI147" t="s">
        <v>5</v>
      </c>
      <c r="EJ147">
        <v>1</v>
      </c>
      <c r="EK147">
        <v>2338</v>
      </c>
      <c r="EL147" t="s">
        <v>99</v>
      </c>
      <c r="EM147" t="s">
        <v>100</v>
      </c>
      <c r="EO147" t="s">
        <v>25</v>
      </c>
      <c r="EQ147">
        <v>256</v>
      </c>
      <c r="ER147">
        <v>110.31</v>
      </c>
      <c r="ES147">
        <v>98.6</v>
      </c>
      <c r="ET147">
        <v>0.65</v>
      </c>
      <c r="EU147">
        <v>0.06</v>
      </c>
      <c r="EV147">
        <v>11.06</v>
      </c>
      <c r="EW147">
        <v>0.82</v>
      </c>
      <c r="EX147">
        <v>0</v>
      </c>
      <c r="EY147">
        <v>0</v>
      </c>
      <c r="FQ147">
        <v>0</v>
      </c>
      <c r="FR147">
        <f t="shared" si="94"/>
        <v>0</v>
      </c>
      <c r="FS147">
        <v>0</v>
      </c>
      <c r="FX147">
        <v>125</v>
      </c>
      <c r="FY147">
        <v>94</v>
      </c>
      <c r="GA147" t="s">
        <v>5</v>
      </c>
      <c r="GD147">
        <v>0</v>
      </c>
      <c r="GF147">
        <v>180847322</v>
      </c>
      <c r="GG147">
        <v>2</v>
      </c>
      <c r="GH147">
        <v>1</v>
      </c>
      <c r="GI147">
        <v>2</v>
      </c>
      <c r="GJ147">
        <v>0</v>
      </c>
      <c r="GK147">
        <f>ROUND(R147*(S12)/100,2)</f>
        <v>1.49</v>
      </c>
      <c r="GL147">
        <f t="shared" si="95"/>
        <v>0</v>
      </c>
      <c r="GM147">
        <f t="shared" si="96"/>
        <v>518.34</v>
      </c>
      <c r="GN147">
        <f t="shared" si="97"/>
        <v>518.34</v>
      </c>
      <c r="GO147">
        <f t="shared" si="98"/>
        <v>0</v>
      </c>
      <c r="GP147">
        <f t="shared" si="99"/>
        <v>0</v>
      </c>
      <c r="GR147">
        <v>0</v>
      </c>
      <c r="GS147">
        <v>3</v>
      </c>
      <c r="GT147">
        <v>0</v>
      </c>
      <c r="GU147" t="s">
        <v>5</v>
      </c>
      <c r="GV147">
        <f t="shared" si="100"/>
        <v>0</v>
      </c>
      <c r="GW147">
        <v>1</v>
      </c>
      <c r="GX147">
        <f t="shared" si="101"/>
        <v>0</v>
      </c>
      <c r="HA147">
        <v>0</v>
      </c>
      <c r="HB147">
        <v>0</v>
      </c>
      <c r="HC147">
        <f t="shared" si="102"/>
        <v>0</v>
      </c>
      <c r="HE147" t="s">
        <v>5</v>
      </c>
      <c r="HF147" t="s">
        <v>5</v>
      </c>
      <c r="HM147" t="s">
        <v>5</v>
      </c>
      <c r="HN147" t="s">
        <v>5</v>
      </c>
      <c r="HO147" t="s">
        <v>5</v>
      </c>
      <c r="HP147" t="s">
        <v>5</v>
      </c>
      <c r="HQ147" t="s">
        <v>5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ROW(SmtRes!A92)</f>
        <v>92</v>
      </c>
      <c r="D148" s="2">
        <f>ROW(EtalonRes!A111)</f>
        <v>111</v>
      </c>
      <c r="E148" s="2" t="s">
        <v>105</v>
      </c>
      <c r="F148" s="2" t="s">
        <v>106</v>
      </c>
      <c r="G148" s="2" t="s">
        <v>107</v>
      </c>
      <c r="H148" s="2" t="s">
        <v>97</v>
      </c>
      <c r="I148" s="2">
        <v>1</v>
      </c>
      <c r="J148" s="2">
        <v>0</v>
      </c>
      <c r="K148" s="2">
        <v>1</v>
      </c>
      <c r="L148" s="2"/>
      <c r="M148" s="2"/>
      <c r="N148" s="2"/>
      <c r="O148" s="2">
        <f t="shared" si="69"/>
        <v>36.57</v>
      </c>
      <c r="P148" s="2">
        <f t="shared" si="70"/>
        <v>0</v>
      </c>
      <c r="Q148" s="2">
        <f t="shared" si="71"/>
        <v>0.36</v>
      </c>
      <c r="R148" s="2">
        <f t="shared" si="72"/>
        <v>0.02</v>
      </c>
      <c r="S148" s="2">
        <f t="shared" si="73"/>
        <v>36.21</v>
      </c>
      <c r="T148" s="2">
        <f t="shared" si="74"/>
        <v>0</v>
      </c>
      <c r="U148" s="2">
        <f t="shared" si="75"/>
        <v>2.8000000000000003</v>
      </c>
      <c r="V148" s="2">
        <f t="shared" si="76"/>
        <v>0</v>
      </c>
      <c r="W148" s="2">
        <f t="shared" si="77"/>
        <v>0</v>
      </c>
      <c r="X148" s="2">
        <f t="shared" si="78"/>
        <v>45.26</v>
      </c>
      <c r="Y148" s="2">
        <f t="shared" si="78"/>
        <v>34.04</v>
      </c>
      <c r="Z148" s="2"/>
      <c r="AA148" s="2">
        <v>50808229</v>
      </c>
      <c r="AB148" s="2">
        <f t="shared" si="79"/>
        <v>36.564</v>
      </c>
      <c r="AC148" s="2">
        <f t="shared" si="80"/>
        <v>0</v>
      </c>
      <c r="AD148" s="2">
        <f t="shared" si="81"/>
        <v>0.35599999999999998</v>
      </c>
      <c r="AE148" s="2">
        <f t="shared" si="82"/>
        <v>0.02</v>
      </c>
      <c r="AF148" s="2">
        <f t="shared" si="82"/>
        <v>36.207999999999998</v>
      </c>
      <c r="AG148" s="2">
        <f t="shared" si="83"/>
        <v>0</v>
      </c>
      <c r="AH148" s="2">
        <f t="shared" si="84"/>
        <v>2.8000000000000003</v>
      </c>
      <c r="AI148" s="2">
        <f t="shared" si="84"/>
        <v>0</v>
      </c>
      <c r="AJ148" s="2">
        <f t="shared" si="85"/>
        <v>0</v>
      </c>
      <c r="AK148" s="2">
        <v>426.57</v>
      </c>
      <c r="AL148" s="2">
        <v>335.16</v>
      </c>
      <c r="AM148" s="2">
        <v>0.89</v>
      </c>
      <c r="AN148" s="2">
        <v>0.05</v>
      </c>
      <c r="AO148" s="2">
        <v>90.52</v>
      </c>
      <c r="AP148" s="2">
        <v>0</v>
      </c>
      <c r="AQ148" s="2">
        <v>7</v>
      </c>
      <c r="AR148" s="2">
        <v>0</v>
      </c>
      <c r="AS148" s="2">
        <v>0</v>
      </c>
      <c r="AT148" s="2">
        <v>125</v>
      </c>
      <c r="AU148" s="2">
        <v>94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5</v>
      </c>
      <c r="BE148" s="2" t="s">
        <v>5</v>
      </c>
      <c r="BF148" s="2" t="s">
        <v>5</v>
      </c>
      <c r="BG148" s="2" t="s">
        <v>5</v>
      </c>
      <c r="BH148" s="2">
        <v>0</v>
      </c>
      <c r="BI148" s="2">
        <v>1</v>
      </c>
      <c r="BJ148" s="2" t="s">
        <v>108</v>
      </c>
      <c r="BK148" s="2"/>
      <c r="BL148" s="2"/>
      <c r="BM148" s="2">
        <v>2338</v>
      </c>
      <c r="BN148" s="2">
        <v>0</v>
      </c>
      <c r="BO148" s="2" t="s">
        <v>5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5</v>
      </c>
      <c r="BZ148" s="2">
        <v>125</v>
      </c>
      <c r="CA148" s="2">
        <v>94</v>
      </c>
      <c r="CB148" s="2" t="s">
        <v>5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109</v>
      </c>
      <c r="CO148" s="2">
        <v>0</v>
      </c>
      <c r="CP148" s="2">
        <f t="shared" si="86"/>
        <v>36.57</v>
      </c>
      <c r="CQ148" s="2">
        <f t="shared" si="87"/>
        <v>0</v>
      </c>
      <c r="CR148" s="2">
        <f t="shared" si="88"/>
        <v>0.36</v>
      </c>
      <c r="CS148" s="2">
        <f t="shared" si="89"/>
        <v>0.02</v>
      </c>
      <c r="CT148" s="2">
        <f t="shared" si="90"/>
        <v>36.21</v>
      </c>
      <c r="CU148" s="2">
        <f t="shared" si="91"/>
        <v>0</v>
      </c>
      <c r="CV148" s="2">
        <f t="shared" si="92"/>
        <v>2.8000000000000003</v>
      </c>
      <c r="CW148" s="2">
        <f t="shared" si="93"/>
        <v>0</v>
      </c>
      <c r="CX148" s="2">
        <f t="shared" si="93"/>
        <v>0</v>
      </c>
      <c r="CY148" s="2">
        <f>((S148*BZ148)/100)</f>
        <v>45.262500000000003</v>
      </c>
      <c r="CZ148" s="2">
        <f>((S148*CA148)/100)</f>
        <v>34.037400000000005</v>
      </c>
      <c r="DA148" s="2"/>
      <c r="DB148" s="2">
        <v>1</v>
      </c>
      <c r="DC148" s="2" t="s">
        <v>5</v>
      </c>
      <c r="DD148" s="2" t="s">
        <v>110</v>
      </c>
      <c r="DE148" s="2" t="s">
        <v>111</v>
      </c>
      <c r="DF148" s="2" t="s">
        <v>111</v>
      </c>
      <c r="DG148" s="2" t="s">
        <v>111</v>
      </c>
      <c r="DH148" s="2" t="s">
        <v>5</v>
      </c>
      <c r="DI148" s="2" t="s">
        <v>111</v>
      </c>
      <c r="DJ148" s="2" t="s">
        <v>111</v>
      </c>
      <c r="DK148" s="2" t="s">
        <v>5</v>
      </c>
      <c r="DL148" s="2" t="s">
        <v>5</v>
      </c>
      <c r="DM148" s="2" t="s">
        <v>5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97</v>
      </c>
      <c r="DW148" s="2" t="s">
        <v>97</v>
      </c>
      <c r="DX148" s="2">
        <v>1</v>
      </c>
      <c r="DY148" s="2"/>
      <c r="DZ148" s="2" t="s">
        <v>5</v>
      </c>
      <c r="EA148" s="2" t="s">
        <v>5</v>
      </c>
      <c r="EB148" s="2" t="s">
        <v>5</v>
      </c>
      <c r="EC148" s="2" t="s">
        <v>5</v>
      </c>
      <c r="ED148" s="2"/>
      <c r="EE148" s="2">
        <v>50617585</v>
      </c>
      <c r="EF148" s="2">
        <v>30</v>
      </c>
      <c r="EG148" s="2" t="s">
        <v>22</v>
      </c>
      <c r="EH148" s="2">
        <v>0</v>
      </c>
      <c r="EI148" s="2" t="s">
        <v>5</v>
      </c>
      <c r="EJ148" s="2">
        <v>1</v>
      </c>
      <c r="EK148" s="2">
        <v>2338</v>
      </c>
      <c r="EL148" s="2" t="s">
        <v>99</v>
      </c>
      <c r="EM148" s="2" t="s">
        <v>100</v>
      </c>
      <c r="EN148" s="2"/>
      <c r="EO148" s="2" t="s">
        <v>25</v>
      </c>
      <c r="EP148" s="2"/>
      <c r="EQ148" s="2">
        <v>256</v>
      </c>
      <c r="ER148" s="2">
        <v>426.57</v>
      </c>
      <c r="ES148" s="2">
        <v>335.16</v>
      </c>
      <c r="ET148" s="2">
        <v>0.89</v>
      </c>
      <c r="EU148" s="2">
        <v>0.05</v>
      </c>
      <c r="EV148" s="2">
        <v>90.52</v>
      </c>
      <c r="EW148" s="2">
        <v>7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94"/>
        <v>0</v>
      </c>
      <c r="FS148" s="2">
        <v>0</v>
      </c>
      <c r="FT148" s="2"/>
      <c r="FU148" s="2"/>
      <c r="FV148" s="2"/>
      <c r="FW148" s="2"/>
      <c r="FX148" s="2">
        <v>125</v>
      </c>
      <c r="FY148" s="2">
        <v>94</v>
      </c>
      <c r="FZ148" s="2"/>
      <c r="GA148" s="2" t="s">
        <v>5</v>
      </c>
      <c r="GB148" s="2"/>
      <c r="GC148" s="2"/>
      <c r="GD148" s="2">
        <v>0</v>
      </c>
      <c r="GE148" s="2"/>
      <c r="GF148" s="2">
        <v>-1771390268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0.04</v>
      </c>
      <c r="GL148" s="2">
        <f t="shared" si="95"/>
        <v>0</v>
      </c>
      <c r="GM148" s="2">
        <f t="shared" si="96"/>
        <v>115.91</v>
      </c>
      <c r="GN148" s="2">
        <f t="shared" si="97"/>
        <v>115.91</v>
      </c>
      <c r="GO148" s="2">
        <f t="shared" si="98"/>
        <v>0</v>
      </c>
      <c r="GP148" s="2">
        <f t="shared" si="99"/>
        <v>0</v>
      </c>
      <c r="GQ148" s="2"/>
      <c r="GR148" s="2">
        <v>0</v>
      </c>
      <c r="GS148" s="2">
        <v>3</v>
      </c>
      <c r="GT148" s="2">
        <v>0</v>
      </c>
      <c r="GU148" s="2" t="s">
        <v>5</v>
      </c>
      <c r="GV148" s="2">
        <f t="shared" si="100"/>
        <v>0</v>
      </c>
      <c r="GW148" s="2">
        <v>1</v>
      </c>
      <c r="GX148" s="2">
        <f t="shared" si="101"/>
        <v>0</v>
      </c>
      <c r="GY148" s="2"/>
      <c r="GZ148" s="2"/>
      <c r="HA148" s="2">
        <v>0</v>
      </c>
      <c r="HB148" s="2">
        <v>0</v>
      </c>
      <c r="HC148" s="2">
        <f t="shared" si="102"/>
        <v>0</v>
      </c>
      <c r="HD148" s="2"/>
      <c r="HE148" s="2" t="s">
        <v>5</v>
      </c>
      <c r="HF148" s="2" t="s">
        <v>5</v>
      </c>
      <c r="HG148" s="2"/>
      <c r="HH148" s="2"/>
      <c r="HI148" s="2"/>
      <c r="HJ148" s="2"/>
      <c r="HK148" s="2"/>
      <c r="HL148" s="2"/>
      <c r="HM148" s="2" t="s">
        <v>5</v>
      </c>
      <c r="HN148" s="2" t="s">
        <v>5</v>
      </c>
      <c r="HO148" s="2" t="s">
        <v>5</v>
      </c>
      <c r="HP148" s="2" t="s">
        <v>5</v>
      </c>
      <c r="HQ148" s="2" t="s">
        <v>5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ROW(SmtRes!A112)</f>
        <v>112</v>
      </c>
      <c r="D149">
        <f>ROW(EtalonRes!A134)</f>
        <v>134</v>
      </c>
      <c r="E149" t="s">
        <v>105</v>
      </c>
      <c r="F149" t="s">
        <v>106</v>
      </c>
      <c r="G149" t="s">
        <v>107</v>
      </c>
      <c r="H149" t="s">
        <v>97</v>
      </c>
      <c r="I149">
        <v>1</v>
      </c>
      <c r="J149">
        <v>0</v>
      </c>
      <c r="K149">
        <v>1</v>
      </c>
      <c r="O149">
        <f t="shared" si="69"/>
        <v>1694.02</v>
      </c>
      <c r="P149">
        <f t="shared" si="70"/>
        <v>0</v>
      </c>
      <c r="Q149">
        <f t="shared" si="71"/>
        <v>4.0999999999999996</v>
      </c>
      <c r="R149">
        <f t="shared" si="72"/>
        <v>0.93</v>
      </c>
      <c r="S149">
        <f t="shared" si="73"/>
        <v>1689.92</v>
      </c>
      <c r="T149">
        <f t="shared" si="74"/>
        <v>0</v>
      </c>
      <c r="U149">
        <f t="shared" si="75"/>
        <v>2.8000000000000003</v>
      </c>
      <c r="V149">
        <f t="shared" si="76"/>
        <v>0</v>
      </c>
      <c r="W149">
        <f t="shared" si="77"/>
        <v>0</v>
      </c>
      <c r="X149">
        <f t="shared" si="78"/>
        <v>1740.62</v>
      </c>
      <c r="Y149">
        <f t="shared" si="78"/>
        <v>777.36</v>
      </c>
      <c r="AA149">
        <v>50808230</v>
      </c>
      <c r="AB149">
        <f t="shared" si="79"/>
        <v>36.564</v>
      </c>
      <c r="AC149">
        <f t="shared" si="80"/>
        <v>0</v>
      </c>
      <c r="AD149">
        <f t="shared" si="81"/>
        <v>0.35599999999999998</v>
      </c>
      <c r="AE149">
        <f t="shared" si="82"/>
        <v>0.02</v>
      </c>
      <c r="AF149">
        <f t="shared" si="82"/>
        <v>36.207999999999998</v>
      </c>
      <c r="AG149">
        <f t="shared" si="83"/>
        <v>0</v>
      </c>
      <c r="AH149">
        <f t="shared" si="84"/>
        <v>2.8000000000000003</v>
      </c>
      <c r="AI149">
        <f t="shared" si="84"/>
        <v>0</v>
      </c>
      <c r="AJ149">
        <f t="shared" si="85"/>
        <v>0</v>
      </c>
      <c r="AK149">
        <v>426.57</v>
      </c>
      <c r="AL149">
        <v>335.16</v>
      </c>
      <c r="AM149">
        <v>0.89</v>
      </c>
      <c r="AN149">
        <v>0.05</v>
      </c>
      <c r="AO149">
        <v>90.52</v>
      </c>
      <c r="AP149">
        <v>0</v>
      </c>
      <c r="AQ149">
        <v>7</v>
      </c>
      <c r="AR149">
        <v>0</v>
      </c>
      <c r="AS149">
        <v>0</v>
      </c>
      <c r="AT149">
        <v>103</v>
      </c>
      <c r="AU149">
        <v>46</v>
      </c>
      <c r="AV149">
        <v>1</v>
      </c>
      <c r="AW149">
        <v>1</v>
      </c>
      <c r="AZ149">
        <v>1</v>
      </c>
      <c r="BA149">
        <v>46.67</v>
      </c>
      <c r="BB149">
        <v>11.39</v>
      </c>
      <c r="BC149">
        <v>8.7200000000000006</v>
      </c>
      <c r="BD149" t="s">
        <v>5</v>
      </c>
      <c r="BE149" t="s">
        <v>5</v>
      </c>
      <c r="BF149" t="s">
        <v>5</v>
      </c>
      <c r="BG149" t="s">
        <v>5</v>
      </c>
      <c r="BH149">
        <v>0</v>
      </c>
      <c r="BI149">
        <v>1</v>
      </c>
      <c r="BJ149" t="s">
        <v>108</v>
      </c>
      <c r="BM149">
        <v>2338</v>
      </c>
      <c r="BN149">
        <v>0</v>
      </c>
      <c r="BO149" t="s">
        <v>106</v>
      </c>
      <c r="BP149">
        <v>1</v>
      </c>
      <c r="BQ149">
        <v>30</v>
      </c>
      <c r="BR149">
        <v>0</v>
      </c>
      <c r="BS149">
        <v>46.67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5</v>
      </c>
      <c r="BZ149">
        <v>103</v>
      </c>
      <c r="CA149">
        <v>46</v>
      </c>
      <c r="CB149" t="s">
        <v>5</v>
      </c>
      <c r="CE149">
        <v>30</v>
      </c>
      <c r="CF149">
        <v>0</v>
      </c>
      <c r="CG149">
        <v>0</v>
      </c>
      <c r="CM149">
        <v>0</v>
      </c>
      <c r="CN149" t="s">
        <v>109</v>
      </c>
      <c r="CO149">
        <v>0</v>
      </c>
      <c r="CP149">
        <f t="shared" si="86"/>
        <v>1694.02</v>
      </c>
      <c r="CQ149">
        <f t="shared" si="87"/>
        <v>0</v>
      </c>
      <c r="CR149">
        <f t="shared" si="88"/>
        <v>4.0999999999999996</v>
      </c>
      <c r="CS149">
        <f t="shared" si="89"/>
        <v>0.93</v>
      </c>
      <c r="CT149">
        <f t="shared" si="90"/>
        <v>1689.92</v>
      </c>
      <c r="CU149">
        <f t="shared" si="91"/>
        <v>0</v>
      </c>
      <c r="CV149">
        <f t="shared" si="92"/>
        <v>2.8000000000000003</v>
      </c>
      <c r="CW149">
        <f t="shared" si="93"/>
        <v>0</v>
      </c>
      <c r="CX149">
        <f t="shared" si="93"/>
        <v>0</v>
      </c>
      <c r="CY149">
        <f>S149*(BZ149/100)</f>
        <v>1740.6176</v>
      </c>
      <c r="CZ149">
        <f>S149*(CA149/100)</f>
        <v>777.36320000000012</v>
      </c>
      <c r="DB149">
        <v>2</v>
      </c>
      <c r="DC149" t="s">
        <v>5</v>
      </c>
      <c r="DD149" t="s">
        <v>110</v>
      </c>
      <c r="DE149" t="s">
        <v>111</v>
      </c>
      <c r="DF149" t="s">
        <v>111</v>
      </c>
      <c r="DG149" t="s">
        <v>111</v>
      </c>
      <c r="DH149" t="s">
        <v>5</v>
      </c>
      <c r="DI149" t="s">
        <v>111</v>
      </c>
      <c r="DJ149" t="s">
        <v>111</v>
      </c>
      <c r="DK149" t="s">
        <v>5</v>
      </c>
      <c r="DL149" t="s">
        <v>5</v>
      </c>
      <c r="DM149" t="s">
        <v>5</v>
      </c>
      <c r="DN149">
        <v>125</v>
      </c>
      <c r="DO149">
        <v>94</v>
      </c>
      <c r="DP149">
        <v>1</v>
      </c>
      <c r="DQ149">
        <v>1</v>
      </c>
      <c r="DU149">
        <v>1013</v>
      </c>
      <c r="DV149" t="s">
        <v>97</v>
      </c>
      <c r="DW149" t="s">
        <v>97</v>
      </c>
      <c r="DX149">
        <v>1</v>
      </c>
      <c r="DZ149" t="s">
        <v>5</v>
      </c>
      <c r="EA149" t="s">
        <v>5</v>
      </c>
      <c r="EB149" t="s">
        <v>5</v>
      </c>
      <c r="EC149" t="s">
        <v>5</v>
      </c>
      <c r="EE149">
        <v>50617585</v>
      </c>
      <c r="EF149">
        <v>30</v>
      </c>
      <c r="EG149" t="s">
        <v>22</v>
      </c>
      <c r="EH149">
        <v>0</v>
      </c>
      <c r="EI149" t="s">
        <v>5</v>
      </c>
      <c r="EJ149">
        <v>1</v>
      </c>
      <c r="EK149">
        <v>2338</v>
      </c>
      <c r="EL149" t="s">
        <v>99</v>
      </c>
      <c r="EM149" t="s">
        <v>100</v>
      </c>
      <c r="EO149" t="s">
        <v>25</v>
      </c>
      <c r="EQ149">
        <v>256</v>
      </c>
      <c r="ER149">
        <v>426.57</v>
      </c>
      <c r="ES149">
        <v>335.16</v>
      </c>
      <c r="ET149">
        <v>0.89</v>
      </c>
      <c r="EU149">
        <v>0.05</v>
      </c>
      <c r="EV149">
        <v>90.52</v>
      </c>
      <c r="EW149">
        <v>7</v>
      </c>
      <c r="EX149">
        <v>0</v>
      </c>
      <c r="EY149">
        <v>0</v>
      </c>
      <c r="FQ149">
        <v>0</v>
      </c>
      <c r="FR149">
        <f t="shared" si="94"/>
        <v>0</v>
      </c>
      <c r="FS149">
        <v>0</v>
      </c>
      <c r="FX149">
        <v>125</v>
      </c>
      <c r="FY149">
        <v>94</v>
      </c>
      <c r="GA149" t="s">
        <v>5</v>
      </c>
      <c r="GD149">
        <v>0</v>
      </c>
      <c r="GF149">
        <v>-1771390268</v>
      </c>
      <c r="GG149">
        <v>2</v>
      </c>
      <c r="GH149">
        <v>1</v>
      </c>
      <c r="GI149">
        <v>2</v>
      </c>
      <c r="GJ149">
        <v>0</v>
      </c>
      <c r="GK149">
        <f>ROUND(R149*(S12)/100,2)</f>
        <v>1.49</v>
      </c>
      <c r="GL149">
        <f t="shared" si="95"/>
        <v>0</v>
      </c>
      <c r="GM149">
        <f t="shared" si="96"/>
        <v>4213.49</v>
      </c>
      <c r="GN149">
        <f t="shared" si="97"/>
        <v>4213.49</v>
      </c>
      <c r="GO149">
        <f t="shared" si="98"/>
        <v>0</v>
      </c>
      <c r="GP149">
        <f t="shared" si="99"/>
        <v>0</v>
      </c>
      <c r="GR149">
        <v>0</v>
      </c>
      <c r="GS149">
        <v>3</v>
      </c>
      <c r="GT149">
        <v>0</v>
      </c>
      <c r="GU149" t="s">
        <v>5</v>
      </c>
      <c r="GV149">
        <f t="shared" si="100"/>
        <v>0</v>
      </c>
      <c r="GW149">
        <v>1</v>
      </c>
      <c r="GX149">
        <f t="shared" si="101"/>
        <v>0</v>
      </c>
      <c r="HA149">
        <v>0</v>
      </c>
      <c r="HB149">
        <v>0</v>
      </c>
      <c r="HC149">
        <f t="shared" si="102"/>
        <v>0</v>
      </c>
      <c r="HE149" t="s">
        <v>5</v>
      </c>
      <c r="HF149" t="s">
        <v>5</v>
      </c>
      <c r="HM149" t="s">
        <v>5</v>
      </c>
      <c r="HN149" t="s">
        <v>5</v>
      </c>
      <c r="HO149" t="s">
        <v>5</v>
      </c>
      <c r="HP149" t="s">
        <v>5</v>
      </c>
      <c r="HQ149" t="s">
        <v>5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ROW(SmtRes!A121)</f>
        <v>121</v>
      </c>
      <c r="D150" s="2">
        <f>ROW(EtalonRes!A144)</f>
        <v>144</v>
      </c>
      <c r="E150" s="2" t="s">
        <v>112</v>
      </c>
      <c r="F150" s="2" t="s">
        <v>113</v>
      </c>
      <c r="G150" s="2" t="s">
        <v>114</v>
      </c>
      <c r="H150" s="2" t="s">
        <v>97</v>
      </c>
      <c r="I150" s="2">
        <v>1</v>
      </c>
      <c r="J150" s="2">
        <v>0</v>
      </c>
      <c r="K150" s="2">
        <v>1</v>
      </c>
      <c r="L150" s="2"/>
      <c r="M150" s="2"/>
      <c r="N150" s="2"/>
      <c r="O150" s="2">
        <f t="shared" si="69"/>
        <v>4.97</v>
      </c>
      <c r="P150" s="2">
        <f t="shared" si="70"/>
        <v>0</v>
      </c>
      <c r="Q150" s="2">
        <f t="shared" si="71"/>
        <v>0.28999999999999998</v>
      </c>
      <c r="R150" s="2">
        <f t="shared" si="72"/>
        <v>0.03</v>
      </c>
      <c r="S150" s="2">
        <f t="shared" si="73"/>
        <v>4.68</v>
      </c>
      <c r="T150" s="2">
        <f t="shared" si="74"/>
        <v>0</v>
      </c>
      <c r="U150" s="2">
        <f t="shared" si="75"/>
        <v>0.35600000000000004</v>
      </c>
      <c r="V150" s="2">
        <f t="shared" si="76"/>
        <v>0</v>
      </c>
      <c r="W150" s="2">
        <f t="shared" si="77"/>
        <v>0</v>
      </c>
      <c r="X150" s="2">
        <f t="shared" si="78"/>
        <v>5.85</v>
      </c>
      <c r="Y150" s="2">
        <f t="shared" si="78"/>
        <v>4.4000000000000004</v>
      </c>
      <c r="Z150" s="2"/>
      <c r="AA150" s="2">
        <v>50808229</v>
      </c>
      <c r="AB150" s="2">
        <f t="shared" si="79"/>
        <v>4.9720000000000004</v>
      </c>
      <c r="AC150" s="2">
        <f t="shared" si="80"/>
        <v>0</v>
      </c>
      <c r="AD150" s="2">
        <f t="shared" si="81"/>
        <v>0.29199999999999998</v>
      </c>
      <c r="AE150" s="2">
        <f t="shared" si="82"/>
        <v>2.8000000000000001E-2</v>
      </c>
      <c r="AF150" s="2">
        <f t="shared" si="82"/>
        <v>4.68</v>
      </c>
      <c r="AG150" s="2">
        <f t="shared" si="83"/>
        <v>0</v>
      </c>
      <c r="AH150" s="2">
        <f t="shared" si="84"/>
        <v>0.35600000000000004</v>
      </c>
      <c r="AI150" s="2">
        <f t="shared" si="84"/>
        <v>0</v>
      </c>
      <c r="AJ150" s="2">
        <f t="shared" si="85"/>
        <v>0</v>
      </c>
      <c r="AK150" s="2">
        <v>126.69</v>
      </c>
      <c r="AL150" s="2">
        <v>114.26</v>
      </c>
      <c r="AM150" s="2">
        <v>0.73</v>
      </c>
      <c r="AN150" s="2">
        <v>7.0000000000000007E-2</v>
      </c>
      <c r="AO150" s="2">
        <v>11.7</v>
      </c>
      <c r="AP150" s="2">
        <v>0</v>
      </c>
      <c r="AQ150" s="2">
        <v>0.89</v>
      </c>
      <c r="AR150" s="2">
        <v>0</v>
      </c>
      <c r="AS150" s="2">
        <v>0</v>
      </c>
      <c r="AT150" s="2">
        <v>125</v>
      </c>
      <c r="AU150" s="2">
        <v>94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5</v>
      </c>
      <c r="BE150" s="2" t="s">
        <v>5</v>
      </c>
      <c r="BF150" s="2" t="s">
        <v>5</v>
      </c>
      <c r="BG150" s="2" t="s">
        <v>5</v>
      </c>
      <c r="BH150" s="2">
        <v>0</v>
      </c>
      <c r="BI150" s="2">
        <v>1</v>
      </c>
      <c r="BJ150" s="2" t="s">
        <v>115</v>
      </c>
      <c r="BK150" s="2"/>
      <c r="BL150" s="2"/>
      <c r="BM150" s="2">
        <v>2338</v>
      </c>
      <c r="BN150" s="2">
        <v>0</v>
      </c>
      <c r="BO150" s="2" t="s">
        <v>5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5</v>
      </c>
      <c r="BZ150" s="2">
        <v>125</v>
      </c>
      <c r="CA150" s="2">
        <v>94</v>
      </c>
      <c r="CB150" s="2" t="s">
        <v>5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109</v>
      </c>
      <c r="CO150" s="2">
        <v>0</v>
      </c>
      <c r="CP150" s="2">
        <f t="shared" si="86"/>
        <v>4.97</v>
      </c>
      <c r="CQ150" s="2">
        <f t="shared" si="87"/>
        <v>0</v>
      </c>
      <c r="CR150" s="2">
        <f t="shared" si="88"/>
        <v>0.28999999999999998</v>
      </c>
      <c r="CS150" s="2">
        <f t="shared" si="89"/>
        <v>0.03</v>
      </c>
      <c r="CT150" s="2">
        <f t="shared" si="90"/>
        <v>4.68</v>
      </c>
      <c r="CU150" s="2">
        <f t="shared" si="91"/>
        <v>0</v>
      </c>
      <c r="CV150" s="2">
        <f t="shared" si="92"/>
        <v>0.35600000000000004</v>
      </c>
      <c r="CW150" s="2">
        <f t="shared" si="93"/>
        <v>0</v>
      </c>
      <c r="CX150" s="2">
        <f t="shared" si="93"/>
        <v>0</v>
      </c>
      <c r="CY150" s="2">
        <f>((S150*BZ150)/100)</f>
        <v>5.85</v>
      </c>
      <c r="CZ150" s="2">
        <f>((S150*CA150)/100)</f>
        <v>4.3991999999999996</v>
      </c>
      <c r="DA150" s="2"/>
      <c r="DB150" s="2">
        <v>3</v>
      </c>
      <c r="DC150" s="2" t="s">
        <v>5</v>
      </c>
      <c r="DD150" s="2" t="s">
        <v>110</v>
      </c>
      <c r="DE150" s="2" t="s">
        <v>111</v>
      </c>
      <c r="DF150" s="2" t="s">
        <v>111</v>
      </c>
      <c r="DG150" s="2" t="s">
        <v>111</v>
      </c>
      <c r="DH150" s="2" t="s">
        <v>5</v>
      </c>
      <c r="DI150" s="2" t="s">
        <v>111</v>
      </c>
      <c r="DJ150" s="2" t="s">
        <v>111</v>
      </c>
      <c r="DK150" s="2" t="s">
        <v>5</v>
      </c>
      <c r="DL150" s="2" t="s">
        <v>5</v>
      </c>
      <c r="DM150" s="2" t="s">
        <v>5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97</v>
      </c>
      <c r="DW150" s="2" t="s">
        <v>97</v>
      </c>
      <c r="DX150" s="2">
        <v>1</v>
      </c>
      <c r="DY150" s="2"/>
      <c r="DZ150" s="2" t="s">
        <v>5</v>
      </c>
      <c r="EA150" s="2" t="s">
        <v>5</v>
      </c>
      <c r="EB150" s="2" t="s">
        <v>5</v>
      </c>
      <c r="EC150" s="2" t="s">
        <v>5</v>
      </c>
      <c r="ED150" s="2"/>
      <c r="EE150" s="2">
        <v>50617585</v>
      </c>
      <c r="EF150" s="2">
        <v>30</v>
      </c>
      <c r="EG150" s="2" t="s">
        <v>22</v>
      </c>
      <c r="EH150" s="2">
        <v>0</v>
      </c>
      <c r="EI150" s="2" t="s">
        <v>5</v>
      </c>
      <c r="EJ150" s="2">
        <v>1</v>
      </c>
      <c r="EK150" s="2">
        <v>2338</v>
      </c>
      <c r="EL150" s="2" t="s">
        <v>99</v>
      </c>
      <c r="EM150" s="2" t="s">
        <v>100</v>
      </c>
      <c r="EN150" s="2"/>
      <c r="EO150" s="2" t="s">
        <v>25</v>
      </c>
      <c r="EP150" s="2"/>
      <c r="EQ150" s="2">
        <v>256</v>
      </c>
      <c r="ER150" s="2">
        <v>126.69</v>
      </c>
      <c r="ES150" s="2">
        <v>114.26</v>
      </c>
      <c r="ET150" s="2">
        <v>0.73</v>
      </c>
      <c r="EU150" s="2">
        <v>7.0000000000000007E-2</v>
      </c>
      <c r="EV150" s="2">
        <v>11.7</v>
      </c>
      <c r="EW150" s="2">
        <v>0.89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94"/>
        <v>0</v>
      </c>
      <c r="FS150" s="2">
        <v>0</v>
      </c>
      <c r="FT150" s="2"/>
      <c r="FU150" s="2"/>
      <c r="FV150" s="2"/>
      <c r="FW150" s="2"/>
      <c r="FX150" s="2">
        <v>125</v>
      </c>
      <c r="FY150" s="2">
        <v>94</v>
      </c>
      <c r="FZ150" s="2"/>
      <c r="GA150" s="2" t="s">
        <v>5</v>
      </c>
      <c r="GB150" s="2"/>
      <c r="GC150" s="2"/>
      <c r="GD150" s="2">
        <v>0</v>
      </c>
      <c r="GE150" s="2"/>
      <c r="GF150" s="2">
        <v>1239794565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0.05</v>
      </c>
      <c r="GL150" s="2">
        <f t="shared" si="95"/>
        <v>0</v>
      </c>
      <c r="GM150" s="2">
        <f t="shared" si="96"/>
        <v>15.27</v>
      </c>
      <c r="GN150" s="2">
        <f t="shared" si="97"/>
        <v>15.27</v>
      </c>
      <c r="GO150" s="2">
        <f t="shared" si="98"/>
        <v>0</v>
      </c>
      <c r="GP150" s="2">
        <f t="shared" si="99"/>
        <v>0</v>
      </c>
      <c r="GQ150" s="2"/>
      <c r="GR150" s="2">
        <v>0</v>
      </c>
      <c r="GS150" s="2">
        <v>3</v>
      </c>
      <c r="GT150" s="2">
        <v>0</v>
      </c>
      <c r="GU150" s="2" t="s">
        <v>5</v>
      </c>
      <c r="GV150" s="2">
        <f t="shared" si="100"/>
        <v>0</v>
      </c>
      <c r="GW150" s="2">
        <v>1</v>
      </c>
      <c r="GX150" s="2">
        <f t="shared" si="101"/>
        <v>0</v>
      </c>
      <c r="GY150" s="2"/>
      <c r="GZ150" s="2"/>
      <c r="HA150" s="2">
        <v>0</v>
      </c>
      <c r="HB150" s="2">
        <v>0</v>
      </c>
      <c r="HC150" s="2">
        <f t="shared" si="102"/>
        <v>0</v>
      </c>
      <c r="HD150" s="2"/>
      <c r="HE150" s="2" t="s">
        <v>5</v>
      </c>
      <c r="HF150" s="2" t="s">
        <v>5</v>
      </c>
      <c r="HG150" s="2"/>
      <c r="HH150" s="2"/>
      <c r="HI150" s="2"/>
      <c r="HJ150" s="2"/>
      <c r="HK150" s="2"/>
      <c r="HL150" s="2"/>
      <c r="HM150" s="2" t="s">
        <v>5</v>
      </c>
      <c r="HN150" s="2" t="s">
        <v>5</v>
      </c>
      <c r="HO150" s="2" t="s">
        <v>5</v>
      </c>
      <c r="HP150" s="2" t="s">
        <v>5</v>
      </c>
      <c r="HQ150" s="2" t="s">
        <v>5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ROW(SmtRes!A130)</f>
        <v>130</v>
      </c>
      <c r="D151">
        <f>ROW(EtalonRes!A154)</f>
        <v>154</v>
      </c>
      <c r="E151" t="s">
        <v>112</v>
      </c>
      <c r="F151" t="s">
        <v>113</v>
      </c>
      <c r="G151" t="s">
        <v>114</v>
      </c>
      <c r="H151" t="s">
        <v>97</v>
      </c>
      <c r="I151">
        <v>1</v>
      </c>
      <c r="J151">
        <v>0</v>
      </c>
      <c r="K151">
        <v>1</v>
      </c>
      <c r="O151">
        <f t="shared" si="69"/>
        <v>222.11</v>
      </c>
      <c r="P151">
        <f t="shared" si="70"/>
        <v>0</v>
      </c>
      <c r="Q151">
        <f t="shared" si="71"/>
        <v>3.69</v>
      </c>
      <c r="R151">
        <f t="shared" si="72"/>
        <v>1.4</v>
      </c>
      <c r="S151">
        <f t="shared" si="73"/>
        <v>218.42</v>
      </c>
      <c r="T151">
        <f t="shared" si="74"/>
        <v>0</v>
      </c>
      <c r="U151">
        <f t="shared" si="75"/>
        <v>0.35600000000000004</v>
      </c>
      <c r="V151">
        <f t="shared" si="76"/>
        <v>0</v>
      </c>
      <c r="W151">
        <f t="shared" si="77"/>
        <v>0</v>
      </c>
      <c r="X151">
        <f t="shared" si="78"/>
        <v>224.97</v>
      </c>
      <c r="Y151">
        <f t="shared" si="78"/>
        <v>100.47</v>
      </c>
      <c r="AA151">
        <v>50808230</v>
      </c>
      <c r="AB151">
        <f t="shared" si="79"/>
        <v>4.9720000000000004</v>
      </c>
      <c r="AC151">
        <f t="shared" si="80"/>
        <v>0</v>
      </c>
      <c r="AD151">
        <f t="shared" si="81"/>
        <v>0.29199999999999998</v>
      </c>
      <c r="AE151">
        <f t="shared" si="82"/>
        <v>2.8000000000000001E-2</v>
      </c>
      <c r="AF151">
        <f t="shared" si="82"/>
        <v>4.68</v>
      </c>
      <c r="AG151">
        <f t="shared" si="83"/>
        <v>0</v>
      </c>
      <c r="AH151">
        <f t="shared" si="84"/>
        <v>0.35600000000000004</v>
      </c>
      <c r="AI151">
        <f t="shared" si="84"/>
        <v>0</v>
      </c>
      <c r="AJ151">
        <f t="shared" si="85"/>
        <v>0</v>
      </c>
      <c r="AK151">
        <v>126.69</v>
      </c>
      <c r="AL151">
        <v>114.26</v>
      </c>
      <c r="AM151">
        <v>0.73</v>
      </c>
      <c r="AN151">
        <v>7.0000000000000007E-2</v>
      </c>
      <c r="AO151">
        <v>11.7</v>
      </c>
      <c r="AP151">
        <v>0</v>
      </c>
      <c r="AQ151">
        <v>0.89</v>
      </c>
      <c r="AR151">
        <v>0</v>
      </c>
      <c r="AS151">
        <v>0</v>
      </c>
      <c r="AT151">
        <v>103</v>
      </c>
      <c r="AU151">
        <v>46</v>
      </c>
      <c r="AV151">
        <v>1</v>
      </c>
      <c r="AW151">
        <v>1</v>
      </c>
      <c r="AZ151">
        <v>1</v>
      </c>
      <c r="BA151">
        <v>46.67</v>
      </c>
      <c r="BB151">
        <v>12.71</v>
      </c>
      <c r="BC151">
        <v>6.41</v>
      </c>
      <c r="BD151" t="s">
        <v>5</v>
      </c>
      <c r="BE151" t="s">
        <v>5</v>
      </c>
      <c r="BF151" t="s">
        <v>5</v>
      </c>
      <c r="BG151" t="s">
        <v>5</v>
      </c>
      <c r="BH151">
        <v>0</v>
      </c>
      <c r="BI151">
        <v>1</v>
      </c>
      <c r="BJ151" t="s">
        <v>115</v>
      </c>
      <c r="BM151">
        <v>2338</v>
      </c>
      <c r="BN151">
        <v>0</v>
      </c>
      <c r="BO151" t="s">
        <v>113</v>
      </c>
      <c r="BP151">
        <v>1</v>
      </c>
      <c r="BQ151">
        <v>30</v>
      </c>
      <c r="BR151">
        <v>0</v>
      </c>
      <c r="BS151">
        <v>46.67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5</v>
      </c>
      <c r="BZ151">
        <v>103</v>
      </c>
      <c r="CA151">
        <v>46</v>
      </c>
      <c r="CB151" t="s">
        <v>5</v>
      </c>
      <c r="CE151">
        <v>30</v>
      </c>
      <c r="CF151">
        <v>0</v>
      </c>
      <c r="CG151">
        <v>0</v>
      </c>
      <c r="CM151">
        <v>0</v>
      </c>
      <c r="CN151" t="s">
        <v>109</v>
      </c>
      <c r="CO151">
        <v>0</v>
      </c>
      <c r="CP151">
        <f t="shared" si="86"/>
        <v>222.10999999999999</v>
      </c>
      <c r="CQ151">
        <f t="shared" si="87"/>
        <v>0</v>
      </c>
      <c r="CR151">
        <f t="shared" si="88"/>
        <v>3.69</v>
      </c>
      <c r="CS151">
        <f t="shared" si="89"/>
        <v>1.4</v>
      </c>
      <c r="CT151">
        <f t="shared" si="90"/>
        <v>218.42</v>
      </c>
      <c r="CU151">
        <f t="shared" si="91"/>
        <v>0</v>
      </c>
      <c r="CV151">
        <f t="shared" si="92"/>
        <v>0.35600000000000004</v>
      </c>
      <c r="CW151">
        <f t="shared" si="93"/>
        <v>0</v>
      </c>
      <c r="CX151">
        <f t="shared" si="93"/>
        <v>0</v>
      </c>
      <c r="CY151">
        <f>S151*(BZ151/100)</f>
        <v>224.9726</v>
      </c>
      <c r="CZ151">
        <f>S151*(CA151/100)</f>
        <v>100.47320000000001</v>
      </c>
      <c r="DB151">
        <v>4</v>
      </c>
      <c r="DC151" t="s">
        <v>5</v>
      </c>
      <c r="DD151" t="s">
        <v>110</v>
      </c>
      <c r="DE151" t="s">
        <v>111</v>
      </c>
      <c r="DF151" t="s">
        <v>111</v>
      </c>
      <c r="DG151" t="s">
        <v>111</v>
      </c>
      <c r="DH151" t="s">
        <v>5</v>
      </c>
      <c r="DI151" t="s">
        <v>111</v>
      </c>
      <c r="DJ151" t="s">
        <v>111</v>
      </c>
      <c r="DK151" t="s">
        <v>5</v>
      </c>
      <c r="DL151" t="s">
        <v>5</v>
      </c>
      <c r="DM151" t="s">
        <v>5</v>
      </c>
      <c r="DN151">
        <v>125</v>
      </c>
      <c r="DO151">
        <v>94</v>
      </c>
      <c r="DP151">
        <v>1</v>
      </c>
      <c r="DQ151">
        <v>1</v>
      </c>
      <c r="DU151">
        <v>1013</v>
      </c>
      <c r="DV151" t="s">
        <v>97</v>
      </c>
      <c r="DW151" t="s">
        <v>97</v>
      </c>
      <c r="DX151">
        <v>1</v>
      </c>
      <c r="DZ151" t="s">
        <v>5</v>
      </c>
      <c r="EA151" t="s">
        <v>5</v>
      </c>
      <c r="EB151" t="s">
        <v>5</v>
      </c>
      <c r="EC151" t="s">
        <v>5</v>
      </c>
      <c r="EE151">
        <v>50617585</v>
      </c>
      <c r="EF151">
        <v>30</v>
      </c>
      <c r="EG151" t="s">
        <v>22</v>
      </c>
      <c r="EH151">
        <v>0</v>
      </c>
      <c r="EI151" t="s">
        <v>5</v>
      </c>
      <c r="EJ151">
        <v>1</v>
      </c>
      <c r="EK151">
        <v>2338</v>
      </c>
      <c r="EL151" t="s">
        <v>99</v>
      </c>
      <c r="EM151" t="s">
        <v>100</v>
      </c>
      <c r="EO151" t="s">
        <v>25</v>
      </c>
      <c r="EQ151">
        <v>256</v>
      </c>
      <c r="ER151">
        <v>126.69</v>
      </c>
      <c r="ES151">
        <v>114.26</v>
      </c>
      <c r="ET151">
        <v>0.73</v>
      </c>
      <c r="EU151">
        <v>7.0000000000000007E-2</v>
      </c>
      <c r="EV151">
        <v>11.7</v>
      </c>
      <c r="EW151">
        <v>0.89</v>
      </c>
      <c r="EX151">
        <v>0</v>
      </c>
      <c r="EY151">
        <v>0</v>
      </c>
      <c r="FQ151">
        <v>0</v>
      </c>
      <c r="FR151">
        <f t="shared" si="94"/>
        <v>0</v>
      </c>
      <c r="FS151">
        <v>0</v>
      </c>
      <c r="FX151">
        <v>125</v>
      </c>
      <c r="FY151">
        <v>94</v>
      </c>
      <c r="GA151" t="s">
        <v>5</v>
      </c>
      <c r="GD151">
        <v>0</v>
      </c>
      <c r="GF151">
        <v>1239794565</v>
      </c>
      <c r="GG151">
        <v>2</v>
      </c>
      <c r="GH151">
        <v>1</v>
      </c>
      <c r="GI151">
        <v>2</v>
      </c>
      <c r="GJ151">
        <v>0</v>
      </c>
      <c r="GK151">
        <f>ROUND(R151*(S12)/100,2)</f>
        <v>2.2400000000000002</v>
      </c>
      <c r="GL151">
        <f t="shared" si="95"/>
        <v>0</v>
      </c>
      <c r="GM151">
        <f t="shared" si="96"/>
        <v>549.79</v>
      </c>
      <c r="GN151">
        <f t="shared" si="97"/>
        <v>549.79</v>
      </c>
      <c r="GO151">
        <f t="shared" si="98"/>
        <v>0</v>
      </c>
      <c r="GP151">
        <f t="shared" si="99"/>
        <v>0</v>
      </c>
      <c r="GR151">
        <v>0</v>
      </c>
      <c r="GS151">
        <v>3</v>
      </c>
      <c r="GT151">
        <v>0</v>
      </c>
      <c r="GU151" t="s">
        <v>5</v>
      </c>
      <c r="GV151">
        <f t="shared" si="100"/>
        <v>0</v>
      </c>
      <c r="GW151">
        <v>1</v>
      </c>
      <c r="GX151">
        <f t="shared" si="101"/>
        <v>0</v>
      </c>
      <c r="HA151">
        <v>0</v>
      </c>
      <c r="HB151">
        <v>0</v>
      </c>
      <c r="HC151">
        <f t="shared" si="102"/>
        <v>0</v>
      </c>
      <c r="HE151" t="s">
        <v>5</v>
      </c>
      <c r="HF151" t="s">
        <v>5</v>
      </c>
      <c r="HM151" t="s">
        <v>5</v>
      </c>
      <c r="HN151" t="s">
        <v>5</v>
      </c>
      <c r="HO151" t="s">
        <v>5</v>
      </c>
      <c r="HP151" t="s">
        <v>5</v>
      </c>
      <c r="HQ151" t="s">
        <v>5</v>
      </c>
      <c r="IK151">
        <v>0</v>
      </c>
    </row>
    <row r="153" spans="1:255" x14ac:dyDescent="0.2">
      <c r="A153" s="3">
        <v>51</v>
      </c>
      <c r="B153" s="3">
        <f>B140</f>
        <v>1</v>
      </c>
      <c r="C153" s="3">
        <f>A140</f>
        <v>5</v>
      </c>
      <c r="D153" s="3">
        <f>ROW(A140)</f>
        <v>140</v>
      </c>
      <c r="E153" s="3"/>
      <c r="F153" s="3" t="str">
        <f>IF(F140&lt;&gt;"",F140,"")</f>
        <v/>
      </c>
      <c r="G153" s="3" t="str">
        <f>IF(G140&lt;&gt;"",G140,"")</f>
        <v>Оборудование</v>
      </c>
      <c r="H153" s="3">
        <v>0</v>
      </c>
      <c r="I153" s="3"/>
      <c r="J153" s="3"/>
      <c r="K153" s="3"/>
      <c r="L153" s="3"/>
      <c r="M153" s="3"/>
      <c r="N153" s="3"/>
      <c r="O153" s="3">
        <f t="shared" ref="O153:T153" si="103">ROUND(AB153,2)</f>
        <v>78.36</v>
      </c>
      <c r="P153" s="3">
        <f t="shared" si="103"/>
        <v>0</v>
      </c>
      <c r="Q153" s="3">
        <f t="shared" si="103"/>
        <v>1.27</v>
      </c>
      <c r="R153" s="3">
        <f t="shared" si="103"/>
        <v>0.09</v>
      </c>
      <c r="S153" s="3">
        <f t="shared" si="103"/>
        <v>77.09</v>
      </c>
      <c r="T153" s="3">
        <f t="shared" si="103"/>
        <v>0</v>
      </c>
      <c r="U153" s="3">
        <f>AH153</f>
        <v>5.9399999999999995</v>
      </c>
      <c r="V153" s="3">
        <f>AI153</f>
        <v>0</v>
      </c>
      <c r="W153" s="3">
        <f>ROUND(AJ153,2)</f>
        <v>0</v>
      </c>
      <c r="X153" s="3">
        <f>ROUND(AK153,2)</f>
        <v>96.37</v>
      </c>
      <c r="Y153" s="3">
        <f>ROUND(AL153,2)</f>
        <v>72.459999999999994</v>
      </c>
      <c r="Z153" s="3"/>
      <c r="AA153" s="3"/>
      <c r="AB153" s="3">
        <f>ROUND(SUMIF(AA144:AA151,"=50808229",O144:O151),2)</f>
        <v>78.36</v>
      </c>
      <c r="AC153" s="3">
        <f>ROUND(SUMIF(AA144:AA151,"=50808229",P144:P151),2)</f>
        <v>0</v>
      </c>
      <c r="AD153" s="3">
        <f>ROUND(SUMIF(AA144:AA151,"=50808229",Q144:Q151),2)</f>
        <v>1.27</v>
      </c>
      <c r="AE153" s="3">
        <f>ROUND(SUMIF(AA144:AA151,"=50808229",R144:R151),2)</f>
        <v>0.09</v>
      </c>
      <c r="AF153" s="3">
        <f>ROUND(SUMIF(AA144:AA151,"=50808229",S144:S151),2)</f>
        <v>77.09</v>
      </c>
      <c r="AG153" s="3">
        <f>ROUND(SUMIF(AA144:AA151,"=50808229",T144:T151),2)</f>
        <v>0</v>
      </c>
      <c r="AH153" s="3">
        <f>SUMIF(AA144:AA151,"=50808229",U144:U151)</f>
        <v>5.9399999999999995</v>
      </c>
      <c r="AI153" s="3">
        <f>SUMIF(AA144:AA151,"=50808229",V144:V151)</f>
        <v>0</v>
      </c>
      <c r="AJ153" s="3">
        <f>ROUND(SUMIF(AA144:AA151,"=50808229",W144:W151),2)</f>
        <v>0</v>
      </c>
      <c r="AK153" s="3">
        <f>ROUND(SUMIF(AA144:AA151,"=50808229",X144:X151),2)</f>
        <v>96.37</v>
      </c>
      <c r="AL153" s="3">
        <f>ROUND(SUMIF(AA144:AA151,"=50808229",Y144:Y151),2)</f>
        <v>72.459999999999994</v>
      </c>
      <c r="AM153" s="3"/>
      <c r="AN153" s="3"/>
      <c r="AO153" s="3">
        <f t="shared" ref="AO153:BD153" si="104">ROUND(BX153,2)</f>
        <v>0</v>
      </c>
      <c r="AP153" s="3">
        <f t="shared" si="104"/>
        <v>0</v>
      </c>
      <c r="AQ153" s="3">
        <f t="shared" si="104"/>
        <v>0</v>
      </c>
      <c r="AR153" s="3">
        <f t="shared" si="104"/>
        <v>247.36</v>
      </c>
      <c r="AS153" s="3">
        <f t="shared" si="104"/>
        <v>247.36</v>
      </c>
      <c r="AT153" s="3">
        <f t="shared" si="104"/>
        <v>0</v>
      </c>
      <c r="AU153" s="3">
        <f t="shared" si="104"/>
        <v>0</v>
      </c>
      <c r="AV153" s="3">
        <f t="shared" si="104"/>
        <v>0</v>
      </c>
      <c r="AW153" s="3">
        <f t="shared" si="104"/>
        <v>0</v>
      </c>
      <c r="AX153" s="3">
        <f t="shared" si="104"/>
        <v>0</v>
      </c>
      <c r="AY153" s="3">
        <f t="shared" si="104"/>
        <v>0</v>
      </c>
      <c r="AZ153" s="3">
        <f t="shared" si="104"/>
        <v>0</v>
      </c>
      <c r="BA153" s="3">
        <f t="shared" si="104"/>
        <v>0</v>
      </c>
      <c r="BB153" s="3">
        <f t="shared" si="104"/>
        <v>0</v>
      </c>
      <c r="BC153" s="3">
        <f t="shared" si="104"/>
        <v>0</v>
      </c>
      <c r="BD153" s="3">
        <f t="shared" si="104"/>
        <v>0</v>
      </c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>
        <f>ROUND(SUMIF(AA144:AA151,"=50808229",FQ144:FQ151),2)</f>
        <v>0</v>
      </c>
      <c r="BY153" s="3">
        <f>ROUND(SUMIF(AA144:AA151,"=50808229",FR144:FR151),2)</f>
        <v>0</v>
      </c>
      <c r="BZ153" s="3">
        <f>ROUND(SUMIF(AA144:AA151,"=50808229",GL144:GL151),2)</f>
        <v>0</v>
      </c>
      <c r="CA153" s="3">
        <f>ROUND(SUMIF(AA144:AA151,"=50808229",GM144:GM151),2)</f>
        <v>247.36</v>
      </c>
      <c r="CB153" s="3">
        <f>ROUND(SUMIF(AA144:AA151,"=50808229",GN144:GN151),2)</f>
        <v>247.36</v>
      </c>
      <c r="CC153" s="3">
        <f>ROUND(SUMIF(AA144:AA151,"=50808229",GO144:GO151),2)</f>
        <v>0</v>
      </c>
      <c r="CD153" s="3">
        <f>ROUND(SUMIF(AA144:AA151,"=50808229",GP144:GP151),2)</f>
        <v>0</v>
      </c>
      <c r="CE153" s="3">
        <f>AC153-BX153</f>
        <v>0</v>
      </c>
      <c r="CF153" s="3">
        <f>AC153-BY153</f>
        <v>0</v>
      </c>
      <c r="CG153" s="3">
        <f>BX153-BZ153</f>
        <v>0</v>
      </c>
      <c r="CH153" s="3">
        <f>AC153-BX153-BY153+BZ153</f>
        <v>0</v>
      </c>
      <c r="CI153" s="3">
        <f>BY153-BZ153</f>
        <v>0</v>
      </c>
      <c r="CJ153" s="3">
        <f>ROUND(SUMIF(AA144:AA151,"=50808229",GX144:GX151),2)</f>
        <v>0</v>
      </c>
      <c r="CK153" s="3">
        <f>ROUND(SUMIF(AA144:AA151,"=50808229",GY144:GY151),2)</f>
        <v>0</v>
      </c>
      <c r="CL153" s="3">
        <f>ROUND(SUMIF(AA144:AA151,"=50808229",GZ144:GZ151),2)</f>
        <v>0</v>
      </c>
      <c r="CM153" s="3">
        <f>ROUND(SUMIF(AA144:AA151,"=50808229",HD144:HD151),2)</f>
        <v>0</v>
      </c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4">
        <f t="shared" ref="DG153:DL153" si="105">ROUND(DT153,2)</f>
        <v>3612.89</v>
      </c>
      <c r="DH153" s="4">
        <f t="shared" si="105"/>
        <v>0</v>
      </c>
      <c r="DI153" s="4">
        <f t="shared" si="105"/>
        <v>15.1</v>
      </c>
      <c r="DJ153" s="4">
        <f t="shared" si="105"/>
        <v>4.1900000000000004</v>
      </c>
      <c r="DK153" s="4">
        <f t="shared" si="105"/>
        <v>3597.79</v>
      </c>
      <c r="DL153" s="4">
        <f t="shared" si="105"/>
        <v>0</v>
      </c>
      <c r="DM153" s="4">
        <f>DZ153</f>
        <v>5.9399999999999995</v>
      </c>
      <c r="DN153" s="4">
        <f>EA153</f>
        <v>0</v>
      </c>
      <c r="DO153" s="4">
        <f>ROUND(EB153,2)</f>
        <v>0</v>
      </c>
      <c r="DP153" s="4">
        <f>ROUND(EC153,2)</f>
        <v>3705.73</v>
      </c>
      <c r="DQ153" s="4">
        <f>ROUND(ED153,2)</f>
        <v>1654.98</v>
      </c>
      <c r="DR153" s="4"/>
      <c r="DS153" s="4"/>
      <c r="DT153" s="4">
        <f>ROUND(SUMIF(AA144:AA151,"=50808230",O144:O151),2)</f>
        <v>3612.89</v>
      </c>
      <c r="DU153" s="4">
        <f>ROUND(SUMIF(AA144:AA151,"=50808230",P144:P151),2)</f>
        <v>0</v>
      </c>
      <c r="DV153" s="4">
        <f>ROUND(SUMIF(AA144:AA151,"=50808230",Q144:Q151),2)</f>
        <v>15.1</v>
      </c>
      <c r="DW153" s="4">
        <f>ROUND(SUMIF(AA144:AA151,"=50808230",R144:R151),2)</f>
        <v>4.1900000000000004</v>
      </c>
      <c r="DX153" s="4">
        <f>ROUND(SUMIF(AA144:AA151,"=50808230",S144:S151),2)</f>
        <v>3597.79</v>
      </c>
      <c r="DY153" s="4">
        <f>ROUND(SUMIF(AA144:AA151,"=50808230",T144:T151),2)</f>
        <v>0</v>
      </c>
      <c r="DZ153" s="4">
        <f>SUMIF(AA144:AA151,"=50808230",U144:U151)</f>
        <v>5.9399999999999995</v>
      </c>
      <c r="EA153" s="4">
        <f>SUMIF(AA144:AA151,"=50808230",V144:V151)</f>
        <v>0</v>
      </c>
      <c r="EB153" s="4">
        <f>ROUND(SUMIF(AA144:AA151,"=50808230",W144:W151),2)</f>
        <v>0</v>
      </c>
      <c r="EC153" s="4">
        <f>ROUND(SUMIF(AA144:AA151,"=50808230",X144:X151),2)</f>
        <v>3705.73</v>
      </c>
      <c r="ED153" s="4">
        <f>ROUND(SUMIF(AA144:AA151,"=50808230",Y144:Y151),2)</f>
        <v>1654.98</v>
      </c>
      <c r="EE153" s="4"/>
      <c r="EF153" s="4"/>
      <c r="EG153" s="4">
        <f t="shared" ref="EG153:EV153" si="106">ROUND(FP153,2)</f>
        <v>0</v>
      </c>
      <c r="EH153" s="4">
        <f t="shared" si="106"/>
        <v>0</v>
      </c>
      <c r="EI153" s="4">
        <f t="shared" si="106"/>
        <v>0</v>
      </c>
      <c r="EJ153" s="4">
        <f t="shared" si="106"/>
        <v>8980.31</v>
      </c>
      <c r="EK153" s="4">
        <f t="shared" si="106"/>
        <v>8980.31</v>
      </c>
      <c r="EL153" s="4">
        <f t="shared" si="106"/>
        <v>0</v>
      </c>
      <c r="EM153" s="4">
        <f t="shared" si="106"/>
        <v>0</v>
      </c>
      <c r="EN153" s="4">
        <f t="shared" si="106"/>
        <v>0</v>
      </c>
      <c r="EO153" s="4">
        <f t="shared" si="106"/>
        <v>0</v>
      </c>
      <c r="EP153" s="4">
        <f t="shared" si="106"/>
        <v>0</v>
      </c>
      <c r="EQ153" s="4">
        <f t="shared" si="106"/>
        <v>0</v>
      </c>
      <c r="ER153" s="4">
        <f t="shared" si="106"/>
        <v>0</v>
      </c>
      <c r="ES153" s="4">
        <f t="shared" si="106"/>
        <v>0</v>
      </c>
      <c r="ET153" s="4">
        <f t="shared" si="106"/>
        <v>0</v>
      </c>
      <c r="EU153" s="4">
        <f t="shared" si="106"/>
        <v>0</v>
      </c>
      <c r="EV153" s="4">
        <f t="shared" si="106"/>
        <v>0</v>
      </c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>
        <f>ROUND(SUMIF(AA144:AA151,"=50808230",FQ144:FQ151),2)</f>
        <v>0</v>
      </c>
      <c r="FQ153" s="4">
        <f>ROUND(SUMIF(AA144:AA151,"=50808230",FR144:FR151),2)</f>
        <v>0</v>
      </c>
      <c r="FR153" s="4">
        <f>ROUND(SUMIF(AA144:AA151,"=50808230",GL144:GL151),2)</f>
        <v>0</v>
      </c>
      <c r="FS153" s="4">
        <f>ROUND(SUMIF(AA144:AA151,"=50808230",GM144:GM151),2)</f>
        <v>8980.31</v>
      </c>
      <c r="FT153" s="4">
        <f>ROUND(SUMIF(AA144:AA151,"=50808230",GN144:GN151),2)</f>
        <v>8980.31</v>
      </c>
      <c r="FU153" s="4">
        <f>ROUND(SUMIF(AA144:AA151,"=50808230",GO144:GO151),2)</f>
        <v>0</v>
      </c>
      <c r="FV153" s="4">
        <f>ROUND(SUMIF(AA144:AA151,"=50808230",GP144:GP151),2)</f>
        <v>0</v>
      </c>
      <c r="FW153" s="4">
        <f>DU153-FP153</f>
        <v>0</v>
      </c>
      <c r="FX153" s="4">
        <f>DU153-FQ153</f>
        <v>0</v>
      </c>
      <c r="FY153" s="4">
        <f>FP153-FR153</f>
        <v>0</v>
      </c>
      <c r="FZ153" s="4">
        <f>DU153-FP153-FQ153+FR153</f>
        <v>0</v>
      </c>
      <c r="GA153" s="4">
        <f>FQ153-FR153</f>
        <v>0</v>
      </c>
      <c r="GB153" s="4">
        <f>ROUND(SUMIF(AA144:AA151,"=50808230",GX144:GX151),2)</f>
        <v>0</v>
      </c>
      <c r="GC153" s="4">
        <f>ROUND(SUMIF(AA144:AA151,"=50808230",GY144:GY151),2)</f>
        <v>0</v>
      </c>
      <c r="GD153" s="4">
        <f>ROUND(SUMIF(AA144:AA151,"=50808230",GZ144:GZ151),2)</f>
        <v>0</v>
      </c>
      <c r="GE153" s="4">
        <f>ROUND(SUMIF(AA144:AA151,"=50808230",HD144:HD151),2)</f>
        <v>0</v>
      </c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>
        <v>0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201</v>
      </c>
      <c r="F155" s="5">
        <f>ROUND(Source!O153,O155)</f>
        <v>78.36</v>
      </c>
      <c r="G155" s="5" t="s">
        <v>28</v>
      </c>
      <c r="H155" s="5" t="s">
        <v>29</v>
      </c>
      <c r="I155" s="5"/>
      <c r="J155" s="5"/>
      <c r="K155" s="5">
        <v>201</v>
      </c>
      <c r="L155" s="5">
        <v>1</v>
      </c>
      <c r="M155" s="5">
        <v>3</v>
      </c>
      <c r="N155" s="5" t="s">
        <v>5</v>
      </c>
      <c r="O155" s="5">
        <v>2</v>
      </c>
      <c r="P155" s="5">
        <f>ROUND(Source!DG153,O155)</f>
        <v>3612.89</v>
      </c>
      <c r="Q155" s="5"/>
      <c r="R155" s="5"/>
      <c r="S155" s="5"/>
      <c r="T155" s="5"/>
      <c r="U155" s="5"/>
      <c r="V155" s="5"/>
      <c r="W155" s="5">
        <v>78.36</v>
      </c>
      <c r="X155" s="5">
        <v>1</v>
      </c>
      <c r="Y155" s="5">
        <v>78.36</v>
      </c>
      <c r="Z155" s="5">
        <v>3612.89</v>
      </c>
      <c r="AA155" s="5">
        <v>1</v>
      </c>
      <c r="AB155" s="5">
        <v>3612.89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202</v>
      </c>
      <c r="F156" s="5">
        <f>ROUND(Source!P153,O156)</f>
        <v>0</v>
      </c>
      <c r="G156" s="5" t="s">
        <v>30</v>
      </c>
      <c r="H156" s="5" t="s">
        <v>31</v>
      </c>
      <c r="I156" s="5"/>
      <c r="J156" s="5"/>
      <c r="K156" s="5">
        <v>202</v>
      </c>
      <c r="L156" s="5">
        <v>2</v>
      </c>
      <c r="M156" s="5">
        <v>3</v>
      </c>
      <c r="N156" s="5" t="s">
        <v>5</v>
      </c>
      <c r="O156" s="5">
        <v>2</v>
      </c>
      <c r="P156" s="5">
        <f>ROUND(Source!DH153,O156)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222</v>
      </c>
      <c r="F157" s="5">
        <f>ROUND(Source!AO153,O157)</f>
        <v>0</v>
      </c>
      <c r="G157" s="5" t="s">
        <v>32</v>
      </c>
      <c r="H157" s="5" t="s">
        <v>33</v>
      </c>
      <c r="I157" s="5"/>
      <c r="J157" s="5"/>
      <c r="K157" s="5">
        <v>222</v>
      </c>
      <c r="L157" s="5">
        <v>3</v>
      </c>
      <c r="M157" s="5">
        <v>3</v>
      </c>
      <c r="N157" s="5" t="s">
        <v>5</v>
      </c>
      <c r="O157" s="5">
        <v>2</v>
      </c>
      <c r="P157" s="5">
        <f>ROUND(Source!EG153,O157)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225</v>
      </c>
      <c r="F158" s="5">
        <f>ROUND(Source!AV153,O158)</f>
        <v>0</v>
      </c>
      <c r="G158" s="5" t="s">
        <v>34</v>
      </c>
      <c r="H158" s="5" t="s">
        <v>35</v>
      </c>
      <c r="I158" s="5"/>
      <c r="J158" s="5"/>
      <c r="K158" s="5">
        <v>225</v>
      </c>
      <c r="L158" s="5">
        <v>4</v>
      </c>
      <c r="M158" s="5">
        <v>3</v>
      </c>
      <c r="N158" s="5" t="s">
        <v>5</v>
      </c>
      <c r="O158" s="5">
        <v>2</v>
      </c>
      <c r="P158" s="5">
        <f>ROUND(Source!EN153,O158)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226</v>
      </c>
      <c r="F159" s="5">
        <f>ROUND(Source!AW153,O159)</f>
        <v>0</v>
      </c>
      <c r="G159" s="5" t="s">
        <v>36</v>
      </c>
      <c r="H159" s="5" t="s">
        <v>37</v>
      </c>
      <c r="I159" s="5"/>
      <c r="J159" s="5"/>
      <c r="K159" s="5">
        <v>226</v>
      </c>
      <c r="L159" s="5">
        <v>5</v>
      </c>
      <c r="M159" s="5">
        <v>3</v>
      </c>
      <c r="N159" s="5" t="s">
        <v>5</v>
      </c>
      <c r="O159" s="5">
        <v>2</v>
      </c>
      <c r="P159" s="5">
        <f>ROUND(Source!EO153,O159)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227</v>
      </c>
      <c r="F160" s="5">
        <f>ROUND(Source!AX153,O160)</f>
        <v>0</v>
      </c>
      <c r="G160" s="5" t="s">
        <v>38</v>
      </c>
      <c r="H160" s="5" t="s">
        <v>39</v>
      </c>
      <c r="I160" s="5"/>
      <c r="J160" s="5"/>
      <c r="K160" s="5">
        <v>227</v>
      </c>
      <c r="L160" s="5">
        <v>6</v>
      </c>
      <c r="M160" s="5">
        <v>3</v>
      </c>
      <c r="N160" s="5" t="s">
        <v>5</v>
      </c>
      <c r="O160" s="5">
        <v>2</v>
      </c>
      <c r="P160" s="5">
        <f>ROUND(Source!EP153,O160)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228</v>
      </c>
      <c r="F161" s="5">
        <f>ROUND(Source!AY153,O161)</f>
        <v>0</v>
      </c>
      <c r="G161" s="5" t="s">
        <v>40</v>
      </c>
      <c r="H161" s="5" t="s">
        <v>41</v>
      </c>
      <c r="I161" s="5"/>
      <c r="J161" s="5"/>
      <c r="K161" s="5">
        <v>228</v>
      </c>
      <c r="L161" s="5">
        <v>7</v>
      </c>
      <c r="M161" s="5">
        <v>3</v>
      </c>
      <c r="N161" s="5" t="s">
        <v>5</v>
      </c>
      <c r="O161" s="5">
        <v>2</v>
      </c>
      <c r="P161" s="5">
        <f>ROUND(Source!EQ153,O161)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216</v>
      </c>
      <c r="F162" s="5">
        <f>ROUND(Source!AP153,O162)</f>
        <v>0</v>
      </c>
      <c r="G162" s="5" t="s">
        <v>42</v>
      </c>
      <c r="H162" s="5" t="s">
        <v>43</v>
      </c>
      <c r="I162" s="5"/>
      <c r="J162" s="5"/>
      <c r="K162" s="5">
        <v>216</v>
      </c>
      <c r="L162" s="5">
        <v>8</v>
      </c>
      <c r="M162" s="5">
        <v>3</v>
      </c>
      <c r="N162" s="5" t="s">
        <v>5</v>
      </c>
      <c r="O162" s="5">
        <v>2</v>
      </c>
      <c r="P162" s="5">
        <f>ROUND(Source!EH153,O162)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223</v>
      </c>
      <c r="F163" s="5">
        <f>ROUND(Source!AQ153,O163)</f>
        <v>0</v>
      </c>
      <c r="G163" s="5" t="s">
        <v>44</v>
      </c>
      <c r="H163" s="5" t="s">
        <v>45</v>
      </c>
      <c r="I163" s="5"/>
      <c r="J163" s="5"/>
      <c r="K163" s="5">
        <v>223</v>
      </c>
      <c r="L163" s="5">
        <v>9</v>
      </c>
      <c r="M163" s="5">
        <v>3</v>
      </c>
      <c r="N163" s="5" t="s">
        <v>5</v>
      </c>
      <c r="O163" s="5">
        <v>2</v>
      </c>
      <c r="P163" s="5">
        <f>ROUND(Source!EI153,O163)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229</v>
      </c>
      <c r="F164" s="5">
        <f>ROUND(Source!AZ153,O164)</f>
        <v>0</v>
      </c>
      <c r="G164" s="5" t="s">
        <v>46</v>
      </c>
      <c r="H164" s="5" t="s">
        <v>47</v>
      </c>
      <c r="I164" s="5"/>
      <c r="J164" s="5"/>
      <c r="K164" s="5">
        <v>229</v>
      </c>
      <c r="L164" s="5">
        <v>10</v>
      </c>
      <c r="M164" s="5">
        <v>3</v>
      </c>
      <c r="N164" s="5" t="s">
        <v>5</v>
      </c>
      <c r="O164" s="5">
        <v>2</v>
      </c>
      <c r="P164" s="5">
        <f>ROUND(Source!ER153,O164)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203</v>
      </c>
      <c r="F165" s="5">
        <f>ROUND(Source!Q153,O165)</f>
        <v>1.27</v>
      </c>
      <c r="G165" s="5" t="s">
        <v>48</v>
      </c>
      <c r="H165" s="5" t="s">
        <v>49</v>
      </c>
      <c r="I165" s="5"/>
      <c r="J165" s="5"/>
      <c r="K165" s="5">
        <v>203</v>
      </c>
      <c r="L165" s="5">
        <v>11</v>
      </c>
      <c r="M165" s="5">
        <v>3</v>
      </c>
      <c r="N165" s="5" t="s">
        <v>5</v>
      </c>
      <c r="O165" s="5">
        <v>2</v>
      </c>
      <c r="P165" s="5">
        <f>ROUND(Source!DI153,O165)</f>
        <v>15.1</v>
      </c>
      <c r="Q165" s="5"/>
      <c r="R165" s="5"/>
      <c r="S165" s="5"/>
      <c r="T165" s="5"/>
      <c r="U165" s="5"/>
      <c r="V165" s="5"/>
      <c r="W165" s="5">
        <v>1.27</v>
      </c>
      <c r="X165" s="5">
        <v>1</v>
      </c>
      <c r="Y165" s="5">
        <v>1.27</v>
      </c>
      <c r="Z165" s="5">
        <v>15.1</v>
      </c>
      <c r="AA165" s="5">
        <v>1</v>
      </c>
      <c r="AB165" s="5">
        <v>15.1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231</v>
      </c>
      <c r="F166" s="5">
        <f>ROUND(Source!BB153,O166)</f>
        <v>0</v>
      </c>
      <c r="G166" s="5" t="s">
        <v>50</v>
      </c>
      <c r="H166" s="5" t="s">
        <v>51</v>
      </c>
      <c r="I166" s="5"/>
      <c r="J166" s="5"/>
      <c r="K166" s="5">
        <v>231</v>
      </c>
      <c r="L166" s="5">
        <v>12</v>
      </c>
      <c r="M166" s="5">
        <v>3</v>
      </c>
      <c r="N166" s="5" t="s">
        <v>5</v>
      </c>
      <c r="O166" s="5">
        <v>2</v>
      </c>
      <c r="P166" s="5">
        <f>ROUND(Source!ET153,O166)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204</v>
      </c>
      <c r="F167" s="5">
        <f>ROUND(Source!R153,O167)</f>
        <v>0.09</v>
      </c>
      <c r="G167" s="5" t="s">
        <v>52</v>
      </c>
      <c r="H167" s="5" t="s">
        <v>53</v>
      </c>
      <c r="I167" s="5"/>
      <c r="J167" s="5"/>
      <c r="K167" s="5">
        <v>204</v>
      </c>
      <c r="L167" s="5">
        <v>13</v>
      </c>
      <c r="M167" s="5">
        <v>3</v>
      </c>
      <c r="N167" s="5" t="s">
        <v>5</v>
      </c>
      <c r="O167" s="5">
        <v>2</v>
      </c>
      <c r="P167" s="5">
        <f>ROUND(Source!DJ153,O167)</f>
        <v>4.1900000000000004</v>
      </c>
      <c r="Q167" s="5"/>
      <c r="R167" s="5"/>
      <c r="S167" s="5"/>
      <c r="T167" s="5"/>
      <c r="U167" s="5"/>
      <c r="V167" s="5"/>
      <c r="W167" s="5">
        <v>0.09</v>
      </c>
      <c r="X167" s="5">
        <v>1</v>
      </c>
      <c r="Y167" s="5">
        <v>0.09</v>
      </c>
      <c r="Z167" s="5">
        <v>4.1900000000000004</v>
      </c>
      <c r="AA167" s="5">
        <v>1</v>
      </c>
      <c r="AB167" s="5">
        <v>4.1900000000000004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205</v>
      </c>
      <c r="F168" s="5">
        <f>ROUND(Source!S153,O168)</f>
        <v>77.09</v>
      </c>
      <c r="G168" s="5" t="s">
        <v>54</v>
      </c>
      <c r="H168" s="5" t="s">
        <v>55</v>
      </c>
      <c r="I168" s="5"/>
      <c r="J168" s="5"/>
      <c r="K168" s="5">
        <v>205</v>
      </c>
      <c r="L168" s="5">
        <v>14</v>
      </c>
      <c r="M168" s="5">
        <v>3</v>
      </c>
      <c r="N168" s="5" t="s">
        <v>5</v>
      </c>
      <c r="O168" s="5">
        <v>2</v>
      </c>
      <c r="P168" s="5">
        <f>ROUND(Source!DK153,O168)</f>
        <v>3597.79</v>
      </c>
      <c r="Q168" s="5"/>
      <c r="R168" s="5"/>
      <c r="S168" s="5"/>
      <c r="T168" s="5"/>
      <c r="U168" s="5"/>
      <c r="V168" s="5"/>
      <c r="W168" s="5">
        <v>77.09</v>
      </c>
      <c r="X168" s="5">
        <v>1</v>
      </c>
      <c r="Y168" s="5">
        <v>77.09</v>
      </c>
      <c r="Z168" s="5">
        <v>3597.79</v>
      </c>
      <c r="AA168" s="5">
        <v>1</v>
      </c>
      <c r="AB168" s="5">
        <v>3597.79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232</v>
      </c>
      <c r="F169" s="5">
        <f>ROUND(Source!BC153,O169)</f>
        <v>0</v>
      </c>
      <c r="G169" s="5" t="s">
        <v>56</v>
      </c>
      <c r="H169" s="5" t="s">
        <v>57</v>
      </c>
      <c r="I169" s="5"/>
      <c r="J169" s="5"/>
      <c r="K169" s="5">
        <v>232</v>
      </c>
      <c r="L169" s="5">
        <v>15</v>
      </c>
      <c r="M169" s="5">
        <v>3</v>
      </c>
      <c r="N169" s="5" t="s">
        <v>5</v>
      </c>
      <c r="O169" s="5">
        <v>2</v>
      </c>
      <c r="P169" s="5">
        <f>ROUND(Source!EU153,O169)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214</v>
      </c>
      <c r="F170" s="5">
        <f>ROUND(Source!AS153,O170)</f>
        <v>247.36</v>
      </c>
      <c r="G170" s="5" t="s">
        <v>58</v>
      </c>
      <c r="H170" s="5" t="s">
        <v>59</v>
      </c>
      <c r="I170" s="5"/>
      <c r="J170" s="5"/>
      <c r="K170" s="5">
        <v>214</v>
      </c>
      <c r="L170" s="5">
        <v>16</v>
      </c>
      <c r="M170" s="5">
        <v>3</v>
      </c>
      <c r="N170" s="5" t="s">
        <v>5</v>
      </c>
      <c r="O170" s="5">
        <v>2</v>
      </c>
      <c r="P170" s="5">
        <f>ROUND(Source!EK153,O170)</f>
        <v>8980.31</v>
      </c>
      <c r="Q170" s="5"/>
      <c r="R170" s="5"/>
      <c r="S170" s="5"/>
      <c r="T170" s="5"/>
      <c r="U170" s="5"/>
      <c r="V170" s="5"/>
      <c r="W170" s="5">
        <v>247.36</v>
      </c>
      <c r="X170" s="5">
        <v>1</v>
      </c>
      <c r="Y170" s="5">
        <v>247.36</v>
      </c>
      <c r="Z170" s="5">
        <v>8980.31</v>
      </c>
      <c r="AA170" s="5">
        <v>1</v>
      </c>
      <c r="AB170" s="5">
        <v>8980.31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215</v>
      </c>
      <c r="F171" s="5">
        <f>ROUND(Source!AT153,O171)</f>
        <v>0</v>
      </c>
      <c r="G171" s="5" t="s">
        <v>60</v>
      </c>
      <c r="H171" s="5" t="s">
        <v>61</v>
      </c>
      <c r="I171" s="5"/>
      <c r="J171" s="5"/>
      <c r="K171" s="5">
        <v>215</v>
      </c>
      <c r="L171" s="5">
        <v>17</v>
      </c>
      <c r="M171" s="5">
        <v>3</v>
      </c>
      <c r="N171" s="5" t="s">
        <v>5</v>
      </c>
      <c r="O171" s="5">
        <v>2</v>
      </c>
      <c r="P171" s="5">
        <f>ROUND(Source!EL153,O171)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217</v>
      </c>
      <c r="F172" s="5">
        <f>ROUND(Source!AU153,O172)</f>
        <v>0</v>
      </c>
      <c r="G172" s="5" t="s">
        <v>62</v>
      </c>
      <c r="H172" s="5" t="s">
        <v>63</v>
      </c>
      <c r="I172" s="5"/>
      <c r="J172" s="5"/>
      <c r="K172" s="5">
        <v>217</v>
      </c>
      <c r="L172" s="5">
        <v>18</v>
      </c>
      <c r="M172" s="5">
        <v>3</v>
      </c>
      <c r="N172" s="5" t="s">
        <v>5</v>
      </c>
      <c r="O172" s="5">
        <v>2</v>
      </c>
      <c r="P172" s="5">
        <f>ROUND(Source!EM153,O172)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230</v>
      </c>
      <c r="F173" s="5">
        <f>ROUND(Source!BA153,O173)</f>
        <v>0</v>
      </c>
      <c r="G173" s="5" t="s">
        <v>64</v>
      </c>
      <c r="H173" s="5" t="s">
        <v>65</v>
      </c>
      <c r="I173" s="5"/>
      <c r="J173" s="5"/>
      <c r="K173" s="5">
        <v>230</v>
      </c>
      <c r="L173" s="5">
        <v>19</v>
      </c>
      <c r="M173" s="5">
        <v>3</v>
      </c>
      <c r="N173" s="5" t="s">
        <v>5</v>
      </c>
      <c r="O173" s="5">
        <v>2</v>
      </c>
      <c r="P173" s="5">
        <f>ROUND(Source!ES153,O173)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206</v>
      </c>
      <c r="F174" s="5">
        <f>ROUND(Source!T153,O174)</f>
        <v>0</v>
      </c>
      <c r="G174" s="5" t="s">
        <v>66</v>
      </c>
      <c r="H174" s="5" t="s">
        <v>67</v>
      </c>
      <c r="I174" s="5"/>
      <c r="J174" s="5"/>
      <c r="K174" s="5">
        <v>206</v>
      </c>
      <c r="L174" s="5">
        <v>20</v>
      </c>
      <c r="M174" s="5">
        <v>3</v>
      </c>
      <c r="N174" s="5" t="s">
        <v>5</v>
      </c>
      <c r="O174" s="5">
        <v>2</v>
      </c>
      <c r="P174" s="5">
        <f>ROUND(Source!DL153,O174)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207</v>
      </c>
      <c r="F175" s="5">
        <f>Source!U153</f>
        <v>5.9399999999999995</v>
      </c>
      <c r="G175" s="5" t="s">
        <v>68</v>
      </c>
      <c r="H175" s="5" t="s">
        <v>69</v>
      </c>
      <c r="I175" s="5"/>
      <c r="J175" s="5"/>
      <c r="K175" s="5">
        <v>207</v>
      </c>
      <c r="L175" s="5">
        <v>21</v>
      </c>
      <c r="M175" s="5">
        <v>3</v>
      </c>
      <c r="N175" s="5" t="s">
        <v>5</v>
      </c>
      <c r="O175" s="5">
        <v>-1</v>
      </c>
      <c r="P175" s="5">
        <f>Source!DM153</f>
        <v>5.9399999999999995</v>
      </c>
      <c r="Q175" s="5"/>
      <c r="R175" s="5"/>
      <c r="S175" s="5"/>
      <c r="T175" s="5"/>
      <c r="U175" s="5"/>
      <c r="V175" s="5"/>
      <c r="W175" s="5">
        <v>5.9399999999999995</v>
      </c>
      <c r="X175" s="5">
        <v>1</v>
      </c>
      <c r="Y175" s="5">
        <v>5.9399999999999995</v>
      </c>
      <c r="Z175" s="5">
        <v>5.9399999999999995</v>
      </c>
      <c r="AA175" s="5">
        <v>1</v>
      </c>
      <c r="AB175" s="5">
        <v>5.9399999999999995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208</v>
      </c>
      <c r="F176" s="5">
        <f>Source!V153</f>
        <v>0</v>
      </c>
      <c r="G176" s="5" t="s">
        <v>70</v>
      </c>
      <c r="H176" s="5" t="s">
        <v>71</v>
      </c>
      <c r="I176" s="5"/>
      <c r="J176" s="5"/>
      <c r="K176" s="5">
        <v>208</v>
      </c>
      <c r="L176" s="5">
        <v>22</v>
      </c>
      <c r="M176" s="5">
        <v>3</v>
      </c>
      <c r="N176" s="5" t="s">
        <v>5</v>
      </c>
      <c r="O176" s="5">
        <v>-1</v>
      </c>
      <c r="P176" s="5">
        <f>Source!DN153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209</v>
      </c>
      <c r="F177" s="5">
        <f>ROUND(Source!W153,O177)</f>
        <v>0</v>
      </c>
      <c r="G177" s="5" t="s">
        <v>72</v>
      </c>
      <c r="H177" s="5" t="s">
        <v>73</v>
      </c>
      <c r="I177" s="5"/>
      <c r="J177" s="5"/>
      <c r="K177" s="5">
        <v>209</v>
      </c>
      <c r="L177" s="5">
        <v>23</v>
      </c>
      <c r="M177" s="5">
        <v>3</v>
      </c>
      <c r="N177" s="5" t="s">
        <v>5</v>
      </c>
      <c r="O177" s="5">
        <v>2</v>
      </c>
      <c r="P177" s="5">
        <f>ROUND(Source!DO153,O177)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233</v>
      </c>
      <c r="F178" s="5">
        <f>ROUND(Source!BD153,O178)</f>
        <v>0</v>
      </c>
      <c r="G178" s="5" t="s">
        <v>74</v>
      </c>
      <c r="H178" s="5" t="s">
        <v>75</v>
      </c>
      <c r="I178" s="5"/>
      <c r="J178" s="5"/>
      <c r="K178" s="5">
        <v>233</v>
      </c>
      <c r="L178" s="5">
        <v>24</v>
      </c>
      <c r="M178" s="5">
        <v>3</v>
      </c>
      <c r="N178" s="5" t="s">
        <v>5</v>
      </c>
      <c r="O178" s="5">
        <v>2</v>
      </c>
      <c r="P178" s="5">
        <f>ROUND(Source!EV153,O178)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210</v>
      </c>
      <c r="F179" s="5">
        <f>ROUND(Source!X153,O179)</f>
        <v>96.37</v>
      </c>
      <c r="G179" s="5" t="s">
        <v>76</v>
      </c>
      <c r="H179" s="5" t="s">
        <v>77</v>
      </c>
      <c r="I179" s="5"/>
      <c r="J179" s="5"/>
      <c r="K179" s="5">
        <v>210</v>
      </c>
      <c r="L179" s="5">
        <v>25</v>
      </c>
      <c r="M179" s="5">
        <v>3</v>
      </c>
      <c r="N179" s="5" t="s">
        <v>5</v>
      </c>
      <c r="O179" s="5">
        <v>2</v>
      </c>
      <c r="P179" s="5">
        <f>ROUND(Source!DP153,O179)</f>
        <v>3705.73</v>
      </c>
      <c r="Q179" s="5"/>
      <c r="R179" s="5"/>
      <c r="S179" s="5"/>
      <c r="T179" s="5"/>
      <c r="U179" s="5"/>
      <c r="V179" s="5"/>
      <c r="W179" s="5">
        <v>96.37</v>
      </c>
      <c r="X179" s="5">
        <v>1</v>
      </c>
      <c r="Y179" s="5">
        <v>96.37</v>
      </c>
      <c r="Z179" s="5">
        <v>3705.73</v>
      </c>
      <c r="AA179" s="5">
        <v>1</v>
      </c>
      <c r="AB179" s="5">
        <v>3705.73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211</v>
      </c>
      <c r="F180" s="5">
        <f>ROUND(Source!Y153,O180)</f>
        <v>72.459999999999994</v>
      </c>
      <c r="G180" s="5" t="s">
        <v>78</v>
      </c>
      <c r="H180" s="5" t="s">
        <v>79</v>
      </c>
      <c r="I180" s="5"/>
      <c r="J180" s="5"/>
      <c r="K180" s="5">
        <v>211</v>
      </c>
      <c r="L180" s="5">
        <v>26</v>
      </c>
      <c r="M180" s="5">
        <v>3</v>
      </c>
      <c r="N180" s="5" t="s">
        <v>5</v>
      </c>
      <c r="O180" s="5">
        <v>2</v>
      </c>
      <c r="P180" s="5">
        <f>ROUND(Source!DQ153,O180)</f>
        <v>1654.98</v>
      </c>
      <c r="Q180" s="5"/>
      <c r="R180" s="5"/>
      <c r="S180" s="5"/>
      <c r="T180" s="5"/>
      <c r="U180" s="5"/>
      <c r="V180" s="5"/>
      <c r="W180" s="5">
        <v>72.459999999999994</v>
      </c>
      <c r="X180" s="5">
        <v>1</v>
      </c>
      <c r="Y180" s="5">
        <v>72.459999999999994</v>
      </c>
      <c r="Z180" s="5">
        <v>1654.98</v>
      </c>
      <c r="AA180" s="5">
        <v>1</v>
      </c>
      <c r="AB180" s="5">
        <v>1654.98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224</v>
      </c>
      <c r="F181" s="5">
        <f>ROUND(Source!AR153,O181)</f>
        <v>247.36</v>
      </c>
      <c r="G181" s="5" t="s">
        <v>80</v>
      </c>
      <c r="H181" s="5" t="s">
        <v>81</v>
      </c>
      <c r="I181" s="5"/>
      <c r="J181" s="5"/>
      <c r="K181" s="5">
        <v>224</v>
      </c>
      <c r="L181" s="5">
        <v>27</v>
      </c>
      <c r="M181" s="5">
        <v>3</v>
      </c>
      <c r="N181" s="5" t="s">
        <v>5</v>
      </c>
      <c r="O181" s="5">
        <v>2</v>
      </c>
      <c r="P181" s="5">
        <f>ROUND(Source!EJ153,O181)</f>
        <v>8980.31</v>
      </c>
      <c r="Q181" s="5"/>
      <c r="R181" s="5"/>
      <c r="S181" s="5"/>
      <c r="T181" s="5"/>
      <c r="U181" s="5"/>
      <c r="V181" s="5"/>
      <c r="W181" s="5">
        <v>247.36</v>
      </c>
      <c r="X181" s="5">
        <v>1</v>
      </c>
      <c r="Y181" s="5">
        <v>247.36</v>
      </c>
      <c r="Z181" s="5">
        <v>8980.31</v>
      </c>
      <c r="AA181" s="5">
        <v>1</v>
      </c>
      <c r="AB181" s="5">
        <v>8980.31</v>
      </c>
    </row>
    <row r="183" spans="1:255" x14ac:dyDescent="0.2">
      <c r="A183" s="1">
        <v>5</v>
      </c>
      <c r="B183" s="1">
        <v>1</v>
      </c>
      <c r="C183" s="1"/>
      <c r="D183" s="1">
        <f>ROW(A196)</f>
        <v>196</v>
      </c>
      <c r="E183" s="1"/>
      <c r="F183" s="1" t="s">
        <v>5</v>
      </c>
      <c r="G183" s="1" t="s">
        <v>82</v>
      </c>
      <c r="H183" s="1" t="s">
        <v>5</v>
      </c>
      <c r="I183" s="1">
        <v>0</v>
      </c>
      <c r="J183" s="1"/>
      <c r="K183" s="1">
        <v>-1</v>
      </c>
      <c r="L183" s="1"/>
      <c r="M183" s="1" t="s">
        <v>5</v>
      </c>
      <c r="N183" s="1"/>
      <c r="O183" s="1"/>
      <c r="P183" s="1"/>
      <c r="Q183" s="1"/>
      <c r="R183" s="1"/>
      <c r="S183" s="1">
        <v>0</v>
      </c>
      <c r="T183" s="1">
        <v>0</v>
      </c>
      <c r="U183" s="1" t="s">
        <v>5</v>
      </c>
      <c r="V183" s="1">
        <v>1</v>
      </c>
      <c r="W183" s="1"/>
      <c r="X183" s="1"/>
      <c r="Y183" s="1"/>
      <c r="Z183" s="1"/>
      <c r="AA183" s="1"/>
      <c r="AB183" s="1" t="s">
        <v>5</v>
      </c>
      <c r="AC183" s="1" t="s">
        <v>5</v>
      </c>
      <c r="AD183" s="1" t="s">
        <v>5</v>
      </c>
      <c r="AE183" s="1" t="s">
        <v>5</v>
      </c>
      <c r="AF183" s="1" t="s">
        <v>5</v>
      </c>
      <c r="AG183" s="1" t="s">
        <v>5</v>
      </c>
      <c r="AH183" s="1"/>
      <c r="AI183" s="1"/>
      <c r="AJ183" s="1"/>
      <c r="AK183" s="1"/>
      <c r="AL183" s="1"/>
      <c r="AM183" s="1"/>
      <c r="AN183" s="1"/>
      <c r="AO183" s="1"/>
      <c r="AP183" s="1" t="s">
        <v>5</v>
      </c>
      <c r="AQ183" s="1" t="s">
        <v>5</v>
      </c>
      <c r="AR183" s="1" t="s">
        <v>5</v>
      </c>
      <c r="AS183" s="1"/>
      <c r="AT183" s="1"/>
      <c r="AU183" s="1"/>
      <c r="AV183" s="1"/>
      <c r="AW183" s="1"/>
      <c r="AX183" s="1"/>
      <c r="AY183" s="1"/>
      <c r="AZ183" s="1" t="s">
        <v>5</v>
      </c>
      <c r="BA183" s="1"/>
      <c r="BB183" s="1" t="s">
        <v>5</v>
      </c>
      <c r="BC183" s="1" t="s">
        <v>5</v>
      </c>
      <c r="BD183" s="1" t="s">
        <v>5</v>
      </c>
      <c r="BE183" s="1" t="s">
        <v>5</v>
      </c>
      <c r="BF183" s="1" t="s">
        <v>5</v>
      </c>
      <c r="BG183" s="1" t="s">
        <v>5</v>
      </c>
      <c r="BH183" s="1" t="s">
        <v>5</v>
      </c>
      <c r="BI183" s="1" t="s">
        <v>5</v>
      </c>
      <c r="BJ183" s="1" t="s">
        <v>5</v>
      </c>
      <c r="BK183" s="1" t="s">
        <v>5</v>
      </c>
      <c r="BL183" s="1" t="s">
        <v>5</v>
      </c>
      <c r="BM183" s="1" t="s">
        <v>5</v>
      </c>
      <c r="BN183" s="1" t="s">
        <v>5</v>
      </c>
      <c r="BO183" s="1" t="s">
        <v>5</v>
      </c>
      <c r="BP183" s="1" t="s">
        <v>5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55" x14ac:dyDescent="0.2">
      <c r="A185" s="3">
        <v>52</v>
      </c>
      <c r="B185" s="3">
        <f t="shared" ref="B185:G185" si="107">B196</f>
        <v>1</v>
      </c>
      <c r="C185" s="3">
        <f t="shared" si="107"/>
        <v>5</v>
      </c>
      <c r="D185" s="3">
        <f t="shared" si="107"/>
        <v>183</v>
      </c>
      <c r="E185" s="3">
        <f t="shared" si="107"/>
        <v>0</v>
      </c>
      <c r="F185" s="3" t="str">
        <f t="shared" si="107"/>
        <v/>
      </c>
      <c r="G185" s="3" t="str">
        <f t="shared" si="107"/>
        <v>Материалы</v>
      </c>
      <c r="H185" s="3"/>
      <c r="I185" s="3"/>
      <c r="J185" s="3"/>
      <c r="K185" s="3"/>
      <c r="L185" s="3"/>
      <c r="M185" s="3"/>
      <c r="N185" s="3"/>
      <c r="O185" s="3">
        <f t="shared" ref="O185:AT185" si="108">O196</f>
        <v>179.5</v>
      </c>
      <c r="P185" s="3">
        <f t="shared" si="108"/>
        <v>0</v>
      </c>
      <c r="Q185" s="3">
        <f t="shared" si="108"/>
        <v>60.14</v>
      </c>
      <c r="R185" s="3">
        <f t="shared" si="108"/>
        <v>3.7</v>
      </c>
      <c r="S185" s="3">
        <f t="shared" si="108"/>
        <v>119.36</v>
      </c>
      <c r="T185" s="3">
        <f t="shared" si="108"/>
        <v>0</v>
      </c>
      <c r="U185" s="3">
        <f t="shared" si="108"/>
        <v>11.155200000000001</v>
      </c>
      <c r="V185" s="3">
        <f t="shared" si="108"/>
        <v>0</v>
      </c>
      <c r="W185" s="3">
        <f t="shared" si="108"/>
        <v>0</v>
      </c>
      <c r="X185" s="3">
        <f t="shared" si="108"/>
        <v>95.5</v>
      </c>
      <c r="Y185" s="3">
        <f t="shared" si="108"/>
        <v>65.64</v>
      </c>
      <c r="Z185" s="3">
        <f t="shared" si="108"/>
        <v>0</v>
      </c>
      <c r="AA185" s="3">
        <f t="shared" si="108"/>
        <v>0</v>
      </c>
      <c r="AB185" s="3">
        <f t="shared" si="108"/>
        <v>179.5</v>
      </c>
      <c r="AC185" s="3">
        <f t="shared" si="108"/>
        <v>0</v>
      </c>
      <c r="AD185" s="3">
        <f t="shared" si="108"/>
        <v>60.14</v>
      </c>
      <c r="AE185" s="3">
        <f t="shared" si="108"/>
        <v>3.7</v>
      </c>
      <c r="AF185" s="3">
        <f t="shared" si="108"/>
        <v>119.36</v>
      </c>
      <c r="AG185" s="3">
        <f t="shared" si="108"/>
        <v>0</v>
      </c>
      <c r="AH185" s="3">
        <f t="shared" si="108"/>
        <v>11.155200000000001</v>
      </c>
      <c r="AI185" s="3">
        <f t="shared" si="108"/>
        <v>0</v>
      </c>
      <c r="AJ185" s="3">
        <f t="shared" si="108"/>
        <v>0</v>
      </c>
      <c r="AK185" s="3">
        <f t="shared" si="108"/>
        <v>95.5</v>
      </c>
      <c r="AL185" s="3">
        <f t="shared" si="108"/>
        <v>65.64</v>
      </c>
      <c r="AM185" s="3">
        <f t="shared" si="108"/>
        <v>0</v>
      </c>
      <c r="AN185" s="3">
        <f t="shared" si="108"/>
        <v>0</v>
      </c>
      <c r="AO185" s="3">
        <f t="shared" si="108"/>
        <v>0</v>
      </c>
      <c r="AP185" s="3">
        <f t="shared" si="108"/>
        <v>0</v>
      </c>
      <c r="AQ185" s="3">
        <f t="shared" si="108"/>
        <v>0</v>
      </c>
      <c r="AR185" s="3">
        <f t="shared" si="108"/>
        <v>347.12</v>
      </c>
      <c r="AS185" s="3">
        <f t="shared" si="108"/>
        <v>347.12</v>
      </c>
      <c r="AT185" s="3">
        <f t="shared" si="108"/>
        <v>0</v>
      </c>
      <c r="AU185" s="3">
        <f t="shared" ref="AU185:BZ185" si="109">AU196</f>
        <v>0</v>
      </c>
      <c r="AV185" s="3">
        <f t="shared" si="109"/>
        <v>0</v>
      </c>
      <c r="AW185" s="3">
        <f t="shared" si="109"/>
        <v>0</v>
      </c>
      <c r="AX185" s="3">
        <f t="shared" si="109"/>
        <v>0</v>
      </c>
      <c r="AY185" s="3">
        <f t="shared" si="109"/>
        <v>0</v>
      </c>
      <c r="AZ185" s="3">
        <f t="shared" si="109"/>
        <v>0</v>
      </c>
      <c r="BA185" s="3">
        <f t="shared" si="109"/>
        <v>0</v>
      </c>
      <c r="BB185" s="3">
        <f t="shared" si="109"/>
        <v>0</v>
      </c>
      <c r="BC185" s="3">
        <f t="shared" si="109"/>
        <v>0</v>
      </c>
      <c r="BD185" s="3">
        <f t="shared" si="109"/>
        <v>0</v>
      </c>
      <c r="BE185" s="3">
        <f t="shared" si="109"/>
        <v>0</v>
      </c>
      <c r="BF185" s="3">
        <f t="shared" si="109"/>
        <v>0</v>
      </c>
      <c r="BG185" s="3">
        <f t="shared" si="109"/>
        <v>0</v>
      </c>
      <c r="BH185" s="3">
        <f t="shared" si="109"/>
        <v>0</v>
      </c>
      <c r="BI185" s="3">
        <f t="shared" si="109"/>
        <v>0</v>
      </c>
      <c r="BJ185" s="3">
        <f t="shared" si="109"/>
        <v>0</v>
      </c>
      <c r="BK185" s="3">
        <f t="shared" si="109"/>
        <v>0</v>
      </c>
      <c r="BL185" s="3">
        <f t="shared" si="109"/>
        <v>0</v>
      </c>
      <c r="BM185" s="3">
        <f t="shared" si="109"/>
        <v>0</v>
      </c>
      <c r="BN185" s="3">
        <f t="shared" si="109"/>
        <v>0</v>
      </c>
      <c r="BO185" s="3">
        <f t="shared" si="109"/>
        <v>0</v>
      </c>
      <c r="BP185" s="3">
        <f t="shared" si="109"/>
        <v>0</v>
      </c>
      <c r="BQ185" s="3">
        <f t="shared" si="109"/>
        <v>0</v>
      </c>
      <c r="BR185" s="3">
        <f t="shared" si="109"/>
        <v>0</v>
      </c>
      <c r="BS185" s="3">
        <f t="shared" si="109"/>
        <v>0</v>
      </c>
      <c r="BT185" s="3">
        <f t="shared" si="109"/>
        <v>0</v>
      </c>
      <c r="BU185" s="3">
        <f t="shared" si="109"/>
        <v>0</v>
      </c>
      <c r="BV185" s="3">
        <f t="shared" si="109"/>
        <v>0</v>
      </c>
      <c r="BW185" s="3">
        <f t="shared" si="109"/>
        <v>0</v>
      </c>
      <c r="BX185" s="3">
        <f t="shared" si="109"/>
        <v>0</v>
      </c>
      <c r="BY185" s="3">
        <f t="shared" si="109"/>
        <v>0</v>
      </c>
      <c r="BZ185" s="3">
        <f t="shared" si="109"/>
        <v>0</v>
      </c>
      <c r="CA185" s="3">
        <f t="shared" ref="CA185:DF185" si="110">CA196</f>
        <v>347.12</v>
      </c>
      <c r="CB185" s="3">
        <f t="shared" si="110"/>
        <v>347.12</v>
      </c>
      <c r="CC185" s="3">
        <f t="shared" si="110"/>
        <v>0</v>
      </c>
      <c r="CD185" s="3">
        <f t="shared" si="110"/>
        <v>0</v>
      </c>
      <c r="CE185" s="3">
        <f t="shared" si="110"/>
        <v>0</v>
      </c>
      <c r="CF185" s="3">
        <f t="shared" si="110"/>
        <v>0</v>
      </c>
      <c r="CG185" s="3">
        <f t="shared" si="110"/>
        <v>0</v>
      </c>
      <c r="CH185" s="3">
        <f t="shared" si="110"/>
        <v>0</v>
      </c>
      <c r="CI185" s="3">
        <f t="shared" si="110"/>
        <v>0</v>
      </c>
      <c r="CJ185" s="3">
        <f t="shared" si="110"/>
        <v>0</v>
      </c>
      <c r="CK185" s="3">
        <f t="shared" si="110"/>
        <v>0</v>
      </c>
      <c r="CL185" s="3">
        <f t="shared" si="110"/>
        <v>0</v>
      </c>
      <c r="CM185" s="3">
        <f t="shared" si="110"/>
        <v>0</v>
      </c>
      <c r="CN185" s="3">
        <f t="shared" si="110"/>
        <v>0</v>
      </c>
      <c r="CO185" s="3">
        <f t="shared" si="110"/>
        <v>0</v>
      </c>
      <c r="CP185" s="3">
        <f t="shared" si="110"/>
        <v>0</v>
      </c>
      <c r="CQ185" s="3">
        <f t="shared" si="110"/>
        <v>0</v>
      </c>
      <c r="CR185" s="3">
        <f t="shared" si="110"/>
        <v>0</v>
      </c>
      <c r="CS185" s="3">
        <f t="shared" si="110"/>
        <v>0</v>
      </c>
      <c r="CT185" s="3">
        <f t="shared" si="110"/>
        <v>0</v>
      </c>
      <c r="CU185" s="3">
        <f t="shared" si="110"/>
        <v>0</v>
      </c>
      <c r="CV185" s="3">
        <f t="shared" si="110"/>
        <v>0</v>
      </c>
      <c r="CW185" s="3">
        <f t="shared" si="110"/>
        <v>0</v>
      </c>
      <c r="CX185" s="3">
        <f t="shared" si="110"/>
        <v>0</v>
      </c>
      <c r="CY185" s="3">
        <f t="shared" si="110"/>
        <v>0</v>
      </c>
      <c r="CZ185" s="3">
        <f t="shared" si="110"/>
        <v>0</v>
      </c>
      <c r="DA185" s="3">
        <f t="shared" si="110"/>
        <v>0</v>
      </c>
      <c r="DB185" s="3">
        <f t="shared" si="110"/>
        <v>0</v>
      </c>
      <c r="DC185" s="3">
        <f t="shared" si="110"/>
        <v>0</v>
      </c>
      <c r="DD185" s="3">
        <f t="shared" si="110"/>
        <v>0</v>
      </c>
      <c r="DE185" s="3">
        <f t="shared" si="110"/>
        <v>0</v>
      </c>
      <c r="DF185" s="3">
        <f t="shared" si="110"/>
        <v>0</v>
      </c>
      <c r="DG185" s="4">
        <f t="shared" ref="DG185:EL185" si="111">DG196</f>
        <v>6309.04</v>
      </c>
      <c r="DH185" s="4">
        <f t="shared" si="111"/>
        <v>0</v>
      </c>
      <c r="DI185" s="4">
        <f t="shared" si="111"/>
        <v>738.52</v>
      </c>
      <c r="DJ185" s="4">
        <f t="shared" si="111"/>
        <v>172.68</v>
      </c>
      <c r="DK185" s="4">
        <f t="shared" si="111"/>
        <v>5570.52</v>
      </c>
      <c r="DL185" s="4">
        <f t="shared" si="111"/>
        <v>0</v>
      </c>
      <c r="DM185" s="4">
        <f t="shared" si="111"/>
        <v>11.155200000000001</v>
      </c>
      <c r="DN185" s="4">
        <f t="shared" si="111"/>
        <v>0</v>
      </c>
      <c r="DO185" s="4">
        <f t="shared" si="111"/>
        <v>0</v>
      </c>
      <c r="DP185" s="4">
        <f t="shared" si="111"/>
        <v>3899.36</v>
      </c>
      <c r="DQ185" s="4">
        <f t="shared" si="111"/>
        <v>2283.92</v>
      </c>
      <c r="DR185" s="4">
        <f t="shared" si="111"/>
        <v>0</v>
      </c>
      <c r="DS185" s="4">
        <f t="shared" si="111"/>
        <v>0</v>
      </c>
      <c r="DT185" s="4">
        <f t="shared" si="111"/>
        <v>6309.04</v>
      </c>
      <c r="DU185" s="4">
        <f t="shared" si="111"/>
        <v>0</v>
      </c>
      <c r="DV185" s="4">
        <f t="shared" si="111"/>
        <v>738.52</v>
      </c>
      <c r="DW185" s="4">
        <f t="shared" si="111"/>
        <v>172.68</v>
      </c>
      <c r="DX185" s="4">
        <f t="shared" si="111"/>
        <v>5570.52</v>
      </c>
      <c r="DY185" s="4">
        <f t="shared" si="111"/>
        <v>0</v>
      </c>
      <c r="DZ185" s="4">
        <f t="shared" si="111"/>
        <v>11.155200000000001</v>
      </c>
      <c r="EA185" s="4">
        <f t="shared" si="111"/>
        <v>0</v>
      </c>
      <c r="EB185" s="4">
        <f t="shared" si="111"/>
        <v>0</v>
      </c>
      <c r="EC185" s="4">
        <f t="shared" si="111"/>
        <v>3899.36</v>
      </c>
      <c r="ED185" s="4">
        <f t="shared" si="111"/>
        <v>2283.92</v>
      </c>
      <c r="EE185" s="4">
        <f t="shared" si="111"/>
        <v>0</v>
      </c>
      <c r="EF185" s="4">
        <f t="shared" si="111"/>
        <v>0</v>
      </c>
      <c r="EG185" s="4">
        <f t="shared" si="111"/>
        <v>0</v>
      </c>
      <c r="EH185" s="4">
        <f t="shared" si="111"/>
        <v>0</v>
      </c>
      <c r="EI185" s="4">
        <f t="shared" si="111"/>
        <v>0</v>
      </c>
      <c r="EJ185" s="4">
        <f t="shared" si="111"/>
        <v>12768.6</v>
      </c>
      <c r="EK185" s="4">
        <f t="shared" si="111"/>
        <v>12768.6</v>
      </c>
      <c r="EL185" s="4">
        <f t="shared" si="111"/>
        <v>0</v>
      </c>
      <c r="EM185" s="4">
        <f t="shared" ref="EM185:FR185" si="112">EM196</f>
        <v>0</v>
      </c>
      <c r="EN185" s="4">
        <f t="shared" si="112"/>
        <v>0</v>
      </c>
      <c r="EO185" s="4">
        <f t="shared" si="112"/>
        <v>0</v>
      </c>
      <c r="EP185" s="4">
        <f t="shared" si="112"/>
        <v>0</v>
      </c>
      <c r="EQ185" s="4">
        <f t="shared" si="112"/>
        <v>0</v>
      </c>
      <c r="ER185" s="4">
        <f t="shared" si="112"/>
        <v>0</v>
      </c>
      <c r="ES185" s="4">
        <f t="shared" si="112"/>
        <v>0</v>
      </c>
      <c r="ET185" s="4">
        <f t="shared" si="112"/>
        <v>0</v>
      </c>
      <c r="EU185" s="4">
        <f t="shared" si="112"/>
        <v>0</v>
      </c>
      <c r="EV185" s="4">
        <f t="shared" si="112"/>
        <v>0</v>
      </c>
      <c r="EW185" s="4">
        <f t="shared" si="112"/>
        <v>0</v>
      </c>
      <c r="EX185" s="4">
        <f t="shared" si="112"/>
        <v>0</v>
      </c>
      <c r="EY185" s="4">
        <f t="shared" si="112"/>
        <v>0</v>
      </c>
      <c r="EZ185" s="4">
        <f t="shared" si="112"/>
        <v>0</v>
      </c>
      <c r="FA185" s="4">
        <f t="shared" si="112"/>
        <v>0</v>
      </c>
      <c r="FB185" s="4">
        <f t="shared" si="112"/>
        <v>0</v>
      </c>
      <c r="FC185" s="4">
        <f t="shared" si="112"/>
        <v>0</v>
      </c>
      <c r="FD185" s="4">
        <f t="shared" si="112"/>
        <v>0</v>
      </c>
      <c r="FE185" s="4">
        <f t="shared" si="112"/>
        <v>0</v>
      </c>
      <c r="FF185" s="4">
        <f t="shared" si="112"/>
        <v>0</v>
      </c>
      <c r="FG185" s="4">
        <f t="shared" si="112"/>
        <v>0</v>
      </c>
      <c r="FH185" s="4">
        <f t="shared" si="112"/>
        <v>0</v>
      </c>
      <c r="FI185" s="4">
        <f t="shared" si="112"/>
        <v>0</v>
      </c>
      <c r="FJ185" s="4">
        <f t="shared" si="112"/>
        <v>0</v>
      </c>
      <c r="FK185" s="4">
        <f t="shared" si="112"/>
        <v>0</v>
      </c>
      <c r="FL185" s="4">
        <f t="shared" si="112"/>
        <v>0</v>
      </c>
      <c r="FM185" s="4">
        <f t="shared" si="112"/>
        <v>0</v>
      </c>
      <c r="FN185" s="4">
        <f t="shared" si="112"/>
        <v>0</v>
      </c>
      <c r="FO185" s="4">
        <f t="shared" si="112"/>
        <v>0</v>
      </c>
      <c r="FP185" s="4">
        <f t="shared" si="112"/>
        <v>0</v>
      </c>
      <c r="FQ185" s="4">
        <f t="shared" si="112"/>
        <v>0</v>
      </c>
      <c r="FR185" s="4">
        <f t="shared" si="112"/>
        <v>0</v>
      </c>
      <c r="FS185" s="4">
        <f t="shared" ref="FS185:GX185" si="113">FS196</f>
        <v>12768.6</v>
      </c>
      <c r="FT185" s="4">
        <f t="shared" si="113"/>
        <v>12768.6</v>
      </c>
      <c r="FU185" s="4">
        <f t="shared" si="113"/>
        <v>0</v>
      </c>
      <c r="FV185" s="4">
        <f t="shared" si="113"/>
        <v>0</v>
      </c>
      <c r="FW185" s="4">
        <f t="shared" si="113"/>
        <v>0</v>
      </c>
      <c r="FX185" s="4">
        <f t="shared" si="113"/>
        <v>0</v>
      </c>
      <c r="FY185" s="4">
        <f t="shared" si="113"/>
        <v>0</v>
      </c>
      <c r="FZ185" s="4">
        <f t="shared" si="113"/>
        <v>0</v>
      </c>
      <c r="GA185" s="4">
        <f t="shared" si="113"/>
        <v>0</v>
      </c>
      <c r="GB185" s="4">
        <f t="shared" si="113"/>
        <v>0</v>
      </c>
      <c r="GC185" s="4">
        <f t="shared" si="113"/>
        <v>0</v>
      </c>
      <c r="GD185" s="4">
        <f t="shared" si="113"/>
        <v>0</v>
      </c>
      <c r="GE185" s="4">
        <f t="shared" si="113"/>
        <v>0</v>
      </c>
      <c r="GF185" s="4">
        <f t="shared" si="113"/>
        <v>0</v>
      </c>
      <c r="GG185" s="4">
        <f t="shared" si="113"/>
        <v>0</v>
      </c>
      <c r="GH185" s="4">
        <f t="shared" si="113"/>
        <v>0</v>
      </c>
      <c r="GI185" s="4">
        <f t="shared" si="113"/>
        <v>0</v>
      </c>
      <c r="GJ185" s="4">
        <f t="shared" si="113"/>
        <v>0</v>
      </c>
      <c r="GK185" s="4">
        <f t="shared" si="113"/>
        <v>0</v>
      </c>
      <c r="GL185" s="4">
        <f t="shared" si="113"/>
        <v>0</v>
      </c>
      <c r="GM185" s="4">
        <f t="shared" si="113"/>
        <v>0</v>
      </c>
      <c r="GN185" s="4">
        <f t="shared" si="113"/>
        <v>0</v>
      </c>
      <c r="GO185" s="4">
        <f t="shared" si="113"/>
        <v>0</v>
      </c>
      <c r="GP185" s="4">
        <f t="shared" si="113"/>
        <v>0</v>
      </c>
      <c r="GQ185" s="4">
        <f t="shared" si="113"/>
        <v>0</v>
      </c>
      <c r="GR185" s="4">
        <f t="shared" si="113"/>
        <v>0</v>
      </c>
      <c r="GS185" s="4">
        <f t="shared" si="113"/>
        <v>0</v>
      </c>
      <c r="GT185" s="4">
        <f t="shared" si="113"/>
        <v>0</v>
      </c>
      <c r="GU185" s="4">
        <f t="shared" si="113"/>
        <v>0</v>
      </c>
      <c r="GV185" s="4">
        <f t="shared" si="113"/>
        <v>0</v>
      </c>
      <c r="GW185" s="4">
        <f t="shared" si="113"/>
        <v>0</v>
      </c>
      <c r="GX185" s="4">
        <f t="shared" si="113"/>
        <v>0</v>
      </c>
    </row>
    <row r="187" spans="1:255" x14ac:dyDescent="0.2">
      <c r="A187" s="2">
        <v>17</v>
      </c>
      <c r="B187" s="2">
        <v>1</v>
      </c>
      <c r="C187" s="2">
        <f>ROW(SmtRes!A132)</f>
        <v>132</v>
      </c>
      <c r="D187" s="2">
        <f>ROW(EtalonRes!A157)</f>
        <v>157</v>
      </c>
      <c r="E187" s="2" t="s">
        <v>116</v>
      </c>
      <c r="F187" s="2" t="s">
        <v>84</v>
      </c>
      <c r="G187" s="2" t="s">
        <v>117</v>
      </c>
      <c r="H187" s="2" t="s">
        <v>86</v>
      </c>
      <c r="I187" s="2">
        <f>ROUND(10/100,9)</f>
        <v>0.1</v>
      </c>
      <c r="J187" s="2">
        <v>0</v>
      </c>
      <c r="K187" s="2">
        <f>ROUND(10/100,9)</f>
        <v>0.1</v>
      </c>
      <c r="L187" s="2"/>
      <c r="M187" s="2"/>
      <c r="N187" s="2"/>
      <c r="O187" s="2">
        <f t="shared" ref="O187:O194" si="114">ROUND(CP187,2)</f>
        <v>42.74</v>
      </c>
      <c r="P187" s="2">
        <f t="shared" ref="P187:P194" si="115">ROUND((ROUND((AC187*AW187*I187),2)*BC187),2)</f>
        <v>0</v>
      </c>
      <c r="Q187" s="2">
        <f t="shared" ref="Q187:Q194" si="116">(ROUND((ROUND(((ET187)*AV187*I187),2)*BB187),2)+ROUND((ROUND(((AE187-(EU187))*AV187*I187),2)*BS187),2))</f>
        <v>14.32</v>
      </c>
      <c r="R187" s="2">
        <f t="shared" ref="R187:R194" si="117">ROUND((ROUND((AE187*AV187*I187),2)*BS187),2)</f>
        <v>0.88</v>
      </c>
      <c r="S187" s="2">
        <f t="shared" ref="S187:S194" si="118">ROUND((ROUND((AF187*AV187*I187),2)*BA187),2)</f>
        <v>28.42</v>
      </c>
      <c r="T187" s="2">
        <f t="shared" ref="T187:T194" si="119">ROUND(CU187*I187,2)</f>
        <v>0</v>
      </c>
      <c r="U187" s="2">
        <f t="shared" ref="U187:U194" si="120">CV187*I187</f>
        <v>2.6560000000000001</v>
      </c>
      <c r="V187" s="2">
        <f t="shared" ref="V187:V194" si="121">CW187*I187</f>
        <v>0</v>
      </c>
      <c r="W187" s="2">
        <f t="shared" ref="W187:W194" si="122">ROUND(CX187*I187,2)</f>
        <v>0</v>
      </c>
      <c r="X187" s="2">
        <f t="shared" ref="X187:Y194" si="123">ROUND(CY187,2)</f>
        <v>22.74</v>
      </c>
      <c r="Y187" s="2">
        <f t="shared" si="123"/>
        <v>15.63</v>
      </c>
      <c r="Z187" s="2"/>
      <c r="AA187" s="2">
        <v>50808229</v>
      </c>
      <c r="AB187" s="2">
        <f t="shared" ref="AB187:AB194" si="124">ROUND((AC187+AD187+AF187),6)</f>
        <v>427.41</v>
      </c>
      <c r="AC187" s="2">
        <f t="shared" ref="AC187:AC194" si="125">ROUND((ES187),6)</f>
        <v>0</v>
      </c>
      <c r="AD187" s="2">
        <f t="shared" ref="AD187:AD194" si="126">ROUND((((ET187)-(EU187))+AE187),6)</f>
        <v>143.22</v>
      </c>
      <c r="AE187" s="2">
        <f t="shared" ref="AE187:AF194" si="127">ROUND((EU187),6)</f>
        <v>8.84</v>
      </c>
      <c r="AF187" s="2">
        <f t="shared" si="127"/>
        <v>284.19</v>
      </c>
      <c r="AG187" s="2">
        <f t="shared" ref="AG187:AG194" si="128">ROUND((AP187),6)</f>
        <v>0</v>
      </c>
      <c r="AH187" s="2">
        <f t="shared" ref="AH187:AI194" si="129">(EW187)</f>
        <v>26.56</v>
      </c>
      <c r="AI187" s="2">
        <f t="shared" si="129"/>
        <v>0</v>
      </c>
      <c r="AJ187" s="2">
        <f t="shared" ref="AJ187:AJ194" si="130">(AS187)</f>
        <v>0</v>
      </c>
      <c r="AK187" s="2">
        <v>427.41</v>
      </c>
      <c r="AL187" s="2">
        <v>0</v>
      </c>
      <c r="AM187" s="2">
        <v>143.22</v>
      </c>
      <c r="AN187" s="2">
        <v>8.84</v>
      </c>
      <c r="AO187" s="2">
        <v>284.19</v>
      </c>
      <c r="AP187" s="2">
        <v>0</v>
      </c>
      <c r="AQ187" s="2">
        <v>26.56</v>
      </c>
      <c r="AR187" s="2">
        <v>0</v>
      </c>
      <c r="AS187" s="2">
        <v>0</v>
      </c>
      <c r="AT187" s="2">
        <v>80</v>
      </c>
      <c r="AU187" s="2">
        <v>55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5</v>
      </c>
      <c r="BE187" s="2" t="s">
        <v>5</v>
      </c>
      <c r="BF187" s="2" t="s">
        <v>5</v>
      </c>
      <c r="BG187" s="2" t="s">
        <v>5</v>
      </c>
      <c r="BH187" s="2">
        <v>0</v>
      </c>
      <c r="BI187" s="2">
        <v>1</v>
      </c>
      <c r="BJ187" s="2" t="s">
        <v>87</v>
      </c>
      <c r="BK187" s="2"/>
      <c r="BL187" s="2"/>
      <c r="BM187" s="2">
        <v>616</v>
      </c>
      <c r="BN187" s="2">
        <v>0</v>
      </c>
      <c r="BO187" s="2" t="s">
        <v>5</v>
      </c>
      <c r="BP187" s="2">
        <v>0</v>
      </c>
      <c r="BQ187" s="2">
        <v>60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5</v>
      </c>
      <c r="BZ187" s="2">
        <v>80</v>
      </c>
      <c r="CA187" s="2">
        <v>55</v>
      </c>
      <c r="CB187" s="2" t="s">
        <v>5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5</v>
      </c>
      <c r="CO187" s="2">
        <v>0</v>
      </c>
      <c r="CP187" s="2">
        <f t="shared" ref="CP187:CP194" si="131">(P187+Q187+S187)</f>
        <v>42.74</v>
      </c>
      <c r="CQ187" s="2">
        <f t="shared" ref="CQ187:CQ194" si="132">ROUND((ROUND((AC187*AW187*1),2)*BC187),2)</f>
        <v>0</v>
      </c>
      <c r="CR187" s="2">
        <f t="shared" ref="CR187:CR194" si="133">(ROUND((ROUND(((ET187)*AV187*1),2)*BB187),2)+ROUND((ROUND(((AE187-(EU187))*AV187*1),2)*BS187),2))</f>
        <v>143.22</v>
      </c>
      <c r="CS187" s="2">
        <f t="shared" ref="CS187:CS194" si="134">ROUND((ROUND((AE187*AV187*1),2)*BS187),2)</f>
        <v>8.84</v>
      </c>
      <c r="CT187" s="2">
        <f t="shared" ref="CT187:CT194" si="135">ROUND((ROUND((AF187*AV187*1),2)*BA187),2)</f>
        <v>284.19</v>
      </c>
      <c r="CU187" s="2">
        <f t="shared" ref="CU187:CU194" si="136">AG187</f>
        <v>0</v>
      </c>
      <c r="CV187" s="2">
        <f t="shared" ref="CV187:CV194" si="137">(AH187*AV187)</f>
        <v>26.56</v>
      </c>
      <c r="CW187" s="2">
        <f t="shared" ref="CW187:CX194" si="138">AI187</f>
        <v>0</v>
      </c>
      <c r="CX187" s="2">
        <f t="shared" si="138"/>
        <v>0</v>
      </c>
      <c r="CY187" s="2">
        <f>((S187*BZ187)/100)</f>
        <v>22.736000000000004</v>
      </c>
      <c r="CZ187" s="2">
        <f>((S187*CA187)/100)</f>
        <v>15.631000000000002</v>
      </c>
      <c r="DA187" s="2"/>
      <c r="DB187" s="2"/>
      <c r="DC187" s="2" t="s">
        <v>5</v>
      </c>
      <c r="DD187" s="2" t="s">
        <v>5</v>
      </c>
      <c r="DE187" s="2" t="s">
        <v>5</v>
      </c>
      <c r="DF187" s="2" t="s">
        <v>5</v>
      </c>
      <c r="DG187" s="2" t="s">
        <v>5</v>
      </c>
      <c r="DH187" s="2" t="s">
        <v>5</v>
      </c>
      <c r="DI187" s="2" t="s">
        <v>5</v>
      </c>
      <c r="DJ187" s="2" t="s">
        <v>5</v>
      </c>
      <c r="DK187" s="2" t="s">
        <v>5</v>
      </c>
      <c r="DL187" s="2" t="s">
        <v>5</v>
      </c>
      <c r="DM187" s="2" t="s">
        <v>5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1003</v>
      </c>
      <c r="DV187" s="2" t="s">
        <v>86</v>
      </c>
      <c r="DW187" s="2" t="s">
        <v>86</v>
      </c>
      <c r="DX187" s="2">
        <v>100</v>
      </c>
      <c r="DY187" s="2"/>
      <c r="DZ187" s="2" t="s">
        <v>5</v>
      </c>
      <c r="EA187" s="2" t="s">
        <v>5</v>
      </c>
      <c r="EB187" s="2" t="s">
        <v>5</v>
      </c>
      <c r="EC187" s="2" t="s">
        <v>5</v>
      </c>
      <c r="ED187" s="2"/>
      <c r="EE187" s="2">
        <v>50615863</v>
      </c>
      <c r="EF187" s="2">
        <v>60</v>
      </c>
      <c r="EG187" s="2" t="s">
        <v>88</v>
      </c>
      <c r="EH187" s="2">
        <v>0</v>
      </c>
      <c r="EI187" s="2" t="s">
        <v>5</v>
      </c>
      <c r="EJ187" s="2">
        <v>1</v>
      </c>
      <c r="EK187" s="2">
        <v>616</v>
      </c>
      <c r="EL187" s="2" t="s">
        <v>89</v>
      </c>
      <c r="EM187" s="2" t="s">
        <v>90</v>
      </c>
      <c r="EN187" s="2"/>
      <c r="EO187" s="2" t="s">
        <v>5</v>
      </c>
      <c r="EP187" s="2"/>
      <c r="EQ187" s="2">
        <v>0</v>
      </c>
      <c r="ER187" s="2">
        <v>427.41</v>
      </c>
      <c r="ES187" s="2">
        <v>0</v>
      </c>
      <c r="ET187" s="2">
        <v>143.22</v>
      </c>
      <c r="EU187" s="2">
        <v>8.84</v>
      </c>
      <c r="EV187" s="2">
        <v>284.19</v>
      </c>
      <c r="EW187" s="2">
        <v>26.56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ref="FR187:FR194" si="139">ROUND(IF(BI187=3,GM187,0),2)</f>
        <v>0</v>
      </c>
      <c r="FS187" s="2">
        <v>0</v>
      </c>
      <c r="FT187" s="2"/>
      <c r="FU187" s="2"/>
      <c r="FV187" s="2"/>
      <c r="FW187" s="2"/>
      <c r="FX187" s="2">
        <v>80</v>
      </c>
      <c r="FY187" s="2">
        <v>55</v>
      </c>
      <c r="FZ187" s="2"/>
      <c r="GA187" s="2" t="s">
        <v>5</v>
      </c>
      <c r="GB187" s="2"/>
      <c r="GC187" s="2"/>
      <c r="GD187" s="2">
        <v>0</v>
      </c>
      <c r="GE187" s="2"/>
      <c r="GF187" s="2">
        <v>-882093360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1.54</v>
      </c>
      <c r="GL187" s="2">
        <f t="shared" ref="GL187:GL194" si="140">ROUND(IF(AND(BH187=3,BI187=3,FS187&lt;&gt;0),P187,0),2)</f>
        <v>0</v>
      </c>
      <c r="GM187" s="2">
        <f t="shared" ref="GM187:GM194" si="141">ROUND(O187+X187+Y187+GK187,2)+GX187</f>
        <v>82.65</v>
      </c>
      <c r="GN187" s="2">
        <f t="shared" ref="GN187:GN194" si="142">IF(OR(BI187=0,BI187=1),GM187-GX187,0)</f>
        <v>82.65</v>
      </c>
      <c r="GO187" s="2">
        <f t="shared" ref="GO187:GO194" si="143">IF(BI187=2,GM187-GX187,0)</f>
        <v>0</v>
      </c>
      <c r="GP187" s="2">
        <f t="shared" ref="GP187:GP194" si="144">IF(BI187=4,GM187-GX187,0)</f>
        <v>0</v>
      </c>
      <c r="GQ187" s="2"/>
      <c r="GR187" s="2">
        <v>0</v>
      </c>
      <c r="GS187" s="2">
        <v>3</v>
      </c>
      <c r="GT187" s="2">
        <v>0</v>
      </c>
      <c r="GU187" s="2" t="s">
        <v>5</v>
      </c>
      <c r="GV187" s="2">
        <f t="shared" ref="GV187:GV194" si="145">ROUND((GT187),6)</f>
        <v>0</v>
      </c>
      <c r="GW187" s="2">
        <v>1</v>
      </c>
      <c r="GX187" s="2">
        <f t="shared" ref="GX187:GX194" si="146">ROUND(HC187*I187,2)</f>
        <v>0</v>
      </c>
      <c r="GY187" s="2"/>
      <c r="GZ187" s="2"/>
      <c r="HA187" s="2">
        <v>0</v>
      </c>
      <c r="HB187" s="2">
        <v>0</v>
      </c>
      <c r="HC187" s="2">
        <f t="shared" ref="HC187:HC194" si="147">GV187*GW187</f>
        <v>0</v>
      </c>
      <c r="HD187" s="2"/>
      <c r="HE187" s="2" t="s">
        <v>5</v>
      </c>
      <c r="HF187" s="2" t="s">
        <v>5</v>
      </c>
      <c r="HG187" s="2"/>
      <c r="HH187" s="2"/>
      <c r="HI187" s="2"/>
      <c r="HJ187" s="2"/>
      <c r="HK187" s="2"/>
      <c r="HL187" s="2"/>
      <c r="HM187" s="2" t="s">
        <v>5</v>
      </c>
      <c r="HN187" s="2" t="s">
        <v>5</v>
      </c>
      <c r="HO187" s="2" t="s">
        <v>5</v>
      </c>
      <c r="HP187" s="2" t="s">
        <v>5</v>
      </c>
      <c r="HQ187" s="2" t="s">
        <v>5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ROW(SmtRes!A134)</f>
        <v>134</v>
      </c>
      <c r="D188">
        <f>ROW(EtalonRes!A160)</f>
        <v>160</v>
      </c>
      <c r="E188" t="s">
        <v>116</v>
      </c>
      <c r="F188" t="s">
        <v>84</v>
      </c>
      <c r="G188" t="s">
        <v>117</v>
      </c>
      <c r="H188" t="s">
        <v>86</v>
      </c>
      <c r="I188">
        <f>ROUND(10/100,9)</f>
        <v>0.1</v>
      </c>
      <c r="J188">
        <v>0</v>
      </c>
      <c r="K188">
        <f>ROUND(10/100,9)</f>
        <v>0.1</v>
      </c>
      <c r="O188">
        <f t="shared" si="114"/>
        <v>1502.21</v>
      </c>
      <c r="P188">
        <f t="shared" si="115"/>
        <v>0</v>
      </c>
      <c r="Q188">
        <f t="shared" si="116"/>
        <v>175.85</v>
      </c>
      <c r="R188">
        <f t="shared" si="117"/>
        <v>41.07</v>
      </c>
      <c r="S188">
        <f t="shared" si="118"/>
        <v>1326.36</v>
      </c>
      <c r="T188">
        <f t="shared" si="119"/>
        <v>0</v>
      </c>
      <c r="U188">
        <f t="shared" si="120"/>
        <v>2.6560000000000001</v>
      </c>
      <c r="V188">
        <f t="shared" si="121"/>
        <v>0</v>
      </c>
      <c r="W188">
        <f t="shared" si="122"/>
        <v>0</v>
      </c>
      <c r="X188">
        <f t="shared" si="123"/>
        <v>928.45</v>
      </c>
      <c r="Y188">
        <f t="shared" si="123"/>
        <v>543.80999999999995</v>
      </c>
      <c r="AA188">
        <v>50808230</v>
      </c>
      <c r="AB188">
        <f t="shared" si="124"/>
        <v>427.41</v>
      </c>
      <c r="AC188">
        <f t="shared" si="125"/>
        <v>0</v>
      </c>
      <c r="AD188">
        <f t="shared" si="126"/>
        <v>143.22</v>
      </c>
      <c r="AE188">
        <f t="shared" si="127"/>
        <v>8.84</v>
      </c>
      <c r="AF188">
        <f t="shared" si="127"/>
        <v>284.19</v>
      </c>
      <c r="AG188">
        <f t="shared" si="128"/>
        <v>0</v>
      </c>
      <c r="AH188">
        <f t="shared" si="129"/>
        <v>26.56</v>
      </c>
      <c r="AI188">
        <f t="shared" si="129"/>
        <v>0</v>
      </c>
      <c r="AJ188">
        <f t="shared" si="130"/>
        <v>0</v>
      </c>
      <c r="AK188">
        <v>427.41</v>
      </c>
      <c r="AL188">
        <v>0</v>
      </c>
      <c r="AM188">
        <v>143.22</v>
      </c>
      <c r="AN188">
        <v>8.84</v>
      </c>
      <c r="AO188">
        <v>284.19</v>
      </c>
      <c r="AP188">
        <v>0</v>
      </c>
      <c r="AQ188">
        <v>26.56</v>
      </c>
      <c r="AR188">
        <v>0</v>
      </c>
      <c r="AS188">
        <v>0</v>
      </c>
      <c r="AT188">
        <v>70</v>
      </c>
      <c r="AU188">
        <v>41</v>
      </c>
      <c r="AV188">
        <v>1</v>
      </c>
      <c r="AW188">
        <v>1</v>
      </c>
      <c r="AZ188">
        <v>1</v>
      </c>
      <c r="BA188">
        <v>46.67</v>
      </c>
      <c r="BB188">
        <v>12.28</v>
      </c>
      <c r="BC188">
        <v>1</v>
      </c>
      <c r="BD188" t="s">
        <v>5</v>
      </c>
      <c r="BE188" t="s">
        <v>5</v>
      </c>
      <c r="BF188" t="s">
        <v>5</v>
      </c>
      <c r="BG188" t="s">
        <v>5</v>
      </c>
      <c r="BH188">
        <v>0</v>
      </c>
      <c r="BI188">
        <v>1</v>
      </c>
      <c r="BJ188" t="s">
        <v>87</v>
      </c>
      <c r="BM188">
        <v>616</v>
      </c>
      <c r="BN188">
        <v>0</v>
      </c>
      <c r="BO188" t="s">
        <v>84</v>
      </c>
      <c r="BP188">
        <v>1</v>
      </c>
      <c r="BQ188">
        <v>60</v>
      </c>
      <c r="BR188">
        <v>0</v>
      </c>
      <c r="BS188">
        <v>46.67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5</v>
      </c>
      <c r="BZ188">
        <v>70</v>
      </c>
      <c r="CA188">
        <v>41</v>
      </c>
      <c r="CB188" t="s">
        <v>5</v>
      </c>
      <c r="CE188">
        <v>30</v>
      </c>
      <c r="CF188">
        <v>0</v>
      </c>
      <c r="CG188">
        <v>0</v>
      </c>
      <c r="CM188">
        <v>0</v>
      </c>
      <c r="CN188" t="s">
        <v>5</v>
      </c>
      <c r="CO188">
        <v>0</v>
      </c>
      <c r="CP188">
        <f t="shared" si="131"/>
        <v>1502.2099999999998</v>
      </c>
      <c r="CQ188">
        <f t="shared" si="132"/>
        <v>0</v>
      </c>
      <c r="CR188">
        <f t="shared" si="133"/>
        <v>1758.74</v>
      </c>
      <c r="CS188">
        <f t="shared" si="134"/>
        <v>412.56</v>
      </c>
      <c r="CT188">
        <f t="shared" si="135"/>
        <v>13263.15</v>
      </c>
      <c r="CU188">
        <f t="shared" si="136"/>
        <v>0</v>
      </c>
      <c r="CV188">
        <f t="shared" si="137"/>
        <v>26.56</v>
      </c>
      <c r="CW188">
        <f t="shared" si="138"/>
        <v>0</v>
      </c>
      <c r="CX188">
        <f t="shared" si="138"/>
        <v>0</v>
      </c>
      <c r="CY188">
        <f>S188*(BZ188/100)</f>
        <v>928.45199999999988</v>
      </c>
      <c r="CZ188">
        <f>S188*(CA188/100)</f>
        <v>543.80759999999998</v>
      </c>
      <c r="DC188" t="s">
        <v>5</v>
      </c>
      <c r="DD188" t="s">
        <v>5</v>
      </c>
      <c r="DE188" t="s">
        <v>5</v>
      </c>
      <c r="DF188" t="s">
        <v>5</v>
      </c>
      <c r="DG188" t="s">
        <v>5</v>
      </c>
      <c r="DH188" t="s">
        <v>5</v>
      </c>
      <c r="DI188" t="s">
        <v>5</v>
      </c>
      <c r="DJ188" t="s">
        <v>5</v>
      </c>
      <c r="DK188" t="s">
        <v>5</v>
      </c>
      <c r="DL188" t="s">
        <v>5</v>
      </c>
      <c r="DM188" t="s">
        <v>5</v>
      </c>
      <c r="DN188">
        <v>80</v>
      </c>
      <c r="DO188">
        <v>55</v>
      </c>
      <c r="DP188">
        <v>1</v>
      </c>
      <c r="DQ188">
        <v>1</v>
      </c>
      <c r="DU188">
        <v>1003</v>
      </c>
      <c r="DV188" t="s">
        <v>86</v>
      </c>
      <c r="DW188" t="s">
        <v>86</v>
      </c>
      <c r="DX188">
        <v>100</v>
      </c>
      <c r="DZ188" t="s">
        <v>5</v>
      </c>
      <c r="EA188" t="s">
        <v>5</v>
      </c>
      <c r="EB188" t="s">
        <v>5</v>
      </c>
      <c r="EC188" t="s">
        <v>5</v>
      </c>
      <c r="EE188">
        <v>50615863</v>
      </c>
      <c r="EF188">
        <v>60</v>
      </c>
      <c r="EG188" t="s">
        <v>88</v>
      </c>
      <c r="EH188">
        <v>0</v>
      </c>
      <c r="EI188" t="s">
        <v>5</v>
      </c>
      <c r="EJ188">
        <v>1</v>
      </c>
      <c r="EK188">
        <v>616</v>
      </c>
      <c r="EL188" t="s">
        <v>89</v>
      </c>
      <c r="EM188" t="s">
        <v>90</v>
      </c>
      <c r="EO188" t="s">
        <v>5</v>
      </c>
      <c r="EQ188">
        <v>0</v>
      </c>
      <c r="ER188">
        <v>427.41</v>
      </c>
      <c r="ES188">
        <v>0</v>
      </c>
      <c r="ET188">
        <v>143.22</v>
      </c>
      <c r="EU188">
        <v>8.84</v>
      </c>
      <c r="EV188">
        <v>284.19</v>
      </c>
      <c r="EW188">
        <v>26.56</v>
      </c>
      <c r="EX188">
        <v>0</v>
      </c>
      <c r="EY188">
        <v>0</v>
      </c>
      <c r="FQ188">
        <v>0</v>
      </c>
      <c r="FR188">
        <f t="shared" si="139"/>
        <v>0</v>
      </c>
      <c r="FS188">
        <v>0</v>
      </c>
      <c r="FX188">
        <v>80</v>
      </c>
      <c r="FY188">
        <v>55</v>
      </c>
      <c r="GA188" t="s">
        <v>5</v>
      </c>
      <c r="GD188">
        <v>0</v>
      </c>
      <c r="GF188">
        <v>-882093360</v>
      </c>
      <c r="GG188">
        <v>2</v>
      </c>
      <c r="GH188">
        <v>1</v>
      </c>
      <c r="GI188">
        <v>2</v>
      </c>
      <c r="GJ188">
        <v>0</v>
      </c>
      <c r="GK188">
        <f>ROUND(R188*(S12)/100,2)</f>
        <v>65.709999999999994</v>
      </c>
      <c r="GL188">
        <f t="shared" si="140"/>
        <v>0</v>
      </c>
      <c r="GM188">
        <f t="shared" si="141"/>
        <v>3040.18</v>
      </c>
      <c r="GN188">
        <f t="shared" si="142"/>
        <v>3040.18</v>
      </c>
      <c r="GO188">
        <f t="shared" si="143"/>
        <v>0</v>
      </c>
      <c r="GP188">
        <f t="shared" si="144"/>
        <v>0</v>
      </c>
      <c r="GR188">
        <v>0</v>
      </c>
      <c r="GS188">
        <v>3</v>
      </c>
      <c r="GT188">
        <v>0</v>
      </c>
      <c r="GU188" t="s">
        <v>5</v>
      </c>
      <c r="GV188">
        <f t="shared" si="145"/>
        <v>0</v>
      </c>
      <c r="GW188">
        <v>1</v>
      </c>
      <c r="GX188">
        <f t="shared" si="146"/>
        <v>0</v>
      </c>
      <c r="HA188">
        <v>0</v>
      </c>
      <c r="HB188">
        <v>0</v>
      </c>
      <c r="HC188">
        <f t="shared" si="147"/>
        <v>0</v>
      </c>
      <c r="HE188" t="s">
        <v>5</v>
      </c>
      <c r="HF188" t="s">
        <v>5</v>
      </c>
      <c r="HM188" t="s">
        <v>5</v>
      </c>
      <c r="HN188" t="s">
        <v>5</v>
      </c>
      <c r="HO188" t="s">
        <v>5</v>
      </c>
      <c r="HP188" t="s">
        <v>5</v>
      </c>
      <c r="HQ188" t="s">
        <v>5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ROW(SmtRes!A136)</f>
        <v>136</v>
      </c>
      <c r="D189" s="2">
        <f>ROW(EtalonRes!A163)</f>
        <v>163</v>
      </c>
      <c r="E189" s="2" t="s">
        <v>118</v>
      </c>
      <c r="F189" s="2" t="s">
        <v>84</v>
      </c>
      <c r="G189" s="2" t="s">
        <v>119</v>
      </c>
      <c r="H189" s="2" t="s">
        <v>86</v>
      </c>
      <c r="I189" s="2">
        <f>ROUND(11/100,9)</f>
        <v>0.11</v>
      </c>
      <c r="J189" s="2">
        <v>0</v>
      </c>
      <c r="K189" s="2">
        <f>ROUND(11/100,9)</f>
        <v>0.11</v>
      </c>
      <c r="L189" s="2"/>
      <c r="M189" s="2"/>
      <c r="N189" s="2"/>
      <c r="O189" s="2">
        <f t="shared" si="114"/>
        <v>47.01</v>
      </c>
      <c r="P189" s="2">
        <f t="shared" si="115"/>
        <v>0</v>
      </c>
      <c r="Q189" s="2">
        <f t="shared" si="116"/>
        <v>15.75</v>
      </c>
      <c r="R189" s="2">
        <f t="shared" si="117"/>
        <v>0.97</v>
      </c>
      <c r="S189" s="2">
        <f t="shared" si="118"/>
        <v>31.26</v>
      </c>
      <c r="T189" s="2">
        <f t="shared" si="119"/>
        <v>0</v>
      </c>
      <c r="U189" s="2">
        <f t="shared" si="120"/>
        <v>2.9215999999999998</v>
      </c>
      <c r="V189" s="2">
        <f t="shared" si="121"/>
        <v>0</v>
      </c>
      <c r="W189" s="2">
        <f t="shared" si="122"/>
        <v>0</v>
      </c>
      <c r="X189" s="2">
        <f t="shared" si="123"/>
        <v>25.01</v>
      </c>
      <c r="Y189" s="2">
        <f t="shared" si="123"/>
        <v>17.190000000000001</v>
      </c>
      <c r="Z189" s="2"/>
      <c r="AA189" s="2">
        <v>50808229</v>
      </c>
      <c r="AB189" s="2">
        <f t="shared" si="124"/>
        <v>427.41</v>
      </c>
      <c r="AC189" s="2">
        <f t="shared" si="125"/>
        <v>0</v>
      </c>
      <c r="AD189" s="2">
        <f t="shared" si="126"/>
        <v>143.22</v>
      </c>
      <c r="AE189" s="2">
        <f t="shared" si="127"/>
        <v>8.84</v>
      </c>
      <c r="AF189" s="2">
        <f t="shared" si="127"/>
        <v>284.19</v>
      </c>
      <c r="AG189" s="2">
        <f t="shared" si="128"/>
        <v>0</v>
      </c>
      <c r="AH189" s="2">
        <f t="shared" si="129"/>
        <v>26.56</v>
      </c>
      <c r="AI189" s="2">
        <f t="shared" si="129"/>
        <v>0</v>
      </c>
      <c r="AJ189" s="2">
        <f t="shared" si="130"/>
        <v>0</v>
      </c>
      <c r="AK189" s="2">
        <v>427.41</v>
      </c>
      <c r="AL189" s="2">
        <v>0</v>
      </c>
      <c r="AM189" s="2">
        <v>143.22</v>
      </c>
      <c r="AN189" s="2">
        <v>8.84</v>
      </c>
      <c r="AO189" s="2">
        <v>284.19</v>
      </c>
      <c r="AP189" s="2">
        <v>0</v>
      </c>
      <c r="AQ189" s="2">
        <v>26.56</v>
      </c>
      <c r="AR189" s="2">
        <v>0</v>
      </c>
      <c r="AS189" s="2">
        <v>0</v>
      </c>
      <c r="AT189" s="2">
        <v>80</v>
      </c>
      <c r="AU189" s="2">
        <v>55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5</v>
      </c>
      <c r="BE189" s="2" t="s">
        <v>5</v>
      </c>
      <c r="BF189" s="2" t="s">
        <v>5</v>
      </c>
      <c r="BG189" s="2" t="s">
        <v>5</v>
      </c>
      <c r="BH189" s="2">
        <v>0</v>
      </c>
      <c r="BI189" s="2">
        <v>1</v>
      </c>
      <c r="BJ189" s="2" t="s">
        <v>87</v>
      </c>
      <c r="BK189" s="2"/>
      <c r="BL189" s="2"/>
      <c r="BM189" s="2">
        <v>616</v>
      </c>
      <c r="BN189" s="2">
        <v>0</v>
      </c>
      <c r="BO189" s="2" t="s">
        <v>5</v>
      </c>
      <c r="BP189" s="2">
        <v>0</v>
      </c>
      <c r="BQ189" s="2">
        <v>60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5</v>
      </c>
      <c r="BZ189" s="2">
        <v>80</v>
      </c>
      <c r="CA189" s="2">
        <v>55</v>
      </c>
      <c r="CB189" s="2" t="s">
        <v>5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5</v>
      </c>
      <c r="CO189" s="2">
        <v>0</v>
      </c>
      <c r="CP189" s="2">
        <f t="shared" si="131"/>
        <v>47.010000000000005</v>
      </c>
      <c r="CQ189" s="2">
        <f t="shared" si="132"/>
        <v>0</v>
      </c>
      <c r="CR189" s="2">
        <f t="shared" si="133"/>
        <v>143.22</v>
      </c>
      <c r="CS189" s="2">
        <f t="shared" si="134"/>
        <v>8.84</v>
      </c>
      <c r="CT189" s="2">
        <f t="shared" si="135"/>
        <v>284.19</v>
      </c>
      <c r="CU189" s="2">
        <f t="shared" si="136"/>
        <v>0</v>
      </c>
      <c r="CV189" s="2">
        <f t="shared" si="137"/>
        <v>26.56</v>
      </c>
      <c r="CW189" s="2">
        <f t="shared" si="138"/>
        <v>0</v>
      </c>
      <c r="CX189" s="2">
        <f t="shared" si="138"/>
        <v>0</v>
      </c>
      <c r="CY189" s="2">
        <f>((S189*BZ189)/100)</f>
        <v>25.008000000000003</v>
      </c>
      <c r="CZ189" s="2">
        <f>((S189*CA189)/100)</f>
        <v>17.193000000000001</v>
      </c>
      <c r="DA189" s="2"/>
      <c r="DB189" s="2"/>
      <c r="DC189" s="2" t="s">
        <v>5</v>
      </c>
      <c r="DD189" s="2" t="s">
        <v>5</v>
      </c>
      <c r="DE189" s="2" t="s">
        <v>5</v>
      </c>
      <c r="DF189" s="2" t="s">
        <v>5</v>
      </c>
      <c r="DG189" s="2" t="s">
        <v>5</v>
      </c>
      <c r="DH189" s="2" t="s">
        <v>5</v>
      </c>
      <c r="DI189" s="2" t="s">
        <v>5</v>
      </c>
      <c r="DJ189" s="2" t="s">
        <v>5</v>
      </c>
      <c r="DK189" s="2" t="s">
        <v>5</v>
      </c>
      <c r="DL189" s="2" t="s">
        <v>5</v>
      </c>
      <c r="DM189" s="2" t="s">
        <v>5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1003</v>
      </c>
      <c r="DV189" s="2" t="s">
        <v>86</v>
      </c>
      <c r="DW189" s="2" t="s">
        <v>86</v>
      </c>
      <c r="DX189" s="2">
        <v>100</v>
      </c>
      <c r="DY189" s="2"/>
      <c r="DZ189" s="2" t="s">
        <v>5</v>
      </c>
      <c r="EA189" s="2" t="s">
        <v>5</v>
      </c>
      <c r="EB189" s="2" t="s">
        <v>5</v>
      </c>
      <c r="EC189" s="2" t="s">
        <v>5</v>
      </c>
      <c r="ED189" s="2"/>
      <c r="EE189" s="2">
        <v>50615863</v>
      </c>
      <c r="EF189" s="2">
        <v>60</v>
      </c>
      <c r="EG189" s="2" t="s">
        <v>88</v>
      </c>
      <c r="EH189" s="2">
        <v>0</v>
      </c>
      <c r="EI189" s="2" t="s">
        <v>5</v>
      </c>
      <c r="EJ189" s="2">
        <v>1</v>
      </c>
      <c r="EK189" s="2">
        <v>616</v>
      </c>
      <c r="EL189" s="2" t="s">
        <v>89</v>
      </c>
      <c r="EM189" s="2" t="s">
        <v>90</v>
      </c>
      <c r="EN189" s="2"/>
      <c r="EO189" s="2" t="s">
        <v>5</v>
      </c>
      <c r="EP189" s="2"/>
      <c r="EQ189" s="2">
        <v>0</v>
      </c>
      <c r="ER189" s="2">
        <v>427.41</v>
      </c>
      <c r="ES189" s="2">
        <v>0</v>
      </c>
      <c r="ET189" s="2">
        <v>143.22</v>
      </c>
      <c r="EU189" s="2">
        <v>8.84</v>
      </c>
      <c r="EV189" s="2">
        <v>284.19</v>
      </c>
      <c r="EW189" s="2">
        <v>26.56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39"/>
        <v>0</v>
      </c>
      <c r="FS189" s="2">
        <v>0</v>
      </c>
      <c r="FT189" s="2"/>
      <c r="FU189" s="2"/>
      <c r="FV189" s="2"/>
      <c r="FW189" s="2"/>
      <c r="FX189" s="2">
        <v>80</v>
      </c>
      <c r="FY189" s="2">
        <v>55</v>
      </c>
      <c r="FZ189" s="2"/>
      <c r="GA189" s="2" t="s">
        <v>5</v>
      </c>
      <c r="GB189" s="2"/>
      <c r="GC189" s="2"/>
      <c r="GD189" s="2">
        <v>0</v>
      </c>
      <c r="GE189" s="2"/>
      <c r="GF189" s="2">
        <v>-533893257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1.7</v>
      </c>
      <c r="GL189" s="2">
        <f t="shared" si="140"/>
        <v>0</v>
      </c>
      <c r="GM189" s="2">
        <f t="shared" si="141"/>
        <v>90.91</v>
      </c>
      <c r="GN189" s="2">
        <f t="shared" si="142"/>
        <v>90.91</v>
      </c>
      <c r="GO189" s="2">
        <f t="shared" si="143"/>
        <v>0</v>
      </c>
      <c r="GP189" s="2">
        <f t="shared" si="144"/>
        <v>0</v>
      </c>
      <c r="GQ189" s="2"/>
      <c r="GR189" s="2">
        <v>0</v>
      </c>
      <c r="GS189" s="2">
        <v>3</v>
      </c>
      <c r="GT189" s="2">
        <v>0</v>
      </c>
      <c r="GU189" s="2" t="s">
        <v>5</v>
      </c>
      <c r="GV189" s="2">
        <f t="shared" si="145"/>
        <v>0</v>
      </c>
      <c r="GW189" s="2">
        <v>1</v>
      </c>
      <c r="GX189" s="2">
        <f t="shared" si="146"/>
        <v>0</v>
      </c>
      <c r="GY189" s="2"/>
      <c r="GZ189" s="2"/>
      <c r="HA189" s="2">
        <v>0</v>
      </c>
      <c r="HB189" s="2">
        <v>0</v>
      </c>
      <c r="HC189" s="2">
        <f t="shared" si="147"/>
        <v>0</v>
      </c>
      <c r="HD189" s="2"/>
      <c r="HE189" s="2" t="s">
        <v>5</v>
      </c>
      <c r="HF189" s="2" t="s">
        <v>5</v>
      </c>
      <c r="HG189" s="2"/>
      <c r="HH189" s="2"/>
      <c r="HI189" s="2"/>
      <c r="HJ189" s="2"/>
      <c r="HK189" s="2"/>
      <c r="HL189" s="2"/>
      <c r="HM189" s="2" t="s">
        <v>5</v>
      </c>
      <c r="HN189" s="2" t="s">
        <v>5</v>
      </c>
      <c r="HO189" s="2" t="s">
        <v>5</v>
      </c>
      <c r="HP189" s="2" t="s">
        <v>5</v>
      </c>
      <c r="HQ189" s="2" t="s">
        <v>5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ROW(SmtRes!A138)</f>
        <v>138</v>
      </c>
      <c r="D190">
        <f>ROW(EtalonRes!A166)</f>
        <v>166</v>
      </c>
      <c r="E190" t="s">
        <v>118</v>
      </c>
      <c r="F190" t="s">
        <v>84</v>
      </c>
      <c r="G190" t="s">
        <v>119</v>
      </c>
      <c r="H190" t="s">
        <v>86</v>
      </c>
      <c r="I190">
        <f>ROUND(11/100,9)</f>
        <v>0.11</v>
      </c>
      <c r="J190">
        <v>0</v>
      </c>
      <c r="K190">
        <f>ROUND(11/100,9)</f>
        <v>0.11</v>
      </c>
      <c r="O190">
        <f t="shared" si="114"/>
        <v>1652.31</v>
      </c>
      <c r="P190">
        <f t="shared" si="115"/>
        <v>0</v>
      </c>
      <c r="Q190">
        <f t="shared" si="116"/>
        <v>193.41</v>
      </c>
      <c r="R190">
        <f t="shared" si="117"/>
        <v>45.27</v>
      </c>
      <c r="S190">
        <f t="shared" si="118"/>
        <v>1458.9</v>
      </c>
      <c r="T190">
        <f t="shared" si="119"/>
        <v>0</v>
      </c>
      <c r="U190">
        <f t="shared" si="120"/>
        <v>2.9215999999999998</v>
      </c>
      <c r="V190">
        <f t="shared" si="121"/>
        <v>0</v>
      </c>
      <c r="W190">
        <f t="shared" si="122"/>
        <v>0</v>
      </c>
      <c r="X190">
        <f t="shared" si="123"/>
        <v>1021.23</v>
      </c>
      <c r="Y190">
        <f t="shared" si="123"/>
        <v>598.15</v>
      </c>
      <c r="AA190">
        <v>50808230</v>
      </c>
      <c r="AB190">
        <f t="shared" si="124"/>
        <v>427.41</v>
      </c>
      <c r="AC190">
        <f t="shared" si="125"/>
        <v>0</v>
      </c>
      <c r="AD190">
        <f t="shared" si="126"/>
        <v>143.22</v>
      </c>
      <c r="AE190">
        <f t="shared" si="127"/>
        <v>8.84</v>
      </c>
      <c r="AF190">
        <f t="shared" si="127"/>
        <v>284.19</v>
      </c>
      <c r="AG190">
        <f t="shared" si="128"/>
        <v>0</v>
      </c>
      <c r="AH190">
        <f t="shared" si="129"/>
        <v>26.56</v>
      </c>
      <c r="AI190">
        <f t="shared" si="129"/>
        <v>0</v>
      </c>
      <c r="AJ190">
        <f t="shared" si="130"/>
        <v>0</v>
      </c>
      <c r="AK190">
        <v>427.41</v>
      </c>
      <c r="AL190">
        <v>0</v>
      </c>
      <c r="AM190">
        <v>143.22</v>
      </c>
      <c r="AN190">
        <v>8.84</v>
      </c>
      <c r="AO190">
        <v>284.19</v>
      </c>
      <c r="AP190">
        <v>0</v>
      </c>
      <c r="AQ190">
        <v>26.56</v>
      </c>
      <c r="AR190">
        <v>0</v>
      </c>
      <c r="AS190">
        <v>0</v>
      </c>
      <c r="AT190">
        <v>70</v>
      </c>
      <c r="AU190">
        <v>41</v>
      </c>
      <c r="AV190">
        <v>1</v>
      </c>
      <c r="AW190">
        <v>1</v>
      </c>
      <c r="AZ190">
        <v>1</v>
      </c>
      <c r="BA190">
        <v>46.67</v>
      </c>
      <c r="BB190">
        <v>12.28</v>
      </c>
      <c r="BC190">
        <v>1</v>
      </c>
      <c r="BD190" t="s">
        <v>5</v>
      </c>
      <c r="BE190" t="s">
        <v>5</v>
      </c>
      <c r="BF190" t="s">
        <v>5</v>
      </c>
      <c r="BG190" t="s">
        <v>5</v>
      </c>
      <c r="BH190">
        <v>0</v>
      </c>
      <c r="BI190">
        <v>1</v>
      </c>
      <c r="BJ190" t="s">
        <v>87</v>
      </c>
      <c r="BM190">
        <v>616</v>
      </c>
      <c r="BN190">
        <v>0</v>
      </c>
      <c r="BO190" t="s">
        <v>84</v>
      </c>
      <c r="BP190">
        <v>1</v>
      </c>
      <c r="BQ190">
        <v>60</v>
      </c>
      <c r="BR190">
        <v>0</v>
      </c>
      <c r="BS190">
        <v>46.67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5</v>
      </c>
      <c r="BZ190">
        <v>70</v>
      </c>
      <c r="CA190">
        <v>41</v>
      </c>
      <c r="CB190" t="s">
        <v>5</v>
      </c>
      <c r="CE190">
        <v>30</v>
      </c>
      <c r="CF190">
        <v>0</v>
      </c>
      <c r="CG190">
        <v>0</v>
      </c>
      <c r="CM190">
        <v>0</v>
      </c>
      <c r="CN190" t="s">
        <v>5</v>
      </c>
      <c r="CO190">
        <v>0</v>
      </c>
      <c r="CP190">
        <f t="shared" si="131"/>
        <v>1652.3100000000002</v>
      </c>
      <c r="CQ190">
        <f t="shared" si="132"/>
        <v>0</v>
      </c>
      <c r="CR190">
        <f t="shared" si="133"/>
        <v>1758.74</v>
      </c>
      <c r="CS190">
        <f t="shared" si="134"/>
        <v>412.56</v>
      </c>
      <c r="CT190">
        <f t="shared" si="135"/>
        <v>13263.15</v>
      </c>
      <c r="CU190">
        <f t="shared" si="136"/>
        <v>0</v>
      </c>
      <c r="CV190">
        <f t="shared" si="137"/>
        <v>26.56</v>
      </c>
      <c r="CW190">
        <f t="shared" si="138"/>
        <v>0</v>
      </c>
      <c r="CX190">
        <f t="shared" si="138"/>
        <v>0</v>
      </c>
      <c r="CY190">
        <f>S190*(BZ190/100)</f>
        <v>1021.23</v>
      </c>
      <c r="CZ190">
        <f>S190*(CA190/100)</f>
        <v>598.149</v>
      </c>
      <c r="DC190" t="s">
        <v>5</v>
      </c>
      <c r="DD190" t="s">
        <v>5</v>
      </c>
      <c r="DE190" t="s">
        <v>5</v>
      </c>
      <c r="DF190" t="s">
        <v>5</v>
      </c>
      <c r="DG190" t="s">
        <v>5</v>
      </c>
      <c r="DH190" t="s">
        <v>5</v>
      </c>
      <c r="DI190" t="s">
        <v>5</v>
      </c>
      <c r="DJ190" t="s">
        <v>5</v>
      </c>
      <c r="DK190" t="s">
        <v>5</v>
      </c>
      <c r="DL190" t="s">
        <v>5</v>
      </c>
      <c r="DM190" t="s">
        <v>5</v>
      </c>
      <c r="DN190">
        <v>80</v>
      </c>
      <c r="DO190">
        <v>55</v>
      </c>
      <c r="DP190">
        <v>1</v>
      </c>
      <c r="DQ190">
        <v>1</v>
      </c>
      <c r="DU190">
        <v>1003</v>
      </c>
      <c r="DV190" t="s">
        <v>86</v>
      </c>
      <c r="DW190" t="s">
        <v>86</v>
      </c>
      <c r="DX190">
        <v>100</v>
      </c>
      <c r="DZ190" t="s">
        <v>5</v>
      </c>
      <c r="EA190" t="s">
        <v>5</v>
      </c>
      <c r="EB190" t="s">
        <v>5</v>
      </c>
      <c r="EC190" t="s">
        <v>5</v>
      </c>
      <c r="EE190">
        <v>50615863</v>
      </c>
      <c r="EF190">
        <v>60</v>
      </c>
      <c r="EG190" t="s">
        <v>88</v>
      </c>
      <c r="EH190">
        <v>0</v>
      </c>
      <c r="EI190" t="s">
        <v>5</v>
      </c>
      <c r="EJ190">
        <v>1</v>
      </c>
      <c r="EK190">
        <v>616</v>
      </c>
      <c r="EL190" t="s">
        <v>89</v>
      </c>
      <c r="EM190" t="s">
        <v>90</v>
      </c>
      <c r="EO190" t="s">
        <v>5</v>
      </c>
      <c r="EQ190">
        <v>0</v>
      </c>
      <c r="ER190">
        <v>427.41</v>
      </c>
      <c r="ES190">
        <v>0</v>
      </c>
      <c r="ET190">
        <v>143.22</v>
      </c>
      <c r="EU190">
        <v>8.84</v>
      </c>
      <c r="EV190">
        <v>284.19</v>
      </c>
      <c r="EW190">
        <v>26.56</v>
      </c>
      <c r="EX190">
        <v>0</v>
      </c>
      <c r="EY190">
        <v>0</v>
      </c>
      <c r="FQ190">
        <v>0</v>
      </c>
      <c r="FR190">
        <f t="shared" si="139"/>
        <v>0</v>
      </c>
      <c r="FS190">
        <v>0</v>
      </c>
      <c r="FX190">
        <v>80</v>
      </c>
      <c r="FY190">
        <v>55</v>
      </c>
      <c r="GA190" t="s">
        <v>5</v>
      </c>
      <c r="GD190">
        <v>0</v>
      </c>
      <c r="GF190">
        <v>-533893257</v>
      </c>
      <c r="GG190">
        <v>2</v>
      </c>
      <c r="GH190">
        <v>1</v>
      </c>
      <c r="GI190">
        <v>2</v>
      </c>
      <c r="GJ190">
        <v>0</v>
      </c>
      <c r="GK190">
        <f>ROUND(R190*(S12)/100,2)</f>
        <v>72.430000000000007</v>
      </c>
      <c r="GL190">
        <f t="shared" si="140"/>
        <v>0</v>
      </c>
      <c r="GM190">
        <f t="shared" si="141"/>
        <v>3344.12</v>
      </c>
      <c r="GN190">
        <f t="shared" si="142"/>
        <v>3344.12</v>
      </c>
      <c r="GO190">
        <f t="shared" si="143"/>
        <v>0</v>
      </c>
      <c r="GP190">
        <f t="shared" si="144"/>
        <v>0</v>
      </c>
      <c r="GR190">
        <v>0</v>
      </c>
      <c r="GS190">
        <v>3</v>
      </c>
      <c r="GT190">
        <v>0</v>
      </c>
      <c r="GU190" t="s">
        <v>5</v>
      </c>
      <c r="GV190">
        <f t="shared" si="145"/>
        <v>0</v>
      </c>
      <c r="GW190">
        <v>1</v>
      </c>
      <c r="GX190">
        <f t="shared" si="146"/>
        <v>0</v>
      </c>
      <c r="HA190">
        <v>0</v>
      </c>
      <c r="HB190">
        <v>0</v>
      </c>
      <c r="HC190">
        <f t="shared" si="147"/>
        <v>0</v>
      </c>
      <c r="HE190" t="s">
        <v>5</v>
      </c>
      <c r="HF190" t="s">
        <v>5</v>
      </c>
      <c r="HM190" t="s">
        <v>5</v>
      </c>
      <c r="HN190" t="s">
        <v>5</v>
      </c>
      <c r="HO190" t="s">
        <v>5</v>
      </c>
      <c r="HP190" t="s">
        <v>5</v>
      </c>
      <c r="HQ190" t="s">
        <v>5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ROW(SmtRes!A140)</f>
        <v>140</v>
      </c>
      <c r="D191" s="2">
        <f>ROW(EtalonRes!A169)</f>
        <v>169</v>
      </c>
      <c r="E191" s="2" t="s">
        <v>120</v>
      </c>
      <c r="F191" s="2" t="s">
        <v>84</v>
      </c>
      <c r="G191" s="2" t="s">
        <v>121</v>
      </c>
      <c r="H191" s="2" t="s">
        <v>86</v>
      </c>
      <c r="I191" s="2">
        <f>ROUND(10/100,9)</f>
        <v>0.1</v>
      </c>
      <c r="J191" s="2">
        <v>0</v>
      </c>
      <c r="K191" s="2">
        <f>ROUND(10/100,9)</f>
        <v>0.1</v>
      </c>
      <c r="L191" s="2"/>
      <c r="M191" s="2"/>
      <c r="N191" s="2"/>
      <c r="O191" s="2">
        <f t="shared" si="114"/>
        <v>42.74</v>
      </c>
      <c r="P191" s="2">
        <f t="shared" si="115"/>
        <v>0</v>
      </c>
      <c r="Q191" s="2">
        <f t="shared" si="116"/>
        <v>14.32</v>
      </c>
      <c r="R191" s="2">
        <f t="shared" si="117"/>
        <v>0.88</v>
      </c>
      <c r="S191" s="2">
        <f t="shared" si="118"/>
        <v>28.42</v>
      </c>
      <c r="T191" s="2">
        <f t="shared" si="119"/>
        <v>0</v>
      </c>
      <c r="U191" s="2">
        <f t="shared" si="120"/>
        <v>2.6560000000000001</v>
      </c>
      <c r="V191" s="2">
        <f t="shared" si="121"/>
        <v>0</v>
      </c>
      <c r="W191" s="2">
        <f t="shared" si="122"/>
        <v>0</v>
      </c>
      <c r="X191" s="2">
        <f t="shared" si="123"/>
        <v>22.74</v>
      </c>
      <c r="Y191" s="2">
        <f t="shared" si="123"/>
        <v>15.63</v>
      </c>
      <c r="Z191" s="2"/>
      <c r="AA191" s="2">
        <v>50808229</v>
      </c>
      <c r="AB191" s="2">
        <f t="shared" si="124"/>
        <v>427.41</v>
      </c>
      <c r="AC191" s="2">
        <f t="shared" si="125"/>
        <v>0</v>
      </c>
      <c r="AD191" s="2">
        <f t="shared" si="126"/>
        <v>143.22</v>
      </c>
      <c r="AE191" s="2">
        <f t="shared" si="127"/>
        <v>8.84</v>
      </c>
      <c r="AF191" s="2">
        <f t="shared" si="127"/>
        <v>284.19</v>
      </c>
      <c r="AG191" s="2">
        <f t="shared" si="128"/>
        <v>0</v>
      </c>
      <c r="AH191" s="2">
        <f t="shared" si="129"/>
        <v>26.56</v>
      </c>
      <c r="AI191" s="2">
        <f t="shared" si="129"/>
        <v>0</v>
      </c>
      <c r="AJ191" s="2">
        <f t="shared" si="130"/>
        <v>0</v>
      </c>
      <c r="AK191" s="2">
        <v>427.41</v>
      </c>
      <c r="AL191" s="2">
        <v>0</v>
      </c>
      <c r="AM191" s="2">
        <v>143.22</v>
      </c>
      <c r="AN191" s="2">
        <v>8.84</v>
      </c>
      <c r="AO191" s="2">
        <v>284.19</v>
      </c>
      <c r="AP191" s="2">
        <v>0</v>
      </c>
      <c r="AQ191" s="2">
        <v>26.56</v>
      </c>
      <c r="AR191" s="2">
        <v>0</v>
      </c>
      <c r="AS191" s="2">
        <v>0</v>
      </c>
      <c r="AT191" s="2">
        <v>80</v>
      </c>
      <c r="AU191" s="2">
        <v>55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5</v>
      </c>
      <c r="BE191" s="2" t="s">
        <v>5</v>
      </c>
      <c r="BF191" s="2" t="s">
        <v>5</v>
      </c>
      <c r="BG191" s="2" t="s">
        <v>5</v>
      </c>
      <c r="BH191" s="2">
        <v>0</v>
      </c>
      <c r="BI191" s="2">
        <v>1</v>
      </c>
      <c r="BJ191" s="2" t="s">
        <v>87</v>
      </c>
      <c r="BK191" s="2"/>
      <c r="BL191" s="2"/>
      <c r="BM191" s="2">
        <v>616</v>
      </c>
      <c r="BN191" s="2">
        <v>0</v>
      </c>
      <c r="BO191" s="2" t="s">
        <v>5</v>
      </c>
      <c r="BP191" s="2">
        <v>0</v>
      </c>
      <c r="BQ191" s="2">
        <v>60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5</v>
      </c>
      <c r="BZ191" s="2">
        <v>80</v>
      </c>
      <c r="CA191" s="2">
        <v>55</v>
      </c>
      <c r="CB191" s="2" t="s">
        <v>5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5</v>
      </c>
      <c r="CO191" s="2">
        <v>0</v>
      </c>
      <c r="CP191" s="2">
        <f t="shared" si="131"/>
        <v>42.74</v>
      </c>
      <c r="CQ191" s="2">
        <f t="shared" si="132"/>
        <v>0</v>
      </c>
      <c r="CR191" s="2">
        <f t="shared" si="133"/>
        <v>143.22</v>
      </c>
      <c r="CS191" s="2">
        <f t="shared" si="134"/>
        <v>8.84</v>
      </c>
      <c r="CT191" s="2">
        <f t="shared" si="135"/>
        <v>284.19</v>
      </c>
      <c r="CU191" s="2">
        <f t="shared" si="136"/>
        <v>0</v>
      </c>
      <c r="CV191" s="2">
        <f t="shared" si="137"/>
        <v>26.56</v>
      </c>
      <c r="CW191" s="2">
        <f t="shared" si="138"/>
        <v>0</v>
      </c>
      <c r="CX191" s="2">
        <f t="shared" si="138"/>
        <v>0</v>
      </c>
      <c r="CY191" s="2">
        <f>((S191*BZ191)/100)</f>
        <v>22.736000000000004</v>
      </c>
      <c r="CZ191" s="2">
        <f>((S191*CA191)/100)</f>
        <v>15.631000000000002</v>
      </c>
      <c r="DA191" s="2"/>
      <c r="DB191" s="2"/>
      <c r="DC191" s="2" t="s">
        <v>5</v>
      </c>
      <c r="DD191" s="2" t="s">
        <v>5</v>
      </c>
      <c r="DE191" s="2" t="s">
        <v>5</v>
      </c>
      <c r="DF191" s="2" t="s">
        <v>5</v>
      </c>
      <c r="DG191" s="2" t="s">
        <v>5</v>
      </c>
      <c r="DH191" s="2" t="s">
        <v>5</v>
      </c>
      <c r="DI191" s="2" t="s">
        <v>5</v>
      </c>
      <c r="DJ191" s="2" t="s">
        <v>5</v>
      </c>
      <c r="DK191" s="2" t="s">
        <v>5</v>
      </c>
      <c r="DL191" s="2" t="s">
        <v>5</v>
      </c>
      <c r="DM191" s="2" t="s">
        <v>5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1003</v>
      </c>
      <c r="DV191" s="2" t="s">
        <v>86</v>
      </c>
      <c r="DW191" s="2" t="s">
        <v>86</v>
      </c>
      <c r="DX191" s="2">
        <v>100</v>
      </c>
      <c r="DY191" s="2"/>
      <c r="DZ191" s="2" t="s">
        <v>5</v>
      </c>
      <c r="EA191" s="2" t="s">
        <v>5</v>
      </c>
      <c r="EB191" s="2" t="s">
        <v>5</v>
      </c>
      <c r="EC191" s="2" t="s">
        <v>5</v>
      </c>
      <c r="ED191" s="2"/>
      <c r="EE191" s="2">
        <v>50615863</v>
      </c>
      <c r="EF191" s="2">
        <v>60</v>
      </c>
      <c r="EG191" s="2" t="s">
        <v>88</v>
      </c>
      <c r="EH191" s="2">
        <v>0</v>
      </c>
      <c r="EI191" s="2" t="s">
        <v>5</v>
      </c>
      <c r="EJ191" s="2">
        <v>1</v>
      </c>
      <c r="EK191" s="2">
        <v>616</v>
      </c>
      <c r="EL191" s="2" t="s">
        <v>89</v>
      </c>
      <c r="EM191" s="2" t="s">
        <v>90</v>
      </c>
      <c r="EN191" s="2"/>
      <c r="EO191" s="2" t="s">
        <v>5</v>
      </c>
      <c r="EP191" s="2"/>
      <c r="EQ191" s="2">
        <v>0</v>
      </c>
      <c r="ER191" s="2">
        <v>427.41</v>
      </c>
      <c r="ES191" s="2">
        <v>0</v>
      </c>
      <c r="ET191" s="2">
        <v>143.22</v>
      </c>
      <c r="EU191" s="2">
        <v>8.84</v>
      </c>
      <c r="EV191" s="2">
        <v>284.19</v>
      </c>
      <c r="EW191" s="2">
        <v>26.56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39"/>
        <v>0</v>
      </c>
      <c r="FS191" s="2">
        <v>0</v>
      </c>
      <c r="FT191" s="2"/>
      <c r="FU191" s="2"/>
      <c r="FV191" s="2"/>
      <c r="FW191" s="2"/>
      <c r="FX191" s="2">
        <v>80</v>
      </c>
      <c r="FY191" s="2">
        <v>55</v>
      </c>
      <c r="FZ191" s="2"/>
      <c r="GA191" s="2" t="s">
        <v>5</v>
      </c>
      <c r="GB191" s="2"/>
      <c r="GC191" s="2"/>
      <c r="GD191" s="2">
        <v>0</v>
      </c>
      <c r="GE191" s="2"/>
      <c r="GF191" s="2">
        <v>1680682258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1.54</v>
      </c>
      <c r="GL191" s="2">
        <f t="shared" si="140"/>
        <v>0</v>
      </c>
      <c r="GM191" s="2">
        <f t="shared" si="141"/>
        <v>82.65</v>
      </c>
      <c r="GN191" s="2">
        <f t="shared" si="142"/>
        <v>82.65</v>
      </c>
      <c r="GO191" s="2">
        <f t="shared" si="143"/>
        <v>0</v>
      </c>
      <c r="GP191" s="2">
        <f t="shared" si="144"/>
        <v>0</v>
      </c>
      <c r="GQ191" s="2"/>
      <c r="GR191" s="2">
        <v>0</v>
      </c>
      <c r="GS191" s="2">
        <v>3</v>
      </c>
      <c r="GT191" s="2">
        <v>0</v>
      </c>
      <c r="GU191" s="2" t="s">
        <v>5</v>
      </c>
      <c r="GV191" s="2">
        <f t="shared" si="145"/>
        <v>0</v>
      </c>
      <c r="GW191" s="2">
        <v>1</v>
      </c>
      <c r="GX191" s="2">
        <f t="shared" si="146"/>
        <v>0</v>
      </c>
      <c r="GY191" s="2"/>
      <c r="GZ191" s="2"/>
      <c r="HA191" s="2">
        <v>0</v>
      </c>
      <c r="HB191" s="2">
        <v>0</v>
      </c>
      <c r="HC191" s="2">
        <f t="shared" si="147"/>
        <v>0</v>
      </c>
      <c r="HD191" s="2"/>
      <c r="HE191" s="2" t="s">
        <v>5</v>
      </c>
      <c r="HF191" s="2" t="s">
        <v>5</v>
      </c>
      <c r="HG191" s="2"/>
      <c r="HH191" s="2"/>
      <c r="HI191" s="2"/>
      <c r="HJ191" s="2"/>
      <c r="HK191" s="2"/>
      <c r="HL191" s="2"/>
      <c r="HM191" s="2" t="s">
        <v>5</v>
      </c>
      <c r="HN191" s="2" t="s">
        <v>5</v>
      </c>
      <c r="HO191" s="2" t="s">
        <v>5</v>
      </c>
      <c r="HP191" s="2" t="s">
        <v>5</v>
      </c>
      <c r="HQ191" s="2" t="s">
        <v>5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ROW(SmtRes!A142)</f>
        <v>142</v>
      </c>
      <c r="D192">
        <f>ROW(EtalonRes!A172)</f>
        <v>172</v>
      </c>
      <c r="E192" t="s">
        <v>120</v>
      </c>
      <c r="F192" t="s">
        <v>84</v>
      </c>
      <c r="G192" t="s">
        <v>121</v>
      </c>
      <c r="H192" t="s">
        <v>86</v>
      </c>
      <c r="I192">
        <f>ROUND(10/100,9)</f>
        <v>0.1</v>
      </c>
      <c r="J192">
        <v>0</v>
      </c>
      <c r="K192">
        <f>ROUND(10/100,9)</f>
        <v>0.1</v>
      </c>
      <c r="O192">
        <f t="shared" si="114"/>
        <v>1502.21</v>
      </c>
      <c r="P192">
        <f t="shared" si="115"/>
        <v>0</v>
      </c>
      <c r="Q192">
        <f t="shared" si="116"/>
        <v>175.85</v>
      </c>
      <c r="R192">
        <f t="shared" si="117"/>
        <v>41.07</v>
      </c>
      <c r="S192">
        <f t="shared" si="118"/>
        <v>1326.36</v>
      </c>
      <c r="T192">
        <f t="shared" si="119"/>
        <v>0</v>
      </c>
      <c r="U192">
        <f t="shared" si="120"/>
        <v>2.6560000000000001</v>
      </c>
      <c r="V192">
        <f t="shared" si="121"/>
        <v>0</v>
      </c>
      <c r="W192">
        <f t="shared" si="122"/>
        <v>0</v>
      </c>
      <c r="X192">
        <f t="shared" si="123"/>
        <v>928.45</v>
      </c>
      <c r="Y192">
        <f t="shared" si="123"/>
        <v>543.80999999999995</v>
      </c>
      <c r="AA192">
        <v>50808230</v>
      </c>
      <c r="AB192">
        <f t="shared" si="124"/>
        <v>427.41</v>
      </c>
      <c r="AC192">
        <f t="shared" si="125"/>
        <v>0</v>
      </c>
      <c r="AD192">
        <f t="shared" si="126"/>
        <v>143.22</v>
      </c>
      <c r="AE192">
        <f t="shared" si="127"/>
        <v>8.84</v>
      </c>
      <c r="AF192">
        <f t="shared" si="127"/>
        <v>284.19</v>
      </c>
      <c r="AG192">
        <f t="shared" si="128"/>
        <v>0</v>
      </c>
      <c r="AH192">
        <f t="shared" si="129"/>
        <v>26.56</v>
      </c>
      <c r="AI192">
        <f t="shared" si="129"/>
        <v>0</v>
      </c>
      <c r="AJ192">
        <f t="shared" si="130"/>
        <v>0</v>
      </c>
      <c r="AK192">
        <v>427.41</v>
      </c>
      <c r="AL192">
        <v>0</v>
      </c>
      <c r="AM192">
        <v>143.22</v>
      </c>
      <c r="AN192">
        <v>8.84</v>
      </c>
      <c r="AO192">
        <v>284.19</v>
      </c>
      <c r="AP192">
        <v>0</v>
      </c>
      <c r="AQ192">
        <v>26.56</v>
      </c>
      <c r="AR192">
        <v>0</v>
      </c>
      <c r="AS192">
        <v>0</v>
      </c>
      <c r="AT192">
        <v>70</v>
      </c>
      <c r="AU192">
        <v>41</v>
      </c>
      <c r="AV192">
        <v>1</v>
      </c>
      <c r="AW192">
        <v>1</v>
      </c>
      <c r="AZ192">
        <v>1</v>
      </c>
      <c r="BA192">
        <v>46.67</v>
      </c>
      <c r="BB192">
        <v>12.28</v>
      </c>
      <c r="BC192">
        <v>1</v>
      </c>
      <c r="BD192" t="s">
        <v>5</v>
      </c>
      <c r="BE192" t="s">
        <v>5</v>
      </c>
      <c r="BF192" t="s">
        <v>5</v>
      </c>
      <c r="BG192" t="s">
        <v>5</v>
      </c>
      <c r="BH192">
        <v>0</v>
      </c>
      <c r="BI192">
        <v>1</v>
      </c>
      <c r="BJ192" t="s">
        <v>87</v>
      </c>
      <c r="BM192">
        <v>616</v>
      </c>
      <c r="BN192">
        <v>0</v>
      </c>
      <c r="BO192" t="s">
        <v>84</v>
      </c>
      <c r="BP192">
        <v>1</v>
      </c>
      <c r="BQ192">
        <v>60</v>
      </c>
      <c r="BR192">
        <v>0</v>
      </c>
      <c r="BS192">
        <v>46.67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5</v>
      </c>
      <c r="BZ192">
        <v>70</v>
      </c>
      <c r="CA192">
        <v>41</v>
      </c>
      <c r="CB192" t="s">
        <v>5</v>
      </c>
      <c r="CE192">
        <v>30</v>
      </c>
      <c r="CF192">
        <v>0</v>
      </c>
      <c r="CG192">
        <v>0</v>
      </c>
      <c r="CM192">
        <v>0</v>
      </c>
      <c r="CN192" t="s">
        <v>5</v>
      </c>
      <c r="CO192">
        <v>0</v>
      </c>
      <c r="CP192">
        <f t="shared" si="131"/>
        <v>1502.2099999999998</v>
      </c>
      <c r="CQ192">
        <f t="shared" si="132"/>
        <v>0</v>
      </c>
      <c r="CR192">
        <f t="shared" si="133"/>
        <v>1758.74</v>
      </c>
      <c r="CS192">
        <f t="shared" si="134"/>
        <v>412.56</v>
      </c>
      <c r="CT192">
        <f t="shared" si="135"/>
        <v>13263.15</v>
      </c>
      <c r="CU192">
        <f t="shared" si="136"/>
        <v>0</v>
      </c>
      <c r="CV192">
        <f t="shared" si="137"/>
        <v>26.56</v>
      </c>
      <c r="CW192">
        <f t="shared" si="138"/>
        <v>0</v>
      </c>
      <c r="CX192">
        <f t="shared" si="138"/>
        <v>0</v>
      </c>
      <c r="CY192">
        <f>S192*(BZ192/100)</f>
        <v>928.45199999999988</v>
      </c>
      <c r="CZ192">
        <f>S192*(CA192/100)</f>
        <v>543.80759999999998</v>
      </c>
      <c r="DC192" t="s">
        <v>5</v>
      </c>
      <c r="DD192" t="s">
        <v>5</v>
      </c>
      <c r="DE192" t="s">
        <v>5</v>
      </c>
      <c r="DF192" t="s">
        <v>5</v>
      </c>
      <c r="DG192" t="s">
        <v>5</v>
      </c>
      <c r="DH192" t="s">
        <v>5</v>
      </c>
      <c r="DI192" t="s">
        <v>5</v>
      </c>
      <c r="DJ192" t="s">
        <v>5</v>
      </c>
      <c r="DK192" t="s">
        <v>5</v>
      </c>
      <c r="DL192" t="s">
        <v>5</v>
      </c>
      <c r="DM192" t="s">
        <v>5</v>
      </c>
      <c r="DN192">
        <v>80</v>
      </c>
      <c r="DO192">
        <v>55</v>
      </c>
      <c r="DP192">
        <v>1</v>
      </c>
      <c r="DQ192">
        <v>1</v>
      </c>
      <c r="DU192">
        <v>1003</v>
      </c>
      <c r="DV192" t="s">
        <v>86</v>
      </c>
      <c r="DW192" t="s">
        <v>86</v>
      </c>
      <c r="DX192">
        <v>100</v>
      </c>
      <c r="DZ192" t="s">
        <v>5</v>
      </c>
      <c r="EA192" t="s">
        <v>5</v>
      </c>
      <c r="EB192" t="s">
        <v>5</v>
      </c>
      <c r="EC192" t="s">
        <v>5</v>
      </c>
      <c r="EE192">
        <v>50615863</v>
      </c>
      <c r="EF192">
        <v>60</v>
      </c>
      <c r="EG192" t="s">
        <v>88</v>
      </c>
      <c r="EH192">
        <v>0</v>
      </c>
      <c r="EI192" t="s">
        <v>5</v>
      </c>
      <c r="EJ192">
        <v>1</v>
      </c>
      <c r="EK192">
        <v>616</v>
      </c>
      <c r="EL192" t="s">
        <v>89</v>
      </c>
      <c r="EM192" t="s">
        <v>90</v>
      </c>
      <c r="EO192" t="s">
        <v>5</v>
      </c>
      <c r="EQ192">
        <v>0</v>
      </c>
      <c r="ER192">
        <v>427.41</v>
      </c>
      <c r="ES192">
        <v>0</v>
      </c>
      <c r="ET192">
        <v>143.22</v>
      </c>
      <c r="EU192">
        <v>8.84</v>
      </c>
      <c r="EV192">
        <v>284.19</v>
      </c>
      <c r="EW192">
        <v>26.56</v>
      </c>
      <c r="EX192">
        <v>0</v>
      </c>
      <c r="EY192">
        <v>0</v>
      </c>
      <c r="FQ192">
        <v>0</v>
      </c>
      <c r="FR192">
        <f t="shared" si="139"/>
        <v>0</v>
      </c>
      <c r="FS192">
        <v>0</v>
      </c>
      <c r="FX192">
        <v>80</v>
      </c>
      <c r="FY192">
        <v>55</v>
      </c>
      <c r="GA192" t="s">
        <v>5</v>
      </c>
      <c r="GD192">
        <v>0</v>
      </c>
      <c r="GF192">
        <v>1680682258</v>
      </c>
      <c r="GG192">
        <v>2</v>
      </c>
      <c r="GH192">
        <v>1</v>
      </c>
      <c r="GI192">
        <v>2</v>
      </c>
      <c r="GJ192">
        <v>0</v>
      </c>
      <c r="GK192">
        <f>ROUND(R192*(S12)/100,2)</f>
        <v>65.709999999999994</v>
      </c>
      <c r="GL192">
        <f t="shared" si="140"/>
        <v>0</v>
      </c>
      <c r="GM192">
        <f t="shared" si="141"/>
        <v>3040.18</v>
      </c>
      <c r="GN192">
        <f t="shared" si="142"/>
        <v>3040.18</v>
      </c>
      <c r="GO192">
        <f t="shared" si="143"/>
        <v>0</v>
      </c>
      <c r="GP192">
        <f t="shared" si="144"/>
        <v>0</v>
      </c>
      <c r="GR192">
        <v>0</v>
      </c>
      <c r="GS192">
        <v>3</v>
      </c>
      <c r="GT192">
        <v>0</v>
      </c>
      <c r="GU192" t="s">
        <v>5</v>
      </c>
      <c r="GV192">
        <f t="shared" si="145"/>
        <v>0</v>
      </c>
      <c r="GW192">
        <v>1</v>
      </c>
      <c r="GX192">
        <f t="shared" si="146"/>
        <v>0</v>
      </c>
      <c r="HA192">
        <v>0</v>
      </c>
      <c r="HB192">
        <v>0</v>
      </c>
      <c r="HC192">
        <f t="shared" si="147"/>
        <v>0</v>
      </c>
      <c r="HE192" t="s">
        <v>5</v>
      </c>
      <c r="HF192" t="s">
        <v>5</v>
      </c>
      <c r="HM192" t="s">
        <v>5</v>
      </c>
      <c r="HN192" t="s">
        <v>5</v>
      </c>
      <c r="HO192" t="s">
        <v>5</v>
      </c>
      <c r="HP192" t="s">
        <v>5</v>
      </c>
      <c r="HQ192" t="s">
        <v>5</v>
      </c>
      <c r="IK192">
        <v>0</v>
      </c>
    </row>
    <row r="193" spans="1:255" x14ac:dyDescent="0.2">
      <c r="A193" s="2">
        <v>17</v>
      </c>
      <c r="B193" s="2">
        <v>1</v>
      </c>
      <c r="C193" s="2">
        <f>ROW(SmtRes!A144)</f>
        <v>144</v>
      </c>
      <c r="D193" s="2">
        <f>ROW(EtalonRes!A175)</f>
        <v>175</v>
      </c>
      <c r="E193" s="2" t="s">
        <v>122</v>
      </c>
      <c r="F193" s="2" t="s">
        <v>84</v>
      </c>
      <c r="G193" s="2" t="s">
        <v>123</v>
      </c>
      <c r="H193" s="2" t="s">
        <v>86</v>
      </c>
      <c r="I193" s="2">
        <f>ROUND(11/100,9)</f>
        <v>0.11</v>
      </c>
      <c r="J193" s="2">
        <v>0</v>
      </c>
      <c r="K193" s="2">
        <f>ROUND(11/100,9)</f>
        <v>0.11</v>
      </c>
      <c r="L193" s="2"/>
      <c r="M193" s="2"/>
      <c r="N193" s="2"/>
      <c r="O193" s="2">
        <f t="shared" si="114"/>
        <v>47.01</v>
      </c>
      <c r="P193" s="2">
        <f t="shared" si="115"/>
        <v>0</v>
      </c>
      <c r="Q193" s="2">
        <f t="shared" si="116"/>
        <v>15.75</v>
      </c>
      <c r="R193" s="2">
        <f t="shared" si="117"/>
        <v>0.97</v>
      </c>
      <c r="S193" s="2">
        <f t="shared" si="118"/>
        <v>31.26</v>
      </c>
      <c r="T193" s="2">
        <f t="shared" si="119"/>
        <v>0</v>
      </c>
      <c r="U193" s="2">
        <f t="shared" si="120"/>
        <v>2.9215999999999998</v>
      </c>
      <c r="V193" s="2">
        <f t="shared" si="121"/>
        <v>0</v>
      </c>
      <c r="W193" s="2">
        <f t="shared" si="122"/>
        <v>0</v>
      </c>
      <c r="X193" s="2">
        <f t="shared" si="123"/>
        <v>25.01</v>
      </c>
      <c r="Y193" s="2">
        <f t="shared" si="123"/>
        <v>17.190000000000001</v>
      </c>
      <c r="Z193" s="2"/>
      <c r="AA193" s="2">
        <v>50808229</v>
      </c>
      <c r="AB193" s="2">
        <f t="shared" si="124"/>
        <v>427.41</v>
      </c>
      <c r="AC193" s="2">
        <f t="shared" si="125"/>
        <v>0</v>
      </c>
      <c r="AD193" s="2">
        <f t="shared" si="126"/>
        <v>143.22</v>
      </c>
      <c r="AE193" s="2">
        <f t="shared" si="127"/>
        <v>8.84</v>
      </c>
      <c r="AF193" s="2">
        <f t="shared" si="127"/>
        <v>284.19</v>
      </c>
      <c r="AG193" s="2">
        <f t="shared" si="128"/>
        <v>0</v>
      </c>
      <c r="AH193" s="2">
        <f t="shared" si="129"/>
        <v>26.56</v>
      </c>
      <c r="AI193" s="2">
        <f t="shared" si="129"/>
        <v>0</v>
      </c>
      <c r="AJ193" s="2">
        <f t="shared" si="130"/>
        <v>0</v>
      </c>
      <c r="AK193" s="2">
        <v>427.41</v>
      </c>
      <c r="AL193" s="2">
        <v>0</v>
      </c>
      <c r="AM193" s="2">
        <v>143.22</v>
      </c>
      <c r="AN193" s="2">
        <v>8.84</v>
      </c>
      <c r="AO193" s="2">
        <v>284.19</v>
      </c>
      <c r="AP193" s="2">
        <v>0</v>
      </c>
      <c r="AQ193" s="2">
        <v>26.56</v>
      </c>
      <c r="AR193" s="2">
        <v>0</v>
      </c>
      <c r="AS193" s="2">
        <v>0</v>
      </c>
      <c r="AT193" s="2">
        <v>80</v>
      </c>
      <c r="AU193" s="2">
        <v>55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5</v>
      </c>
      <c r="BE193" s="2" t="s">
        <v>5</v>
      </c>
      <c r="BF193" s="2" t="s">
        <v>5</v>
      </c>
      <c r="BG193" s="2" t="s">
        <v>5</v>
      </c>
      <c r="BH193" s="2">
        <v>0</v>
      </c>
      <c r="BI193" s="2">
        <v>1</v>
      </c>
      <c r="BJ193" s="2" t="s">
        <v>87</v>
      </c>
      <c r="BK193" s="2"/>
      <c r="BL193" s="2"/>
      <c r="BM193" s="2">
        <v>616</v>
      </c>
      <c r="BN193" s="2">
        <v>0</v>
      </c>
      <c r="BO193" s="2" t="s">
        <v>5</v>
      </c>
      <c r="BP193" s="2">
        <v>0</v>
      </c>
      <c r="BQ193" s="2">
        <v>60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5</v>
      </c>
      <c r="BZ193" s="2">
        <v>80</v>
      </c>
      <c r="CA193" s="2">
        <v>55</v>
      </c>
      <c r="CB193" s="2" t="s">
        <v>5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5</v>
      </c>
      <c r="CO193" s="2">
        <v>0</v>
      </c>
      <c r="CP193" s="2">
        <f t="shared" si="131"/>
        <v>47.010000000000005</v>
      </c>
      <c r="CQ193" s="2">
        <f t="shared" si="132"/>
        <v>0</v>
      </c>
      <c r="CR193" s="2">
        <f t="shared" si="133"/>
        <v>143.22</v>
      </c>
      <c r="CS193" s="2">
        <f t="shared" si="134"/>
        <v>8.84</v>
      </c>
      <c r="CT193" s="2">
        <f t="shared" si="135"/>
        <v>284.19</v>
      </c>
      <c r="CU193" s="2">
        <f t="shared" si="136"/>
        <v>0</v>
      </c>
      <c r="CV193" s="2">
        <f t="shared" si="137"/>
        <v>26.56</v>
      </c>
      <c r="CW193" s="2">
        <f t="shared" si="138"/>
        <v>0</v>
      </c>
      <c r="CX193" s="2">
        <f t="shared" si="138"/>
        <v>0</v>
      </c>
      <c r="CY193" s="2">
        <f>((S193*BZ193)/100)</f>
        <v>25.008000000000003</v>
      </c>
      <c r="CZ193" s="2">
        <f>((S193*CA193)/100)</f>
        <v>17.193000000000001</v>
      </c>
      <c r="DA193" s="2"/>
      <c r="DB193" s="2"/>
      <c r="DC193" s="2" t="s">
        <v>5</v>
      </c>
      <c r="DD193" s="2" t="s">
        <v>5</v>
      </c>
      <c r="DE193" s="2" t="s">
        <v>5</v>
      </c>
      <c r="DF193" s="2" t="s">
        <v>5</v>
      </c>
      <c r="DG193" s="2" t="s">
        <v>5</v>
      </c>
      <c r="DH193" s="2" t="s">
        <v>5</v>
      </c>
      <c r="DI193" s="2" t="s">
        <v>5</v>
      </c>
      <c r="DJ193" s="2" t="s">
        <v>5</v>
      </c>
      <c r="DK193" s="2" t="s">
        <v>5</v>
      </c>
      <c r="DL193" s="2" t="s">
        <v>5</v>
      </c>
      <c r="DM193" s="2" t="s">
        <v>5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1003</v>
      </c>
      <c r="DV193" s="2" t="s">
        <v>86</v>
      </c>
      <c r="DW193" s="2" t="s">
        <v>86</v>
      </c>
      <c r="DX193" s="2">
        <v>100</v>
      </c>
      <c r="DY193" s="2"/>
      <c r="DZ193" s="2" t="s">
        <v>5</v>
      </c>
      <c r="EA193" s="2" t="s">
        <v>5</v>
      </c>
      <c r="EB193" s="2" t="s">
        <v>5</v>
      </c>
      <c r="EC193" s="2" t="s">
        <v>5</v>
      </c>
      <c r="ED193" s="2"/>
      <c r="EE193" s="2">
        <v>50615863</v>
      </c>
      <c r="EF193" s="2">
        <v>60</v>
      </c>
      <c r="EG193" s="2" t="s">
        <v>88</v>
      </c>
      <c r="EH193" s="2">
        <v>0</v>
      </c>
      <c r="EI193" s="2" t="s">
        <v>5</v>
      </c>
      <c r="EJ193" s="2">
        <v>1</v>
      </c>
      <c r="EK193" s="2">
        <v>616</v>
      </c>
      <c r="EL193" s="2" t="s">
        <v>89</v>
      </c>
      <c r="EM193" s="2" t="s">
        <v>90</v>
      </c>
      <c r="EN193" s="2"/>
      <c r="EO193" s="2" t="s">
        <v>5</v>
      </c>
      <c r="EP193" s="2"/>
      <c r="EQ193" s="2">
        <v>0</v>
      </c>
      <c r="ER193" s="2">
        <v>427.41</v>
      </c>
      <c r="ES193" s="2">
        <v>0</v>
      </c>
      <c r="ET193" s="2">
        <v>143.22</v>
      </c>
      <c r="EU193" s="2">
        <v>8.84</v>
      </c>
      <c r="EV193" s="2">
        <v>284.19</v>
      </c>
      <c r="EW193" s="2">
        <v>26.56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39"/>
        <v>0</v>
      </c>
      <c r="FS193" s="2">
        <v>0</v>
      </c>
      <c r="FT193" s="2"/>
      <c r="FU193" s="2"/>
      <c r="FV193" s="2"/>
      <c r="FW193" s="2"/>
      <c r="FX193" s="2">
        <v>80</v>
      </c>
      <c r="FY193" s="2">
        <v>55</v>
      </c>
      <c r="FZ193" s="2"/>
      <c r="GA193" s="2" t="s">
        <v>5</v>
      </c>
      <c r="GB193" s="2"/>
      <c r="GC193" s="2"/>
      <c r="GD193" s="2">
        <v>0</v>
      </c>
      <c r="GE193" s="2"/>
      <c r="GF193" s="2">
        <v>-1478518548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1.7</v>
      </c>
      <c r="GL193" s="2">
        <f t="shared" si="140"/>
        <v>0</v>
      </c>
      <c r="GM193" s="2">
        <f t="shared" si="141"/>
        <v>90.91</v>
      </c>
      <c r="GN193" s="2">
        <f t="shared" si="142"/>
        <v>90.91</v>
      </c>
      <c r="GO193" s="2">
        <f t="shared" si="143"/>
        <v>0</v>
      </c>
      <c r="GP193" s="2">
        <f t="shared" si="144"/>
        <v>0</v>
      </c>
      <c r="GQ193" s="2"/>
      <c r="GR193" s="2">
        <v>0</v>
      </c>
      <c r="GS193" s="2">
        <v>3</v>
      </c>
      <c r="GT193" s="2">
        <v>0</v>
      </c>
      <c r="GU193" s="2" t="s">
        <v>5</v>
      </c>
      <c r="GV193" s="2">
        <f t="shared" si="145"/>
        <v>0</v>
      </c>
      <c r="GW193" s="2">
        <v>1</v>
      </c>
      <c r="GX193" s="2">
        <f t="shared" si="146"/>
        <v>0</v>
      </c>
      <c r="GY193" s="2"/>
      <c r="GZ193" s="2"/>
      <c r="HA193" s="2">
        <v>0</v>
      </c>
      <c r="HB193" s="2">
        <v>0</v>
      </c>
      <c r="HC193" s="2">
        <f t="shared" si="147"/>
        <v>0</v>
      </c>
      <c r="HD193" s="2"/>
      <c r="HE193" s="2" t="s">
        <v>5</v>
      </c>
      <c r="HF193" s="2" t="s">
        <v>5</v>
      </c>
      <c r="HG193" s="2"/>
      <c r="HH193" s="2"/>
      <c r="HI193" s="2"/>
      <c r="HJ193" s="2"/>
      <c r="HK193" s="2"/>
      <c r="HL193" s="2"/>
      <c r="HM193" s="2" t="s">
        <v>5</v>
      </c>
      <c r="HN193" s="2" t="s">
        <v>5</v>
      </c>
      <c r="HO193" s="2" t="s">
        <v>5</v>
      </c>
      <c r="HP193" s="2" t="s">
        <v>5</v>
      </c>
      <c r="HQ193" s="2" t="s">
        <v>5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C194">
        <f>ROW(SmtRes!A146)</f>
        <v>146</v>
      </c>
      <c r="D194">
        <f>ROW(EtalonRes!A178)</f>
        <v>178</v>
      </c>
      <c r="E194" t="s">
        <v>122</v>
      </c>
      <c r="F194" t="s">
        <v>84</v>
      </c>
      <c r="G194" t="s">
        <v>123</v>
      </c>
      <c r="H194" t="s">
        <v>86</v>
      </c>
      <c r="I194">
        <f>ROUND(11/100,9)</f>
        <v>0.11</v>
      </c>
      <c r="J194">
        <v>0</v>
      </c>
      <c r="K194">
        <f>ROUND(11/100,9)</f>
        <v>0.11</v>
      </c>
      <c r="O194">
        <f t="shared" si="114"/>
        <v>1652.31</v>
      </c>
      <c r="P194">
        <f t="shared" si="115"/>
        <v>0</v>
      </c>
      <c r="Q194">
        <f t="shared" si="116"/>
        <v>193.41</v>
      </c>
      <c r="R194">
        <f t="shared" si="117"/>
        <v>45.27</v>
      </c>
      <c r="S194">
        <f t="shared" si="118"/>
        <v>1458.9</v>
      </c>
      <c r="T194">
        <f t="shared" si="119"/>
        <v>0</v>
      </c>
      <c r="U194">
        <f t="shared" si="120"/>
        <v>2.9215999999999998</v>
      </c>
      <c r="V194">
        <f t="shared" si="121"/>
        <v>0</v>
      </c>
      <c r="W194">
        <f t="shared" si="122"/>
        <v>0</v>
      </c>
      <c r="X194">
        <f t="shared" si="123"/>
        <v>1021.23</v>
      </c>
      <c r="Y194">
        <f t="shared" si="123"/>
        <v>598.15</v>
      </c>
      <c r="AA194">
        <v>50808230</v>
      </c>
      <c r="AB194">
        <f t="shared" si="124"/>
        <v>427.41</v>
      </c>
      <c r="AC194">
        <f t="shared" si="125"/>
        <v>0</v>
      </c>
      <c r="AD194">
        <f t="shared" si="126"/>
        <v>143.22</v>
      </c>
      <c r="AE194">
        <f t="shared" si="127"/>
        <v>8.84</v>
      </c>
      <c r="AF194">
        <f t="shared" si="127"/>
        <v>284.19</v>
      </c>
      <c r="AG194">
        <f t="shared" si="128"/>
        <v>0</v>
      </c>
      <c r="AH194">
        <f t="shared" si="129"/>
        <v>26.56</v>
      </c>
      <c r="AI194">
        <f t="shared" si="129"/>
        <v>0</v>
      </c>
      <c r="AJ194">
        <f t="shared" si="130"/>
        <v>0</v>
      </c>
      <c r="AK194">
        <v>427.41</v>
      </c>
      <c r="AL194">
        <v>0</v>
      </c>
      <c r="AM194">
        <v>143.22</v>
      </c>
      <c r="AN194">
        <v>8.84</v>
      </c>
      <c r="AO194">
        <v>284.19</v>
      </c>
      <c r="AP194">
        <v>0</v>
      </c>
      <c r="AQ194">
        <v>26.56</v>
      </c>
      <c r="AR194">
        <v>0</v>
      </c>
      <c r="AS194">
        <v>0</v>
      </c>
      <c r="AT194">
        <v>70</v>
      </c>
      <c r="AU194">
        <v>41</v>
      </c>
      <c r="AV194">
        <v>1</v>
      </c>
      <c r="AW194">
        <v>1</v>
      </c>
      <c r="AZ194">
        <v>1</v>
      </c>
      <c r="BA194">
        <v>46.67</v>
      </c>
      <c r="BB194">
        <v>12.28</v>
      </c>
      <c r="BC194">
        <v>1</v>
      </c>
      <c r="BD194" t="s">
        <v>5</v>
      </c>
      <c r="BE194" t="s">
        <v>5</v>
      </c>
      <c r="BF194" t="s">
        <v>5</v>
      </c>
      <c r="BG194" t="s">
        <v>5</v>
      </c>
      <c r="BH194">
        <v>0</v>
      </c>
      <c r="BI194">
        <v>1</v>
      </c>
      <c r="BJ194" t="s">
        <v>87</v>
      </c>
      <c r="BM194">
        <v>616</v>
      </c>
      <c r="BN194">
        <v>0</v>
      </c>
      <c r="BO194" t="s">
        <v>84</v>
      </c>
      <c r="BP194">
        <v>1</v>
      </c>
      <c r="BQ194">
        <v>60</v>
      </c>
      <c r="BR194">
        <v>0</v>
      </c>
      <c r="BS194">
        <v>46.67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5</v>
      </c>
      <c r="BZ194">
        <v>70</v>
      </c>
      <c r="CA194">
        <v>41</v>
      </c>
      <c r="CB194" t="s">
        <v>5</v>
      </c>
      <c r="CE194">
        <v>30</v>
      </c>
      <c r="CF194">
        <v>0</v>
      </c>
      <c r="CG194">
        <v>0</v>
      </c>
      <c r="CM194">
        <v>0</v>
      </c>
      <c r="CN194" t="s">
        <v>5</v>
      </c>
      <c r="CO194">
        <v>0</v>
      </c>
      <c r="CP194">
        <f t="shared" si="131"/>
        <v>1652.3100000000002</v>
      </c>
      <c r="CQ194">
        <f t="shared" si="132"/>
        <v>0</v>
      </c>
      <c r="CR194">
        <f t="shared" si="133"/>
        <v>1758.74</v>
      </c>
      <c r="CS194">
        <f t="shared" si="134"/>
        <v>412.56</v>
      </c>
      <c r="CT194">
        <f t="shared" si="135"/>
        <v>13263.15</v>
      </c>
      <c r="CU194">
        <f t="shared" si="136"/>
        <v>0</v>
      </c>
      <c r="CV194">
        <f t="shared" si="137"/>
        <v>26.56</v>
      </c>
      <c r="CW194">
        <f t="shared" si="138"/>
        <v>0</v>
      </c>
      <c r="CX194">
        <f t="shared" si="138"/>
        <v>0</v>
      </c>
      <c r="CY194">
        <f>S194*(BZ194/100)</f>
        <v>1021.23</v>
      </c>
      <c r="CZ194">
        <f>S194*(CA194/100)</f>
        <v>598.149</v>
      </c>
      <c r="DC194" t="s">
        <v>5</v>
      </c>
      <c r="DD194" t="s">
        <v>5</v>
      </c>
      <c r="DE194" t="s">
        <v>5</v>
      </c>
      <c r="DF194" t="s">
        <v>5</v>
      </c>
      <c r="DG194" t="s">
        <v>5</v>
      </c>
      <c r="DH194" t="s">
        <v>5</v>
      </c>
      <c r="DI194" t="s">
        <v>5</v>
      </c>
      <c r="DJ194" t="s">
        <v>5</v>
      </c>
      <c r="DK194" t="s">
        <v>5</v>
      </c>
      <c r="DL194" t="s">
        <v>5</v>
      </c>
      <c r="DM194" t="s">
        <v>5</v>
      </c>
      <c r="DN194">
        <v>80</v>
      </c>
      <c r="DO194">
        <v>55</v>
      </c>
      <c r="DP194">
        <v>1</v>
      </c>
      <c r="DQ194">
        <v>1</v>
      </c>
      <c r="DU194">
        <v>1003</v>
      </c>
      <c r="DV194" t="s">
        <v>86</v>
      </c>
      <c r="DW194" t="s">
        <v>86</v>
      </c>
      <c r="DX194">
        <v>100</v>
      </c>
      <c r="DZ194" t="s">
        <v>5</v>
      </c>
      <c r="EA194" t="s">
        <v>5</v>
      </c>
      <c r="EB194" t="s">
        <v>5</v>
      </c>
      <c r="EC194" t="s">
        <v>5</v>
      </c>
      <c r="EE194">
        <v>50615863</v>
      </c>
      <c r="EF194">
        <v>60</v>
      </c>
      <c r="EG194" t="s">
        <v>88</v>
      </c>
      <c r="EH194">
        <v>0</v>
      </c>
      <c r="EI194" t="s">
        <v>5</v>
      </c>
      <c r="EJ194">
        <v>1</v>
      </c>
      <c r="EK194">
        <v>616</v>
      </c>
      <c r="EL194" t="s">
        <v>89</v>
      </c>
      <c r="EM194" t="s">
        <v>90</v>
      </c>
      <c r="EO194" t="s">
        <v>5</v>
      </c>
      <c r="EQ194">
        <v>0</v>
      </c>
      <c r="ER194">
        <v>427.41</v>
      </c>
      <c r="ES194">
        <v>0</v>
      </c>
      <c r="ET194">
        <v>143.22</v>
      </c>
      <c r="EU194">
        <v>8.84</v>
      </c>
      <c r="EV194">
        <v>284.19</v>
      </c>
      <c r="EW194">
        <v>26.56</v>
      </c>
      <c r="EX194">
        <v>0</v>
      </c>
      <c r="EY194">
        <v>0</v>
      </c>
      <c r="FQ194">
        <v>0</v>
      </c>
      <c r="FR194">
        <f t="shared" si="139"/>
        <v>0</v>
      </c>
      <c r="FS194">
        <v>0</v>
      </c>
      <c r="FX194">
        <v>80</v>
      </c>
      <c r="FY194">
        <v>55</v>
      </c>
      <c r="GA194" t="s">
        <v>5</v>
      </c>
      <c r="GD194">
        <v>0</v>
      </c>
      <c r="GF194">
        <v>-1478518548</v>
      </c>
      <c r="GG194">
        <v>2</v>
      </c>
      <c r="GH194">
        <v>1</v>
      </c>
      <c r="GI194">
        <v>2</v>
      </c>
      <c r="GJ194">
        <v>0</v>
      </c>
      <c r="GK194">
        <f>ROUND(R194*(S12)/100,2)</f>
        <v>72.430000000000007</v>
      </c>
      <c r="GL194">
        <f t="shared" si="140"/>
        <v>0</v>
      </c>
      <c r="GM194">
        <f t="shared" si="141"/>
        <v>3344.12</v>
      </c>
      <c r="GN194">
        <f t="shared" si="142"/>
        <v>3344.12</v>
      </c>
      <c r="GO194">
        <f t="shared" si="143"/>
        <v>0</v>
      </c>
      <c r="GP194">
        <f t="shared" si="144"/>
        <v>0</v>
      </c>
      <c r="GR194">
        <v>0</v>
      </c>
      <c r="GS194">
        <v>3</v>
      </c>
      <c r="GT194">
        <v>0</v>
      </c>
      <c r="GU194" t="s">
        <v>5</v>
      </c>
      <c r="GV194">
        <f t="shared" si="145"/>
        <v>0</v>
      </c>
      <c r="GW194">
        <v>1</v>
      </c>
      <c r="GX194">
        <f t="shared" si="146"/>
        <v>0</v>
      </c>
      <c r="HA194">
        <v>0</v>
      </c>
      <c r="HB194">
        <v>0</v>
      </c>
      <c r="HC194">
        <f t="shared" si="147"/>
        <v>0</v>
      </c>
      <c r="HE194" t="s">
        <v>5</v>
      </c>
      <c r="HF194" t="s">
        <v>5</v>
      </c>
      <c r="HM194" t="s">
        <v>5</v>
      </c>
      <c r="HN194" t="s">
        <v>5</v>
      </c>
      <c r="HO194" t="s">
        <v>5</v>
      </c>
      <c r="HP194" t="s">
        <v>5</v>
      </c>
      <c r="HQ194" t="s">
        <v>5</v>
      </c>
      <c r="IK194">
        <v>0</v>
      </c>
    </row>
    <row r="196" spans="1:255" x14ac:dyDescent="0.2">
      <c r="A196" s="3">
        <v>51</v>
      </c>
      <c r="B196" s="3">
        <f>B183</f>
        <v>1</v>
      </c>
      <c r="C196" s="3">
        <f>A183</f>
        <v>5</v>
      </c>
      <c r="D196" s="3">
        <f>ROW(A183)</f>
        <v>183</v>
      </c>
      <c r="E196" s="3"/>
      <c r="F196" s="3" t="str">
        <f>IF(F183&lt;&gt;"",F183,"")</f>
        <v/>
      </c>
      <c r="G196" s="3" t="str">
        <f>IF(G183&lt;&gt;"",G183,"")</f>
        <v>Материалы</v>
      </c>
      <c r="H196" s="3">
        <v>0</v>
      </c>
      <c r="I196" s="3"/>
      <c r="J196" s="3"/>
      <c r="K196" s="3"/>
      <c r="L196" s="3"/>
      <c r="M196" s="3"/>
      <c r="N196" s="3"/>
      <c r="O196" s="3">
        <f t="shared" ref="O196:T196" si="148">ROUND(AB196,2)</f>
        <v>179.5</v>
      </c>
      <c r="P196" s="3">
        <f t="shared" si="148"/>
        <v>0</v>
      </c>
      <c r="Q196" s="3">
        <f t="shared" si="148"/>
        <v>60.14</v>
      </c>
      <c r="R196" s="3">
        <f t="shared" si="148"/>
        <v>3.7</v>
      </c>
      <c r="S196" s="3">
        <f t="shared" si="148"/>
        <v>119.36</v>
      </c>
      <c r="T196" s="3">
        <f t="shared" si="148"/>
        <v>0</v>
      </c>
      <c r="U196" s="3">
        <f>AH196</f>
        <v>11.155200000000001</v>
      </c>
      <c r="V196" s="3">
        <f>AI196</f>
        <v>0</v>
      </c>
      <c r="W196" s="3">
        <f>ROUND(AJ196,2)</f>
        <v>0</v>
      </c>
      <c r="X196" s="3">
        <f>ROUND(AK196,2)</f>
        <v>95.5</v>
      </c>
      <c r="Y196" s="3">
        <f>ROUND(AL196,2)</f>
        <v>65.64</v>
      </c>
      <c r="Z196" s="3"/>
      <c r="AA196" s="3"/>
      <c r="AB196" s="3">
        <f>ROUND(SUMIF(AA187:AA194,"=50808229",O187:O194),2)</f>
        <v>179.5</v>
      </c>
      <c r="AC196" s="3">
        <f>ROUND(SUMIF(AA187:AA194,"=50808229",P187:P194),2)</f>
        <v>0</v>
      </c>
      <c r="AD196" s="3">
        <f>ROUND(SUMIF(AA187:AA194,"=50808229",Q187:Q194),2)</f>
        <v>60.14</v>
      </c>
      <c r="AE196" s="3">
        <f>ROUND(SUMIF(AA187:AA194,"=50808229",R187:R194),2)</f>
        <v>3.7</v>
      </c>
      <c r="AF196" s="3">
        <f>ROUND(SUMIF(AA187:AA194,"=50808229",S187:S194),2)</f>
        <v>119.36</v>
      </c>
      <c r="AG196" s="3">
        <f>ROUND(SUMIF(AA187:AA194,"=50808229",T187:T194),2)</f>
        <v>0</v>
      </c>
      <c r="AH196" s="3">
        <f>SUMIF(AA187:AA194,"=50808229",U187:U194)</f>
        <v>11.155200000000001</v>
      </c>
      <c r="AI196" s="3">
        <f>SUMIF(AA187:AA194,"=50808229",V187:V194)</f>
        <v>0</v>
      </c>
      <c r="AJ196" s="3">
        <f>ROUND(SUMIF(AA187:AA194,"=50808229",W187:W194),2)</f>
        <v>0</v>
      </c>
      <c r="AK196" s="3">
        <f>ROUND(SUMIF(AA187:AA194,"=50808229",X187:X194),2)</f>
        <v>95.5</v>
      </c>
      <c r="AL196" s="3">
        <f>ROUND(SUMIF(AA187:AA194,"=50808229",Y187:Y194),2)</f>
        <v>65.64</v>
      </c>
      <c r="AM196" s="3"/>
      <c r="AN196" s="3"/>
      <c r="AO196" s="3">
        <f t="shared" ref="AO196:BD196" si="149">ROUND(BX196,2)</f>
        <v>0</v>
      </c>
      <c r="AP196" s="3">
        <f t="shared" si="149"/>
        <v>0</v>
      </c>
      <c r="AQ196" s="3">
        <f t="shared" si="149"/>
        <v>0</v>
      </c>
      <c r="AR196" s="3">
        <f t="shared" si="149"/>
        <v>347.12</v>
      </c>
      <c r="AS196" s="3">
        <f t="shared" si="149"/>
        <v>347.12</v>
      </c>
      <c r="AT196" s="3">
        <f t="shared" si="149"/>
        <v>0</v>
      </c>
      <c r="AU196" s="3">
        <f t="shared" si="149"/>
        <v>0</v>
      </c>
      <c r="AV196" s="3">
        <f t="shared" si="149"/>
        <v>0</v>
      </c>
      <c r="AW196" s="3">
        <f t="shared" si="149"/>
        <v>0</v>
      </c>
      <c r="AX196" s="3">
        <f t="shared" si="149"/>
        <v>0</v>
      </c>
      <c r="AY196" s="3">
        <f t="shared" si="149"/>
        <v>0</v>
      </c>
      <c r="AZ196" s="3">
        <f t="shared" si="149"/>
        <v>0</v>
      </c>
      <c r="BA196" s="3">
        <f t="shared" si="149"/>
        <v>0</v>
      </c>
      <c r="BB196" s="3">
        <f t="shared" si="149"/>
        <v>0</v>
      </c>
      <c r="BC196" s="3">
        <f t="shared" si="149"/>
        <v>0</v>
      </c>
      <c r="BD196" s="3">
        <f t="shared" si="149"/>
        <v>0</v>
      </c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>
        <f>ROUND(SUMIF(AA187:AA194,"=50808229",FQ187:FQ194),2)</f>
        <v>0</v>
      </c>
      <c r="BY196" s="3">
        <f>ROUND(SUMIF(AA187:AA194,"=50808229",FR187:FR194),2)</f>
        <v>0</v>
      </c>
      <c r="BZ196" s="3">
        <f>ROUND(SUMIF(AA187:AA194,"=50808229",GL187:GL194),2)</f>
        <v>0</v>
      </c>
      <c r="CA196" s="3">
        <f>ROUND(SUMIF(AA187:AA194,"=50808229",GM187:GM194),2)</f>
        <v>347.12</v>
      </c>
      <c r="CB196" s="3">
        <f>ROUND(SUMIF(AA187:AA194,"=50808229",GN187:GN194),2)</f>
        <v>347.12</v>
      </c>
      <c r="CC196" s="3">
        <f>ROUND(SUMIF(AA187:AA194,"=50808229",GO187:GO194),2)</f>
        <v>0</v>
      </c>
      <c r="CD196" s="3">
        <f>ROUND(SUMIF(AA187:AA194,"=50808229",GP187:GP194),2)</f>
        <v>0</v>
      </c>
      <c r="CE196" s="3">
        <f>AC196-BX196</f>
        <v>0</v>
      </c>
      <c r="CF196" s="3">
        <f>AC196-BY196</f>
        <v>0</v>
      </c>
      <c r="CG196" s="3">
        <f>BX196-BZ196</f>
        <v>0</v>
      </c>
      <c r="CH196" s="3">
        <f>AC196-BX196-BY196+BZ196</f>
        <v>0</v>
      </c>
      <c r="CI196" s="3">
        <f>BY196-BZ196</f>
        <v>0</v>
      </c>
      <c r="CJ196" s="3">
        <f>ROUND(SUMIF(AA187:AA194,"=50808229",GX187:GX194),2)</f>
        <v>0</v>
      </c>
      <c r="CK196" s="3">
        <f>ROUND(SUMIF(AA187:AA194,"=50808229",GY187:GY194),2)</f>
        <v>0</v>
      </c>
      <c r="CL196" s="3">
        <f>ROUND(SUMIF(AA187:AA194,"=50808229",GZ187:GZ194),2)</f>
        <v>0</v>
      </c>
      <c r="CM196" s="3">
        <f>ROUND(SUMIF(AA187:AA194,"=50808229",HD187:HD194),2)</f>
        <v>0</v>
      </c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4">
        <f t="shared" ref="DG196:DL196" si="150">ROUND(DT196,2)</f>
        <v>6309.04</v>
      </c>
      <c r="DH196" s="4">
        <f t="shared" si="150"/>
        <v>0</v>
      </c>
      <c r="DI196" s="4">
        <f t="shared" si="150"/>
        <v>738.52</v>
      </c>
      <c r="DJ196" s="4">
        <f t="shared" si="150"/>
        <v>172.68</v>
      </c>
      <c r="DK196" s="4">
        <f t="shared" si="150"/>
        <v>5570.52</v>
      </c>
      <c r="DL196" s="4">
        <f t="shared" si="150"/>
        <v>0</v>
      </c>
      <c r="DM196" s="4">
        <f>DZ196</f>
        <v>11.155200000000001</v>
      </c>
      <c r="DN196" s="4">
        <f>EA196</f>
        <v>0</v>
      </c>
      <c r="DO196" s="4">
        <f>ROUND(EB196,2)</f>
        <v>0</v>
      </c>
      <c r="DP196" s="4">
        <f>ROUND(EC196,2)</f>
        <v>3899.36</v>
      </c>
      <c r="DQ196" s="4">
        <f>ROUND(ED196,2)</f>
        <v>2283.92</v>
      </c>
      <c r="DR196" s="4"/>
      <c r="DS196" s="4"/>
      <c r="DT196" s="4">
        <f>ROUND(SUMIF(AA187:AA194,"=50808230",O187:O194),2)</f>
        <v>6309.04</v>
      </c>
      <c r="DU196" s="4">
        <f>ROUND(SUMIF(AA187:AA194,"=50808230",P187:P194),2)</f>
        <v>0</v>
      </c>
      <c r="DV196" s="4">
        <f>ROUND(SUMIF(AA187:AA194,"=50808230",Q187:Q194),2)</f>
        <v>738.52</v>
      </c>
      <c r="DW196" s="4">
        <f>ROUND(SUMIF(AA187:AA194,"=50808230",R187:R194),2)</f>
        <v>172.68</v>
      </c>
      <c r="DX196" s="4">
        <f>ROUND(SUMIF(AA187:AA194,"=50808230",S187:S194),2)</f>
        <v>5570.52</v>
      </c>
      <c r="DY196" s="4">
        <f>ROUND(SUMIF(AA187:AA194,"=50808230",T187:T194),2)</f>
        <v>0</v>
      </c>
      <c r="DZ196" s="4">
        <f>SUMIF(AA187:AA194,"=50808230",U187:U194)</f>
        <v>11.155200000000001</v>
      </c>
      <c r="EA196" s="4">
        <f>SUMIF(AA187:AA194,"=50808230",V187:V194)</f>
        <v>0</v>
      </c>
      <c r="EB196" s="4">
        <f>ROUND(SUMIF(AA187:AA194,"=50808230",W187:W194),2)</f>
        <v>0</v>
      </c>
      <c r="EC196" s="4">
        <f>ROUND(SUMIF(AA187:AA194,"=50808230",X187:X194),2)</f>
        <v>3899.36</v>
      </c>
      <c r="ED196" s="4">
        <f>ROUND(SUMIF(AA187:AA194,"=50808230",Y187:Y194),2)</f>
        <v>2283.92</v>
      </c>
      <c r="EE196" s="4"/>
      <c r="EF196" s="4"/>
      <c r="EG196" s="4">
        <f t="shared" ref="EG196:EV196" si="151">ROUND(FP196,2)</f>
        <v>0</v>
      </c>
      <c r="EH196" s="4">
        <f t="shared" si="151"/>
        <v>0</v>
      </c>
      <c r="EI196" s="4">
        <f t="shared" si="151"/>
        <v>0</v>
      </c>
      <c r="EJ196" s="4">
        <f t="shared" si="151"/>
        <v>12768.6</v>
      </c>
      <c r="EK196" s="4">
        <f t="shared" si="151"/>
        <v>12768.6</v>
      </c>
      <c r="EL196" s="4">
        <f t="shared" si="151"/>
        <v>0</v>
      </c>
      <c r="EM196" s="4">
        <f t="shared" si="151"/>
        <v>0</v>
      </c>
      <c r="EN196" s="4">
        <f t="shared" si="151"/>
        <v>0</v>
      </c>
      <c r="EO196" s="4">
        <f t="shared" si="151"/>
        <v>0</v>
      </c>
      <c r="EP196" s="4">
        <f t="shared" si="151"/>
        <v>0</v>
      </c>
      <c r="EQ196" s="4">
        <f t="shared" si="151"/>
        <v>0</v>
      </c>
      <c r="ER196" s="4">
        <f t="shared" si="151"/>
        <v>0</v>
      </c>
      <c r="ES196" s="4">
        <f t="shared" si="151"/>
        <v>0</v>
      </c>
      <c r="ET196" s="4">
        <f t="shared" si="151"/>
        <v>0</v>
      </c>
      <c r="EU196" s="4">
        <f t="shared" si="151"/>
        <v>0</v>
      </c>
      <c r="EV196" s="4">
        <f t="shared" si="151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ROUND(SUMIF(AA187:AA194,"=50808230",FQ187:FQ194),2)</f>
        <v>0</v>
      </c>
      <c r="FQ196" s="4">
        <f>ROUND(SUMIF(AA187:AA194,"=50808230",FR187:FR194),2)</f>
        <v>0</v>
      </c>
      <c r="FR196" s="4">
        <f>ROUND(SUMIF(AA187:AA194,"=50808230",GL187:GL194),2)</f>
        <v>0</v>
      </c>
      <c r="FS196" s="4">
        <f>ROUND(SUMIF(AA187:AA194,"=50808230",GM187:GM194),2)</f>
        <v>12768.6</v>
      </c>
      <c r="FT196" s="4">
        <f>ROUND(SUMIF(AA187:AA194,"=50808230",GN187:GN194),2)</f>
        <v>12768.6</v>
      </c>
      <c r="FU196" s="4">
        <f>ROUND(SUMIF(AA187:AA194,"=50808230",GO187:GO194),2)</f>
        <v>0</v>
      </c>
      <c r="FV196" s="4">
        <f>ROUND(SUMIF(AA187:AA194,"=50808230",GP187:GP194),2)</f>
        <v>0</v>
      </c>
      <c r="FW196" s="4">
        <f>DU196-FP196</f>
        <v>0</v>
      </c>
      <c r="FX196" s="4">
        <f>DU196-FQ196</f>
        <v>0</v>
      </c>
      <c r="FY196" s="4">
        <f>FP196-FR196</f>
        <v>0</v>
      </c>
      <c r="FZ196" s="4">
        <f>DU196-FP196-FQ196+FR196</f>
        <v>0</v>
      </c>
      <c r="GA196" s="4">
        <f>FQ196-FR196</f>
        <v>0</v>
      </c>
      <c r="GB196" s="4">
        <f>ROUND(SUMIF(AA187:AA194,"=50808230",GX187:GX194),2)</f>
        <v>0</v>
      </c>
      <c r="GC196" s="4">
        <f>ROUND(SUMIF(AA187:AA194,"=50808230",GY187:GY194),2)</f>
        <v>0</v>
      </c>
      <c r="GD196" s="4">
        <f>ROUND(SUMIF(AA187:AA194,"=50808230",GZ187:GZ194),2)</f>
        <v>0</v>
      </c>
      <c r="GE196" s="4">
        <f>ROUND(SUMIF(AA187:AA194,"=50808230",HD187:HD194),2)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201</v>
      </c>
      <c r="F198" s="5">
        <f>ROUND(Source!O196,O198)</f>
        <v>179.5</v>
      </c>
      <c r="G198" s="5" t="s">
        <v>28</v>
      </c>
      <c r="H198" s="5" t="s">
        <v>29</v>
      </c>
      <c r="I198" s="5"/>
      <c r="J198" s="5"/>
      <c r="K198" s="5">
        <v>201</v>
      </c>
      <c r="L198" s="5">
        <v>1</v>
      </c>
      <c r="M198" s="5">
        <v>3</v>
      </c>
      <c r="N198" s="5" t="s">
        <v>5</v>
      </c>
      <c r="O198" s="5">
        <v>2</v>
      </c>
      <c r="P198" s="5">
        <f>ROUND(Source!DG196,O198)</f>
        <v>6309.04</v>
      </c>
      <c r="Q198" s="5"/>
      <c r="R198" s="5"/>
      <c r="S198" s="5"/>
      <c r="T198" s="5"/>
      <c r="U198" s="5"/>
      <c r="V198" s="5"/>
      <c r="W198" s="5">
        <v>179.5</v>
      </c>
      <c r="X198" s="5">
        <v>1</v>
      </c>
      <c r="Y198" s="5">
        <v>179.5</v>
      </c>
      <c r="Z198" s="5">
        <v>6309.04</v>
      </c>
      <c r="AA198" s="5">
        <v>1</v>
      </c>
      <c r="AB198" s="5">
        <v>6309.04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202</v>
      </c>
      <c r="F199" s="5">
        <f>ROUND(Source!P196,O199)</f>
        <v>0</v>
      </c>
      <c r="G199" s="5" t="s">
        <v>30</v>
      </c>
      <c r="H199" s="5" t="s">
        <v>31</v>
      </c>
      <c r="I199" s="5"/>
      <c r="J199" s="5"/>
      <c r="K199" s="5">
        <v>202</v>
      </c>
      <c r="L199" s="5">
        <v>2</v>
      </c>
      <c r="M199" s="5">
        <v>3</v>
      </c>
      <c r="N199" s="5" t="s">
        <v>5</v>
      </c>
      <c r="O199" s="5">
        <v>2</v>
      </c>
      <c r="P199" s="5">
        <f>ROUND(Source!DH196,O199)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222</v>
      </c>
      <c r="F200" s="5">
        <f>ROUND(Source!AO196,O200)</f>
        <v>0</v>
      </c>
      <c r="G200" s="5" t="s">
        <v>32</v>
      </c>
      <c r="H200" s="5" t="s">
        <v>33</v>
      </c>
      <c r="I200" s="5"/>
      <c r="J200" s="5"/>
      <c r="K200" s="5">
        <v>222</v>
      </c>
      <c r="L200" s="5">
        <v>3</v>
      </c>
      <c r="M200" s="5">
        <v>3</v>
      </c>
      <c r="N200" s="5" t="s">
        <v>5</v>
      </c>
      <c r="O200" s="5">
        <v>2</v>
      </c>
      <c r="P200" s="5">
        <f>ROUND(Source!EG196,O200)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225</v>
      </c>
      <c r="F201" s="5">
        <f>ROUND(Source!AV196,O201)</f>
        <v>0</v>
      </c>
      <c r="G201" s="5" t="s">
        <v>34</v>
      </c>
      <c r="H201" s="5" t="s">
        <v>35</v>
      </c>
      <c r="I201" s="5"/>
      <c r="J201" s="5"/>
      <c r="K201" s="5">
        <v>225</v>
      </c>
      <c r="L201" s="5">
        <v>4</v>
      </c>
      <c r="M201" s="5">
        <v>3</v>
      </c>
      <c r="N201" s="5" t="s">
        <v>5</v>
      </c>
      <c r="O201" s="5">
        <v>2</v>
      </c>
      <c r="P201" s="5">
        <f>ROUND(Source!EN196,O201)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226</v>
      </c>
      <c r="F202" s="5">
        <f>ROUND(Source!AW196,O202)</f>
        <v>0</v>
      </c>
      <c r="G202" s="5" t="s">
        <v>36</v>
      </c>
      <c r="H202" s="5" t="s">
        <v>37</v>
      </c>
      <c r="I202" s="5"/>
      <c r="J202" s="5"/>
      <c r="K202" s="5">
        <v>226</v>
      </c>
      <c r="L202" s="5">
        <v>5</v>
      </c>
      <c r="M202" s="5">
        <v>3</v>
      </c>
      <c r="N202" s="5" t="s">
        <v>5</v>
      </c>
      <c r="O202" s="5">
        <v>2</v>
      </c>
      <c r="P202" s="5">
        <f>ROUND(Source!EO196,O202)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227</v>
      </c>
      <c r="F203" s="5">
        <f>ROUND(Source!AX196,O203)</f>
        <v>0</v>
      </c>
      <c r="G203" s="5" t="s">
        <v>38</v>
      </c>
      <c r="H203" s="5" t="s">
        <v>39</v>
      </c>
      <c r="I203" s="5"/>
      <c r="J203" s="5"/>
      <c r="K203" s="5">
        <v>227</v>
      </c>
      <c r="L203" s="5">
        <v>6</v>
      </c>
      <c r="M203" s="5">
        <v>3</v>
      </c>
      <c r="N203" s="5" t="s">
        <v>5</v>
      </c>
      <c r="O203" s="5">
        <v>2</v>
      </c>
      <c r="P203" s="5">
        <f>ROUND(Source!EP196,O203)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228</v>
      </c>
      <c r="F204" s="5">
        <f>ROUND(Source!AY196,O204)</f>
        <v>0</v>
      </c>
      <c r="G204" s="5" t="s">
        <v>40</v>
      </c>
      <c r="H204" s="5" t="s">
        <v>41</v>
      </c>
      <c r="I204" s="5"/>
      <c r="J204" s="5"/>
      <c r="K204" s="5">
        <v>228</v>
      </c>
      <c r="L204" s="5">
        <v>7</v>
      </c>
      <c r="M204" s="5">
        <v>3</v>
      </c>
      <c r="N204" s="5" t="s">
        <v>5</v>
      </c>
      <c r="O204" s="5">
        <v>2</v>
      </c>
      <c r="P204" s="5">
        <f>ROUND(Source!EQ196,O204)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216</v>
      </c>
      <c r="F205" s="5">
        <f>ROUND(Source!AP196,O205)</f>
        <v>0</v>
      </c>
      <c r="G205" s="5" t="s">
        <v>42</v>
      </c>
      <c r="H205" s="5" t="s">
        <v>43</v>
      </c>
      <c r="I205" s="5"/>
      <c r="J205" s="5"/>
      <c r="K205" s="5">
        <v>216</v>
      </c>
      <c r="L205" s="5">
        <v>8</v>
      </c>
      <c r="M205" s="5">
        <v>3</v>
      </c>
      <c r="N205" s="5" t="s">
        <v>5</v>
      </c>
      <c r="O205" s="5">
        <v>2</v>
      </c>
      <c r="P205" s="5">
        <f>ROUND(Source!EH196,O205)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223</v>
      </c>
      <c r="F206" s="5">
        <f>ROUND(Source!AQ196,O206)</f>
        <v>0</v>
      </c>
      <c r="G206" s="5" t="s">
        <v>44</v>
      </c>
      <c r="H206" s="5" t="s">
        <v>45</v>
      </c>
      <c r="I206" s="5"/>
      <c r="J206" s="5"/>
      <c r="K206" s="5">
        <v>223</v>
      </c>
      <c r="L206" s="5">
        <v>9</v>
      </c>
      <c r="M206" s="5">
        <v>3</v>
      </c>
      <c r="N206" s="5" t="s">
        <v>5</v>
      </c>
      <c r="O206" s="5">
        <v>2</v>
      </c>
      <c r="P206" s="5">
        <f>ROUND(Source!EI196,O206)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229</v>
      </c>
      <c r="F207" s="5">
        <f>ROUND(Source!AZ196,O207)</f>
        <v>0</v>
      </c>
      <c r="G207" s="5" t="s">
        <v>46</v>
      </c>
      <c r="H207" s="5" t="s">
        <v>47</v>
      </c>
      <c r="I207" s="5"/>
      <c r="J207" s="5"/>
      <c r="K207" s="5">
        <v>229</v>
      </c>
      <c r="L207" s="5">
        <v>10</v>
      </c>
      <c r="M207" s="5">
        <v>3</v>
      </c>
      <c r="N207" s="5" t="s">
        <v>5</v>
      </c>
      <c r="O207" s="5">
        <v>2</v>
      </c>
      <c r="P207" s="5">
        <f>ROUND(Source!ER196,O207)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203</v>
      </c>
      <c r="F208" s="5">
        <f>ROUND(Source!Q196,O208)</f>
        <v>60.14</v>
      </c>
      <c r="G208" s="5" t="s">
        <v>48</v>
      </c>
      <c r="H208" s="5" t="s">
        <v>49</v>
      </c>
      <c r="I208" s="5"/>
      <c r="J208" s="5"/>
      <c r="K208" s="5">
        <v>203</v>
      </c>
      <c r="L208" s="5">
        <v>11</v>
      </c>
      <c r="M208" s="5">
        <v>3</v>
      </c>
      <c r="N208" s="5" t="s">
        <v>5</v>
      </c>
      <c r="O208" s="5">
        <v>2</v>
      </c>
      <c r="P208" s="5">
        <f>ROUND(Source!DI196,O208)</f>
        <v>738.52</v>
      </c>
      <c r="Q208" s="5"/>
      <c r="R208" s="5"/>
      <c r="S208" s="5"/>
      <c r="T208" s="5"/>
      <c r="U208" s="5"/>
      <c r="V208" s="5"/>
      <c r="W208" s="5">
        <v>60.14</v>
      </c>
      <c r="X208" s="5">
        <v>1</v>
      </c>
      <c r="Y208" s="5">
        <v>60.14</v>
      </c>
      <c r="Z208" s="5">
        <v>738.52</v>
      </c>
      <c r="AA208" s="5">
        <v>1</v>
      </c>
      <c r="AB208" s="5">
        <v>738.52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231</v>
      </c>
      <c r="F209" s="5">
        <f>ROUND(Source!BB196,O209)</f>
        <v>0</v>
      </c>
      <c r="G209" s="5" t="s">
        <v>50</v>
      </c>
      <c r="H209" s="5" t="s">
        <v>51</v>
      </c>
      <c r="I209" s="5"/>
      <c r="J209" s="5"/>
      <c r="K209" s="5">
        <v>231</v>
      </c>
      <c r="L209" s="5">
        <v>12</v>
      </c>
      <c r="M209" s="5">
        <v>3</v>
      </c>
      <c r="N209" s="5" t="s">
        <v>5</v>
      </c>
      <c r="O209" s="5">
        <v>2</v>
      </c>
      <c r="P209" s="5">
        <f>ROUND(Source!ET196,O209)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204</v>
      </c>
      <c r="F210" s="5">
        <f>ROUND(Source!R196,O210)</f>
        <v>3.7</v>
      </c>
      <c r="G210" s="5" t="s">
        <v>52</v>
      </c>
      <c r="H210" s="5" t="s">
        <v>53</v>
      </c>
      <c r="I210" s="5"/>
      <c r="J210" s="5"/>
      <c r="K210" s="5">
        <v>204</v>
      </c>
      <c r="L210" s="5">
        <v>13</v>
      </c>
      <c r="M210" s="5">
        <v>3</v>
      </c>
      <c r="N210" s="5" t="s">
        <v>5</v>
      </c>
      <c r="O210" s="5">
        <v>2</v>
      </c>
      <c r="P210" s="5">
        <f>ROUND(Source!DJ196,O210)</f>
        <v>172.68</v>
      </c>
      <c r="Q210" s="5"/>
      <c r="R210" s="5"/>
      <c r="S210" s="5"/>
      <c r="T210" s="5"/>
      <c r="U210" s="5"/>
      <c r="V210" s="5"/>
      <c r="W210" s="5">
        <v>3.7</v>
      </c>
      <c r="X210" s="5">
        <v>1</v>
      </c>
      <c r="Y210" s="5">
        <v>3.7</v>
      </c>
      <c r="Z210" s="5">
        <v>172.68</v>
      </c>
      <c r="AA210" s="5">
        <v>1</v>
      </c>
      <c r="AB210" s="5">
        <v>172.68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205</v>
      </c>
      <c r="F211" s="5">
        <f>ROUND(Source!S196,O211)</f>
        <v>119.36</v>
      </c>
      <c r="G211" s="5" t="s">
        <v>54</v>
      </c>
      <c r="H211" s="5" t="s">
        <v>55</v>
      </c>
      <c r="I211" s="5"/>
      <c r="J211" s="5"/>
      <c r="K211" s="5">
        <v>205</v>
      </c>
      <c r="L211" s="5">
        <v>14</v>
      </c>
      <c r="M211" s="5">
        <v>3</v>
      </c>
      <c r="N211" s="5" t="s">
        <v>5</v>
      </c>
      <c r="O211" s="5">
        <v>2</v>
      </c>
      <c r="P211" s="5">
        <f>ROUND(Source!DK196,O211)</f>
        <v>5570.52</v>
      </c>
      <c r="Q211" s="5"/>
      <c r="R211" s="5"/>
      <c r="S211" s="5"/>
      <c r="T211" s="5"/>
      <c r="U211" s="5"/>
      <c r="V211" s="5"/>
      <c r="W211" s="5">
        <v>119.36</v>
      </c>
      <c r="X211" s="5">
        <v>1</v>
      </c>
      <c r="Y211" s="5">
        <v>119.36</v>
      </c>
      <c r="Z211" s="5">
        <v>5570.52</v>
      </c>
      <c r="AA211" s="5">
        <v>1</v>
      </c>
      <c r="AB211" s="5">
        <v>5570.52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232</v>
      </c>
      <c r="F212" s="5">
        <f>ROUND(Source!BC196,O212)</f>
        <v>0</v>
      </c>
      <c r="G212" s="5" t="s">
        <v>56</v>
      </c>
      <c r="H212" s="5" t="s">
        <v>57</v>
      </c>
      <c r="I212" s="5"/>
      <c r="J212" s="5"/>
      <c r="K212" s="5">
        <v>232</v>
      </c>
      <c r="L212" s="5">
        <v>15</v>
      </c>
      <c r="M212" s="5">
        <v>3</v>
      </c>
      <c r="N212" s="5" t="s">
        <v>5</v>
      </c>
      <c r="O212" s="5">
        <v>2</v>
      </c>
      <c r="P212" s="5">
        <f>ROUND(Source!EU196,O212)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214</v>
      </c>
      <c r="F213" s="5">
        <f>ROUND(Source!AS196,O213)</f>
        <v>347.12</v>
      </c>
      <c r="G213" s="5" t="s">
        <v>58</v>
      </c>
      <c r="H213" s="5" t="s">
        <v>59</v>
      </c>
      <c r="I213" s="5"/>
      <c r="J213" s="5"/>
      <c r="K213" s="5">
        <v>214</v>
      </c>
      <c r="L213" s="5">
        <v>16</v>
      </c>
      <c r="M213" s="5">
        <v>3</v>
      </c>
      <c r="N213" s="5" t="s">
        <v>5</v>
      </c>
      <c r="O213" s="5">
        <v>2</v>
      </c>
      <c r="P213" s="5">
        <f>ROUND(Source!EK196,O213)</f>
        <v>12768.6</v>
      </c>
      <c r="Q213" s="5"/>
      <c r="R213" s="5"/>
      <c r="S213" s="5"/>
      <c r="T213" s="5"/>
      <c r="U213" s="5"/>
      <c r="V213" s="5"/>
      <c r="W213" s="5">
        <v>347.12</v>
      </c>
      <c r="X213" s="5">
        <v>1</v>
      </c>
      <c r="Y213" s="5">
        <v>347.12</v>
      </c>
      <c r="Z213" s="5">
        <v>12768.6</v>
      </c>
      <c r="AA213" s="5">
        <v>1</v>
      </c>
      <c r="AB213" s="5">
        <v>12768.6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215</v>
      </c>
      <c r="F214" s="5">
        <f>ROUND(Source!AT196,O214)</f>
        <v>0</v>
      </c>
      <c r="G214" s="5" t="s">
        <v>60</v>
      </c>
      <c r="H214" s="5" t="s">
        <v>61</v>
      </c>
      <c r="I214" s="5"/>
      <c r="J214" s="5"/>
      <c r="K214" s="5">
        <v>215</v>
      </c>
      <c r="L214" s="5">
        <v>17</v>
      </c>
      <c r="M214" s="5">
        <v>3</v>
      </c>
      <c r="N214" s="5" t="s">
        <v>5</v>
      </c>
      <c r="O214" s="5">
        <v>2</v>
      </c>
      <c r="P214" s="5">
        <f>ROUND(Source!EL196,O214)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217</v>
      </c>
      <c r="F215" s="5">
        <f>ROUND(Source!AU196,O215)</f>
        <v>0</v>
      </c>
      <c r="G215" s="5" t="s">
        <v>62</v>
      </c>
      <c r="H215" s="5" t="s">
        <v>63</v>
      </c>
      <c r="I215" s="5"/>
      <c r="J215" s="5"/>
      <c r="K215" s="5">
        <v>217</v>
      </c>
      <c r="L215" s="5">
        <v>18</v>
      </c>
      <c r="M215" s="5">
        <v>3</v>
      </c>
      <c r="N215" s="5" t="s">
        <v>5</v>
      </c>
      <c r="O215" s="5">
        <v>2</v>
      </c>
      <c r="P215" s="5">
        <f>ROUND(Source!EM196,O215)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230</v>
      </c>
      <c r="F216" s="5">
        <f>ROUND(Source!BA196,O216)</f>
        <v>0</v>
      </c>
      <c r="G216" s="5" t="s">
        <v>64</v>
      </c>
      <c r="H216" s="5" t="s">
        <v>65</v>
      </c>
      <c r="I216" s="5"/>
      <c r="J216" s="5"/>
      <c r="K216" s="5">
        <v>230</v>
      </c>
      <c r="L216" s="5">
        <v>19</v>
      </c>
      <c r="M216" s="5">
        <v>3</v>
      </c>
      <c r="N216" s="5" t="s">
        <v>5</v>
      </c>
      <c r="O216" s="5">
        <v>2</v>
      </c>
      <c r="P216" s="5">
        <f>ROUND(Source!ES196,O216)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206</v>
      </c>
      <c r="F217" s="5">
        <f>ROUND(Source!T196,O217)</f>
        <v>0</v>
      </c>
      <c r="G217" s="5" t="s">
        <v>66</v>
      </c>
      <c r="H217" s="5" t="s">
        <v>67</v>
      </c>
      <c r="I217" s="5"/>
      <c r="J217" s="5"/>
      <c r="K217" s="5">
        <v>206</v>
      </c>
      <c r="L217" s="5">
        <v>20</v>
      </c>
      <c r="M217" s="5">
        <v>3</v>
      </c>
      <c r="N217" s="5" t="s">
        <v>5</v>
      </c>
      <c r="O217" s="5">
        <v>2</v>
      </c>
      <c r="P217" s="5">
        <f>ROUND(Source!DL196,O217)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207</v>
      </c>
      <c r="F218" s="5">
        <f>Source!U196</f>
        <v>11.155200000000001</v>
      </c>
      <c r="G218" s="5" t="s">
        <v>68</v>
      </c>
      <c r="H218" s="5" t="s">
        <v>69</v>
      </c>
      <c r="I218" s="5"/>
      <c r="J218" s="5"/>
      <c r="K218" s="5">
        <v>207</v>
      </c>
      <c r="L218" s="5">
        <v>21</v>
      </c>
      <c r="M218" s="5">
        <v>3</v>
      </c>
      <c r="N218" s="5" t="s">
        <v>5</v>
      </c>
      <c r="O218" s="5">
        <v>-1</v>
      </c>
      <c r="P218" s="5">
        <f>Source!DM196</f>
        <v>11.155200000000001</v>
      </c>
      <c r="Q218" s="5"/>
      <c r="R218" s="5"/>
      <c r="S218" s="5"/>
      <c r="T218" s="5"/>
      <c r="U218" s="5"/>
      <c r="V218" s="5"/>
      <c r="W218" s="5">
        <v>11.155200000000001</v>
      </c>
      <c r="X218" s="5">
        <v>1</v>
      </c>
      <c r="Y218" s="5">
        <v>11.155200000000001</v>
      </c>
      <c r="Z218" s="5">
        <v>11.155200000000001</v>
      </c>
      <c r="AA218" s="5">
        <v>1</v>
      </c>
      <c r="AB218" s="5">
        <v>11.155200000000001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208</v>
      </c>
      <c r="F219" s="5">
        <f>Source!V196</f>
        <v>0</v>
      </c>
      <c r="G219" s="5" t="s">
        <v>70</v>
      </c>
      <c r="H219" s="5" t="s">
        <v>71</v>
      </c>
      <c r="I219" s="5"/>
      <c r="J219" s="5"/>
      <c r="K219" s="5">
        <v>208</v>
      </c>
      <c r="L219" s="5">
        <v>22</v>
      </c>
      <c r="M219" s="5">
        <v>3</v>
      </c>
      <c r="N219" s="5" t="s">
        <v>5</v>
      </c>
      <c r="O219" s="5">
        <v>-1</v>
      </c>
      <c r="P219" s="5">
        <f>Source!DN196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209</v>
      </c>
      <c r="F220" s="5">
        <f>ROUND(Source!W196,O220)</f>
        <v>0</v>
      </c>
      <c r="G220" s="5" t="s">
        <v>72</v>
      </c>
      <c r="H220" s="5" t="s">
        <v>73</v>
      </c>
      <c r="I220" s="5"/>
      <c r="J220" s="5"/>
      <c r="K220" s="5">
        <v>209</v>
      </c>
      <c r="L220" s="5">
        <v>23</v>
      </c>
      <c r="M220" s="5">
        <v>3</v>
      </c>
      <c r="N220" s="5" t="s">
        <v>5</v>
      </c>
      <c r="O220" s="5">
        <v>2</v>
      </c>
      <c r="P220" s="5">
        <f>ROUND(Source!DO196,O220)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233</v>
      </c>
      <c r="F221" s="5">
        <f>ROUND(Source!BD196,O221)</f>
        <v>0</v>
      </c>
      <c r="G221" s="5" t="s">
        <v>74</v>
      </c>
      <c r="H221" s="5" t="s">
        <v>75</v>
      </c>
      <c r="I221" s="5"/>
      <c r="J221" s="5"/>
      <c r="K221" s="5">
        <v>233</v>
      </c>
      <c r="L221" s="5">
        <v>24</v>
      </c>
      <c r="M221" s="5">
        <v>3</v>
      </c>
      <c r="N221" s="5" t="s">
        <v>5</v>
      </c>
      <c r="O221" s="5">
        <v>2</v>
      </c>
      <c r="P221" s="5">
        <f>ROUND(Source!EV196,O221)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210</v>
      </c>
      <c r="F222" s="5">
        <f>ROUND(Source!X196,O222)</f>
        <v>95.5</v>
      </c>
      <c r="G222" s="5" t="s">
        <v>76</v>
      </c>
      <c r="H222" s="5" t="s">
        <v>77</v>
      </c>
      <c r="I222" s="5"/>
      <c r="J222" s="5"/>
      <c r="K222" s="5">
        <v>210</v>
      </c>
      <c r="L222" s="5">
        <v>25</v>
      </c>
      <c r="M222" s="5">
        <v>3</v>
      </c>
      <c r="N222" s="5" t="s">
        <v>5</v>
      </c>
      <c r="O222" s="5">
        <v>2</v>
      </c>
      <c r="P222" s="5">
        <f>ROUND(Source!DP196,O222)</f>
        <v>3899.36</v>
      </c>
      <c r="Q222" s="5"/>
      <c r="R222" s="5"/>
      <c r="S222" s="5"/>
      <c r="T222" s="5"/>
      <c r="U222" s="5"/>
      <c r="V222" s="5"/>
      <c r="W222" s="5">
        <v>95.5</v>
      </c>
      <c r="X222" s="5">
        <v>1</v>
      </c>
      <c r="Y222" s="5">
        <v>95.5</v>
      </c>
      <c r="Z222" s="5">
        <v>3899.36</v>
      </c>
      <c r="AA222" s="5">
        <v>1</v>
      </c>
      <c r="AB222" s="5">
        <v>3899.36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211</v>
      </c>
      <c r="F223" s="5">
        <f>ROUND(Source!Y196,O223)</f>
        <v>65.64</v>
      </c>
      <c r="G223" s="5" t="s">
        <v>78</v>
      </c>
      <c r="H223" s="5" t="s">
        <v>79</v>
      </c>
      <c r="I223" s="5"/>
      <c r="J223" s="5"/>
      <c r="K223" s="5">
        <v>211</v>
      </c>
      <c r="L223" s="5">
        <v>26</v>
      </c>
      <c r="M223" s="5">
        <v>3</v>
      </c>
      <c r="N223" s="5" t="s">
        <v>5</v>
      </c>
      <c r="O223" s="5">
        <v>2</v>
      </c>
      <c r="P223" s="5">
        <f>ROUND(Source!DQ196,O223)</f>
        <v>2283.92</v>
      </c>
      <c r="Q223" s="5"/>
      <c r="R223" s="5"/>
      <c r="S223" s="5"/>
      <c r="T223" s="5"/>
      <c r="U223" s="5"/>
      <c r="V223" s="5"/>
      <c r="W223" s="5">
        <v>65.64</v>
      </c>
      <c r="X223" s="5">
        <v>1</v>
      </c>
      <c r="Y223" s="5">
        <v>65.64</v>
      </c>
      <c r="Z223" s="5">
        <v>2283.92</v>
      </c>
      <c r="AA223" s="5">
        <v>1</v>
      </c>
      <c r="AB223" s="5">
        <v>2283.92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224</v>
      </c>
      <c r="F224" s="5">
        <f>ROUND(Source!AR196,O224)</f>
        <v>347.12</v>
      </c>
      <c r="G224" s="5" t="s">
        <v>80</v>
      </c>
      <c r="H224" s="5" t="s">
        <v>81</v>
      </c>
      <c r="I224" s="5"/>
      <c r="J224" s="5"/>
      <c r="K224" s="5">
        <v>224</v>
      </c>
      <c r="L224" s="5">
        <v>27</v>
      </c>
      <c r="M224" s="5">
        <v>3</v>
      </c>
      <c r="N224" s="5" t="s">
        <v>5</v>
      </c>
      <c r="O224" s="5">
        <v>2</v>
      </c>
      <c r="P224" s="5">
        <f>ROUND(Source!EJ196,O224)</f>
        <v>12768.6</v>
      </c>
      <c r="Q224" s="5"/>
      <c r="R224" s="5"/>
      <c r="S224" s="5"/>
      <c r="T224" s="5"/>
      <c r="U224" s="5"/>
      <c r="V224" s="5"/>
      <c r="W224" s="5">
        <v>347.12</v>
      </c>
      <c r="X224" s="5">
        <v>1</v>
      </c>
      <c r="Y224" s="5">
        <v>347.12</v>
      </c>
      <c r="Z224" s="5">
        <v>12768.6</v>
      </c>
      <c r="AA224" s="5">
        <v>1</v>
      </c>
      <c r="AB224" s="5">
        <v>12768.6</v>
      </c>
    </row>
    <row r="226" spans="1:206" x14ac:dyDescent="0.2">
      <c r="A226" s="3">
        <v>51</v>
      </c>
      <c r="B226" s="3">
        <f>B136</f>
        <v>1</v>
      </c>
      <c r="C226" s="3">
        <f>A136</f>
        <v>4</v>
      </c>
      <c r="D226" s="3">
        <f>ROW(A136)</f>
        <v>136</v>
      </c>
      <c r="E226" s="3"/>
      <c r="F226" s="3" t="str">
        <f>IF(F136&lt;&gt;"",F136,"")</f>
        <v/>
      </c>
      <c r="G226" s="3" t="str">
        <f>IF(G136&lt;&gt;"",G136,"")</f>
        <v>Помещение кроссовой (4-1)</v>
      </c>
      <c r="H226" s="3">
        <v>0</v>
      </c>
      <c r="I226" s="3"/>
      <c r="J226" s="3"/>
      <c r="K226" s="3"/>
      <c r="L226" s="3"/>
      <c r="M226" s="3"/>
      <c r="N226" s="3"/>
      <c r="O226" s="3">
        <f t="shared" ref="O226:T226" si="152">ROUND(O153+O196+AB226,2)</f>
        <v>257.86</v>
      </c>
      <c r="P226" s="3">
        <f t="shared" si="152"/>
        <v>0</v>
      </c>
      <c r="Q226" s="3">
        <f t="shared" si="152"/>
        <v>61.41</v>
      </c>
      <c r="R226" s="3">
        <f t="shared" si="152"/>
        <v>3.79</v>
      </c>
      <c r="S226" s="3">
        <f t="shared" si="152"/>
        <v>196.45</v>
      </c>
      <c r="T226" s="3">
        <f t="shared" si="152"/>
        <v>0</v>
      </c>
      <c r="U226" s="3">
        <f>U153+U196+AH226</f>
        <v>17.095199999999998</v>
      </c>
      <c r="V226" s="3">
        <f>V153+V196+AI226</f>
        <v>0</v>
      </c>
      <c r="W226" s="3">
        <f>ROUND(W153+W196+AJ226,2)</f>
        <v>0</v>
      </c>
      <c r="X226" s="3">
        <f>ROUND(X153+X196+AK226,2)</f>
        <v>191.87</v>
      </c>
      <c r="Y226" s="3">
        <f>ROUND(Y153+Y196+AL226,2)</f>
        <v>138.1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>
        <f t="shared" ref="AO226:BD226" si="153">ROUND(AO153+AO196+BX226,2)</f>
        <v>0</v>
      </c>
      <c r="AP226" s="3">
        <f t="shared" si="153"/>
        <v>0</v>
      </c>
      <c r="AQ226" s="3">
        <f t="shared" si="153"/>
        <v>0</v>
      </c>
      <c r="AR226" s="3">
        <f t="shared" si="153"/>
        <v>594.48</v>
      </c>
      <c r="AS226" s="3">
        <f t="shared" si="153"/>
        <v>594.48</v>
      </c>
      <c r="AT226" s="3">
        <f t="shared" si="153"/>
        <v>0</v>
      </c>
      <c r="AU226" s="3">
        <f t="shared" si="153"/>
        <v>0</v>
      </c>
      <c r="AV226" s="3">
        <f t="shared" si="153"/>
        <v>0</v>
      </c>
      <c r="AW226" s="3">
        <f t="shared" si="153"/>
        <v>0</v>
      </c>
      <c r="AX226" s="3">
        <f t="shared" si="153"/>
        <v>0</v>
      </c>
      <c r="AY226" s="3">
        <f t="shared" si="153"/>
        <v>0</v>
      </c>
      <c r="AZ226" s="3">
        <f t="shared" si="153"/>
        <v>0</v>
      </c>
      <c r="BA226" s="3">
        <f t="shared" si="153"/>
        <v>0</v>
      </c>
      <c r="BB226" s="3">
        <f t="shared" si="153"/>
        <v>0</v>
      </c>
      <c r="BC226" s="3">
        <f t="shared" si="153"/>
        <v>0</v>
      </c>
      <c r="BD226" s="3">
        <f t="shared" si="153"/>
        <v>0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4">
        <f t="shared" ref="DG226:DL226" si="154">ROUND(DG153+DG196+DT226,2)</f>
        <v>9921.93</v>
      </c>
      <c r="DH226" s="4">
        <f t="shared" si="154"/>
        <v>0</v>
      </c>
      <c r="DI226" s="4">
        <f t="shared" si="154"/>
        <v>753.62</v>
      </c>
      <c r="DJ226" s="4">
        <f t="shared" si="154"/>
        <v>176.87</v>
      </c>
      <c r="DK226" s="4">
        <f t="shared" si="154"/>
        <v>9168.31</v>
      </c>
      <c r="DL226" s="4">
        <f t="shared" si="154"/>
        <v>0</v>
      </c>
      <c r="DM226" s="4">
        <f>DM153+DM196+DZ226</f>
        <v>17.095199999999998</v>
      </c>
      <c r="DN226" s="4">
        <f>DN153+DN196+EA226</f>
        <v>0</v>
      </c>
      <c r="DO226" s="4">
        <f>ROUND(DO153+DO196+EB226,2)</f>
        <v>0</v>
      </c>
      <c r="DP226" s="4">
        <f>ROUND(DP153+DP196+EC226,2)</f>
        <v>7605.09</v>
      </c>
      <c r="DQ226" s="4">
        <f>ROUND(DQ153+DQ196+ED226,2)</f>
        <v>3938.9</v>
      </c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>
        <f t="shared" ref="EG226:EV226" si="155">ROUND(EG153+EG196+FP226,2)</f>
        <v>0</v>
      </c>
      <c r="EH226" s="4">
        <f t="shared" si="155"/>
        <v>0</v>
      </c>
      <c r="EI226" s="4">
        <f t="shared" si="155"/>
        <v>0</v>
      </c>
      <c r="EJ226" s="4">
        <f t="shared" si="155"/>
        <v>21748.91</v>
      </c>
      <c r="EK226" s="4">
        <f t="shared" si="155"/>
        <v>21748.91</v>
      </c>
      <c r="EL226" s="4">
        <f t="shared" si="155"/>
        <v>0</v>
      </c>
      <c r="EM226" s="4">
        <f t="shared" si="155"/>
        <v>0</v>
      </c>
      <c r="EN226" s="4">
        <f t="shared" si="155"/>
        <v>0</v>
      </c>
      <c r="EO226" s="4">
        <f t="shared" si="155"/>
        <v>0</v>
      </c>
      <c r="EP226" s="4">
        <f t="shared" si="155"/>
        <v>0</v>
      </c>
      <c r="EQ226" s="4">
        <f t="shared" si="155"/>
        <v>0</v>
      </c>
      <c r="ER226" s="4">
        <f t="shared" si="155"/>
        <v>0</v>
      </c>
      <c r="ES226" s="4">
        <f t="shared" si="155"/>
        <v>0</v>
      </c>
      <c r="ET226" s="4">
        <f t="shared" si="155"/>
        <v>0</v>
      </c>
      <c r="EU226" s="4">
        <f t="shared" si="155"/>
        <v>0</v>
      </c>
      <c r="EV226" s="4">
        <f t="shared" si="155"/>
        <v>0</v>
      </c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201</v>
      </c>
      <c r="F228" s="5">
        <f>ROUND(Source!O226,O228)</f>
        <v>257.86</v>
      </c>
      <c r="G228" s="5" t="s">
        <v>28</v>
      </c>
      <c r="H228" s="5" t="s">
        <v>29</v>
      </c>
      <c r="I228" s="5"/>
      <c r="J228" s="5"/>
      <c r="K228" s="5">
        <v>201</v>
      </c>
      <c r="L228" s="5">
        <v>1</v>
      </c>
      <c r="M228" s="5">
        <v>3</v>
      </c>
      <c r="N228" s="5" t="s">
        <v>5</v>
      </c>
      <c r="O228" s="5">
        <v>2</v>
      </c>
      <c r="P228" s="5">
        <f>ROUND(Source!DG226,O228)</f>
        <v>9921.93</v>
      </c>
      <c r="Q228" s="5"/>
      <c r="R228" s="5"/>
      <c r="S228" s="5"/>
      <c r="T228" s="5"/>
      <c r="U228" s="5"/>
      <c r="V228" s="5"/>
      <c r="W228" s="5">
        <v>257.86</v>
      </c>
      <c r="X228" s="5">
        <v>1</v>
      </c>
      <c r="Y228" s="5">
        <v>257.86</v>
      </c>
      <c r="Z228" s="5">
        <v>9921.93</v>
      </c>
      <c r="AA228" s="5">
        <v>1</v>
      </c>
      <c r="AB228" s="5">
        <v>9921.93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202</v>
      </c>
      <c r="F229" s="5">
        <f>ROUND(Source!P226,O229)</f>
        <v>0</v>
      </c>
      <c r="G229" s="5" t="s">
        <v>30</v>
      </c>
      <c r="H229" s="5" t="s">
        <v>31</v>
      </c>
      <c r="I229" s="5"/>
      <c r="J229" s="5"/>
      <c r="K229" s="5">
        <v>202</v>
      </c>
      <c r="L229" s="5">
        <v>2</v>
      </c>
      <c r="M229" s="5">
        <v>3</v>
      </c>
      <c r="N229" s="5" t="s">
        <v>5</v>
      </c>
      <c r="O229" s="5">
        <v>2</v>
      </c>
      <c r="P229" s="5">
        <f>ROUND(Source!DH226,O229)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222</v>
      </c>
      <c r="F230" s="5">
        <f>ROUND(Source!AO226,O230)</f>
        <v>0</v>
      </c>
      <c r="G230" s="5" t="s">
        <v>32</v>
      </c>
      <c r="H230" s="5" t="s">
        <v>33</v>
      </c>
      <c r="I230" s="5"/>
      <c r="J230" s="5"/>
      <c r="K230" s="5">
        <v>222</v>
      </c>
      <c r="L230" s="5">
        <v>3</v>
      </c>
      <c r="M230" s="5">
        <v>3</v>
      </c>
      <c r="N230" s="5" t="s">
        <v>5</v>
      </c>
      <c r="O230" s="5">
        <v>2</v>
      </c>
      <c r="P230" s="5">
        <f>ROUND(Source!EG226,O230)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225</v>
      </c>
      <c r="F231" s="5">
        <f>ROUND(Source!AV226,O231)</f>
        <v>0</v>
      </c>
      <c r="G231" s="5" t="s">
        <v>34</v>
      </c>
      <c r="H231" s="5" t="s">
        <v>35</v>
      </c>
      <c r="I231" s="5"/>
      <c r="J231" s="5"/>
      <c r="K231" s="5">
        <v>225</v>
      </c>
      <c r="L231" s="5">
        <v>4</v>
      </c>
      <c r="M231" s="5">
        <v>3</v>
      </c>
      <c r="N231" s="5" t="s">
        <v>5</v>
      </c>
      <c r="O231" s="5">
        <v>2</v>
      </c>
      <c r="P231" s="5">
        <f>ROUND(Source!EN226,O231)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226</v>
      </c>
      <c r="F232" s="5">
        <f>ROUND(Source!AW226,O232)</f>
        <v>0</v>
      </c>
      <c r="G232" s="5" t="s">
        <v>36</v>
      </c>
      <c r="H232" s="5" t="s">
        <v>37</v>
      </c>
      <c r="I232" s="5"/>
      <c r="J232" s="5"/>
      <c r="K232" s="5">
        <v>226</v>
      </c>
      <c r="L232" s="5">
        <v>5</v>
      </c>
      <c r="M232" s="5">
        <v>3</v>
      </c>
      <c r="N232" s="5" t="s">
        <v>5</v>
      </c>
      <c r="O232" s="5">
        <v>2</v>
      </c>
      <c r="P232" s="5">
        <f>ROUND(Source!EO226,O232)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227</v>
      </c>
      <c r="F233" s="5">
        <f>ROUND(Source!AX226,O233)</f>
        <v>0</v>
      </c>
      <c r="G233" s="5" t="s">
        <v>38</v>
      </c>
      <c r="H233" s="5" t="s">
        <v>39</v>
      </c>
      <c r="I233" s="5"/>
      <c r="J233" s="5"/>
      <c r="K233" s="5">
        <v>227</v>
      </c>
      <c r="L233" s="5">
        <v>6</v>
      </c>
      <c r="M233" s="5">
        <v>3</v>
      </c>
      <c r="N233" s="5" t="s">
        <v>5</v>
      </c>
      <c r="O233" s="5">
        <v>2</v>
      </c>
      <c r="P233" s="5">
        <f>ROUND(Source!EP226,O233)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228</v>
      </c>
      <c r="F234" s="5">
        <f>ROUND(Source!AY226,O234)</f>
        <v>0</v>
      </c>
      <c r="G234" s="5" t="s">
        <v>40</v>
      </c>
      <c r="H234" s="5" t="s">
        <v>41</v>
      </c>
      <c r="I234" s="5"/>
      <c r="J234" s="5"/>
      <c r="K234" s="5">
        <v>228</v>
      </c>
      <c r="L234" s="5">
        <v>7</v>
      </c>
      <c r="M234" s="5">
        <v>3</v>
      </c>
      <c r="N234" s="5" t="s">
        <v>5</v>
      </c>
      <c r="O234" s="5">
        <v>2</v>
      </c>
      <c r="P234" s="5">
        <f>ROUND(Source!EQ226,O234)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216</v>
      </c>
      <c r="F235" s="5">
        <f>ROUND(Source!AP226,O235)</f>
        <v>0</v>
      </c>
      <c r="G235" s="5" t="s">
        <v>42</v>
      </c>
      <c r="H235" s="5" t="s">
        <v>43</v>
      </c>
      <c r="I235" s="5"/>
      <c r="J235" s="5"/>
      <c r="K235" s="5">
        <v>216</v>
      </c>
      <c r="L235" s="5">
        <v>8</v>
      </c>
      <c r="M235" s="5">
        <v>3</v>
      </c>
      <c r="N235" s="5" t="s">
        <v>5</v>
      </c>
      <c r="O235" s="5">
        <v>2</v>
      </c>
      <c r="P235" s="5">
        <f>ROUND(Source!EH226,O235)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223</v>
      </c>
      <c r="F236" s="5">
        <f>ROUND(Source!AQ226,O236)</f>
        <v>0</v>
      </c>
      <c r="G236" s="5" t="s">
        <v>44</v>
      </c>
      <c r="H236" s="5" t="s">
        <v>45</v>
      </c>
      <c r="I236" s="5"/>
      <c r="J236" s="5"/>
      <c r="K236" s="5">
        <v>223</v>
      </c>
      <c r="L236" s="5">
        <v>9</v>
      </c>
      <c r="M236" s="5">
        <v>3</v>
      </c>
      <c r="N236" s="5" t="s">
        <v>5</v>
      </c>
      <c r="O236" s="5">
        <v>2</v>
      </c>
      <c r="P236" s="5">
        <f>ROUND(Source!EI226,O236)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229</v>
      </c>
      <c r="F237" s="5">
        <f>ROUND(Source!AZ226,O237)</f>
        <v>0</v>
      </c>
      <c r="G237" s="5" t="s">
        <v>46</v>
      </c>
      <c r="H237" s="5" t="s">
        <v>47</v>
      </c>
      <c r="I237" s="5"/>
      <c r="J237" s="5"/>
      <c r="K237" s="5">
        <v>229</v>
      </c>
      <c r="L237" s="5">
        <v>10</v>
      </c>
      <c r="M237" s="5">
        <v>3</v>
      </c>
      <c r="N237" s="5" t="s">
        <v>5</v>
      </c>
      <c r="O237" s="5">
        <v>2</v>
      </c>
      <c r="P237" s="5">
        <f>ROUND(Source!ER226,O237)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203</v>
      </c>
      <c r="F238" s="5">
        <f>ROUND(Source!Q226,O238)</f>
        <v>61.41</v>
      </c>
      <c r="G238" s="5" t="s">
        <v>48</v>
      </c>
      <c r="H238" s="5" t="s">
        <v>49</v>
      </c>
      <c r="I238" s="5"/>
      <c r="J238" s="5"/>
      <c r="K238" s="5">
        <v>203</v>
      </c>
      <c r="L238" s="5">
        <v>11</v>
      </c>
      <c r="M238" s="5">
        <v>3</v>
      </c>
      <c r="N238" s="5" t="s">
        <v>5</v>
      </c>
      <c r="O238" s="5">
        <v>2</v>
      </c>
      <c r="P238" s="5">
        <f>ROUND(Source!DI226,O238)</f>
        <v>753.62</v>
      </c>
      <c r="Q238" s="5"/>
      <c r="R238" s="5"/>
      <c r="S238" s="5"/>
      <c r="T238" s="5"/>
      <c r="U238" s="5"/>
      <c r="V238" s="5"/>
      <c r="W238" s="5">
        <v>61.41</v>
      </c>
      <c r="X238" s="5">
        <v>1</v>
      </c>
      <c r="Y238" s="5">
        <v>61.41</v>
      </c>
      <c r="Z238" s="5">
        <v>753.62</v>
      </c>
      <c r="AA238" s="5">
        <v>1</v>
      </c>
      <c r="AB238" s="5">
        <v>753.62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231</v>
      </c>
      <c r="F239" s="5">
        <f>ROUND(Source!BB226,O239)</f>
        <v>0</v>
      </c>
      <c r="G239" s="5" t="s">
        <v>50</v>
      </c>
      <c r="H239" s="5" t="s">
        <v>51</v>
      </c>
      <c r="I239" s="5"/>
      <c r="J239" s="5"/>
      <c r="K239" s="5">
        <v>231</v>
      </c>
      <c r="L239" s="5">
        <v>12</v>
      </c>
      <c r="M239" s="5">
        <v>3</v>
      </c>
      <c r="N239" s="5" t="s">
        <v>5</v>
      </c>
      <c r="O239" s="5">
        <v>2</v>
      </c>
      <c r="P239" s="5">
        <f>ROUND(Source!ET226,O239)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204</v>
      </c>
      <c r="F240" s="5">
        <f>ROUND(Source!R226,O240)</f>
        <v>3.79</v>
      </c>
      <c r="G240" s="5" t="s">
        <v>52</v>
      </c>
      <c r="H240" s="5" t="s">
        <v>53</v>
      </c>
      <c r="I240" s="5"/>
      <c r="J240" s="5"/>
      <c r="K240" s="5">
        <v>204</v>
      </c>
      <c r="L240" s="5">
        <v>13</v>
      </c>
      <c r="M240" s="5">
        <v>3</v>
      </c>
      <c r="N240" s="5" t="s">
        <v>5</v>
      </c>
      <c r="O240" s="5">
        <v>2</v>
      </c>
      <c r="P240" s="5">
        <f>ROUND(Source!DJ226,O240)</f>
        <v>176.87</v>
      </c>
      <c r="Q240" s="5"/>
      <c r="R240" s="5"/>
      <c r="S240" s="5"/>
      <c r="T240" s="5"/>
      <c r="U240" s="5"/>
      <c r="V240" s="5"/>
      <c r="W240" s="5">
        <v>3.79</v>
      </c>
      <c r="X240" s="5">
        <v>1</v>
      </c>
      <c r="Y240" s="5">
        <v>3.79</v>
      </c>
      <c r="Z240" s="5">
        <v>176.87</v>
      </c>
      <c r="AA240" s="5">
        <v>1</v>
      </c>
      <c r="AB240" s="5">
        <v>176.87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205</v>
      </c>
      <c r="F241" s="5">
        <f>ROUND(Source!S226,O241)</f>
        <v>196.45</v>
      </c>
      <c r="G241" s="5" t="s">
        <v>54</v>
      </c>
      <c r="H241" s="5" t="s">
        <v>55</v>
      </c>
      <c r="I241" s="5"/>
      <c r="J241" s="5"/>
      <c r="K241" s="5">
        <v>205</v>
      </c>
      <c r="L241" s="5">
        <v>14</v>
      </c>
      <c r="M241" s="5">
        <v>3</v>
      </c>
      <c r="N241" s="5" t="s">
        <v>5</v>
      </c>
      <c r="O241" s="5">
        <v>2</v>
      </c>
      <c r="P241" s="5">
        <f>ROUND(Source!DK226,O241)</f>
        <v>9168.31</v>
      </c>
      <c r="Q241" s="5"/>
      <c r="R241" s="5"/>
      <c r="S241" s="5"/>
      <c r="T241" s="5"/>
      <c r="U241" s="5"/>
      <c r="V241" s="5"/>
      <c r="W241" s="5">
        <v>196.45</v>
      </c>
      <c r="X241" s="5">
        <v>1</v>
      </c>
      <c r="Y241" s="5">
        <v>196.45</v>
      </c>
      <c r="Z241" s="5">
        <v>9168.31</v>
      </c>
      <c r="AA241" s="5">
        <v>1</v>
      </c>
      <c r="AB241" s="5">
        <v>9168.31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232</v>
      </c>
      <c r="F242" s="5">
        <f>ROUND(Source!BC226,O242)</f>
        <v>0</v>
      </c>
      <c r="G242" s="5" t="s">
        <v>56</v>
      </c>
      <c r="H242" s="5" t="s">
        <v>57</v>
      </c>
      <c r="I242" s="5"/>
      <c r="J242" s="5"/>
      <c r="K242" s="5">
        <v>232</v>
      </c>
      <c r="L242" s="5">
        <v>15</v>
      </c>
      <c r="M242" s="5">
        <v>3</v>
      </c>
      <c r="N242" s="5" t="s">
        <v>5</v>
      </c>
      <c r="O242" s="5">
        <v>2</v>
      </c>
      <c r="P242" s="5">
        <f>ROUND(Source!EU226,O242)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214</v>
      </c>
      <c r="F243" s="5">
        <f>ROUND(Source!AS226,O243)</f>
        <v>594.48</v>
      </c>
      <c r="G243" s="5" t="s">
        <v>58</v>
      </c>
      <c r="H243" s="5" t="s">
        <v>59</v>
      </c>
      <c r="I243" s="5"/>
      <c r="J243" s="5"/>
      <c r="K243" s="5">
        <v>214</v>
      </c>
      <c r="L243" s="5">
        <v>16</v>
      </c>
      <c r="M243" s="5">
        <v>3</v>
      </c>
      <c r="N243" s="5" t="s">
        <v>5</v>
      </c>
      <c r="O243" s="5">
        <v>2</v>
      </c>
      <c r="P243" s="5">
        <f>ROUND(Source!EK226,O243)</f>
        <v>21748.91</v>
      </c>
      <c r="Q243" s="5"/>
      <c r="R243" s="5"/>
      <c r="S243" s="5"/>
      <c r="T243" s="5"/>
      <c r="U243" s="5"/>
      <c r="V243" s="5"/>
      <c r="W243" s="5">
        <v>594.48</v>
      </c>
      <c r="X243" s="5">
        <v>1</v>
      </c>
      <c r="Y243" s="5">
        <v>594.48</v>
      </c>
      <c r="Z243" s="5">
        <v>21748.91</v>
      </c>
      <c r="AA243" s="5">
        <v>1</v>
      </c>
      <c r="AB243" s="5">
        <v>21748.91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215</v>
      </c>
      <c r="F244" s="5">
        <f>ROUND(Source!AT226,O244)</f>
        <v>0</v>
      </c>
      <c r="G244" s="5" t="s">
        <v>60</v>
      </c>
      <c r="H244" s="5" t="s">
        <v>61</v>
      </c>
      <c r="I244" s="5"/>
      <c r="J244" s="5"/>
      <c r="K244" s="5">
        <v>215</v>
      </c>
      <c r="L244" s="5">
        <v>17</v>
      </c>
      <c r="M244" s="5">
        <v>3</v>
      </c>
      <c r="N244" s="5" t="s">
        <v>5</v>
      </c>
      <c r="O244" s="5">
        <v>2</v>
      </c>
      <c r="P244" s="5">
        <f>ROUND(Source!EL226,O244)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217</v>
      </c>
      <c r="F245" s="5">
        <f>ROUND(Source!AU226,O245)</f>
        <v>0</v>
      </c>
      <c r="G245" s="5" t="s">
        <v>62</v>
      </c>
      <c r="H245" s="5" t="s">
        <v>63</v>
      </c>
      <c r="I245" s="5"/>
      <c r="J245" s="5"/>
      <c r="K245" s="5">
        <v>217</v>
      </c>
      <c r="L245" s="5">
        <v>18</v>
      </c>
      <c r="M245" s="5">
        <v>3</v>
      </c>
      <c r="N245" s="5" t="s">
        <v>5</v>
      </c>
      <c r="O245" s="5">
        <v>2</v>
      </c>
      <c r="P245" s="5">
        <f>ROUND(Source!EM226,O245)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230</v>
      </c>
      <c r="F246" s="5">
        <f>ROUND(Source!BA226,O246)</f>
        <v>0</v>
      </c>
      <c r="G246" s="5" t="s">
        <v>64</v>
      </c>
      <c r="H246" s="5" t="s">
        <v>65</v>
      </c>
      <c r="I246" s="5"/>
      <c r="J246" s="5"/>
      <c r="K246" s="5">
        <v>230</v>
      </c>
      <c r="L246" s="5">
        <v>19</v>
      </c>
      <c r="M246" s="5">
        <v>3</v>
      </c>
      <c r="N246" s="5" t="s">
        <v>5</v>
      </c>
      <c r="O246" s="5">
        <v>2</v>
      </c>
      <c r="P246" s="5">
        <f>ROUND(Source!ES226,O246)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206</v>
      </c>
      <c r="F247" s="5">
        <f>ROUND(Source!T226,O247)</f>
        <v>0</v>
      </c>
      <c r="G247" s="5" t="s">
        <v>66</v>
      </c>
      <c r="H247" s="5" t="s">
        <v>67</v>
      </c>
      <c r="I247" s="5"/>
      <c r="J247" s="5"/>
      <c r="K247" s="5">
        <v>206</v>
      </c>
      <c r="L247" s="5">
        <v>20</v>
      </c>
      <c r="M247" s="5">
        <v>3</v>
      </c>
      <c r="N247" s="5" t="s">
        <v>5</v>
      </c>
      <c r="O247" s="5">
        <v>2</v>
      </c>
      <c r="P247" s="5">
        <f>ROUND(Source!DL226,O247)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207</v>
      </c>
      <c r="F248" s="5">
        <f>Source!U226</f>
        <v>17.095199999999998</v>
      </c>
      <c r="G248" s="5" t="s">
        <v>68</v>
      </c>
      <c r="H248" s="5" t="s">
        <v>69</v>
      </c>
      <c r="I248" s="5"/>
      <c r="J248" s="5"/>
      <c r="K248" s="5">
        <v>207</v>
      </c>
      <c r="L248" s="5">
        <v>21</v>
      </c>
      <c r="M248" s="5">
        <v>3</v>
      </c>
      <c r="N248" s="5" t="s">
        <v>5</v>
      </c>
      <c r="O248" s="5">
        <v>-1</v>
      </c>
      <c r="P248" s="5">
        <f>Source!DM226</f>
        <v>17.095199999999998</v>
      </c>
      <c r="Q248" s="5"/>
      <c r="R248" s="5"/>
      <c r="S248" s="5"/>
      <c r="T248" s="5"/>
      <c r="U248" s="5"/>
      <c r="V248" s="5"/>
      <c r="W248" s="5">
        <v>17.095200000000002</v>
      </c>
      <c r="X248" s="5">
        <v>1</v>
      </c>
      <c r="Y248" s="5">
        <v>17.095200000000002</v>
      </c>
      <c r="Z248" s="5">
        <v>17.095200000000002</v>
      </c>
      <c r="AA248" s="5">
        <v>1</v>
      </c>
      <c r="AB248" s="5">
        <v>17.095200000000002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208</v>
      </c>
      <c r="F249" s="5">
        <f>Source!V226</f>
        <v>0</v>
      </c>
      <c r="G249" s="5" t="s">
        <v>70</v>
      </c>
      <c r="H249" s="5" t="s">
        <v>71</v>
      </c>
      <c r="I249" s="5"/>
      <c r="J249" s="5"/>
      <c r="K249" s="5">
        <v>208</v>
      </c>
      <c r="L249" s="5">
        <v>22</v>
      </c>
      <c r="M249" s="5">
        <v>3</v>
      </c>
      <c r="N249" s="5" t="s">
        <v>5</v>
      </c>
      <c r="O249" s="5">
        <v>-1</v>
      </c>
      <c r="P249" s="5">
        <f>Source!DN226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209</v>
      </c>
      <c r="F250" s="5">
        <f>ROUND(Source!W226,O250)</f>
        <v>0</v>
      </c>
      <c r="G250" s="5" t="s">
        <v>72</v>
      </c>
      <c r="H250" s="5" t="s">
        <v>73</v>
      </c>
      <c r="I250" s="5"/>
      <c r="J250" s="5"/>
      <c r="K250" s="5">
        <v>209</v>
      </c>
      <c r="L250" s="5">
        <v>23</v>
      </c>
      <c r="M250" s="5">
        <v>3</v>
      </c>
      <c r="N250" s="5" t="s">
        <v>5</v>
      </c>
      <c r="O250" s="5">
        <v>2</v>
      </c>
      <c r="P250" s="5">
        <f>ROUND(Source!DO226,O250)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233</v>
      </c>
      <c r="F251" s="5">
        <f>ROUND(Source!BD226,O251)</f>
        <v>0</v>
      </c>
      <c r="G251" s="5" t="s">
        <v>74</v>
      </c>
      <c r="H251" s="5" t="s">
        <v>75</v>
      </c>
      <c r="I251" s="5"/>
      <c r="J251" s="5"/>
      <c r="K251" s="5">
        <v>233</v>
      </c>
      <c r="L251" s="5">
        <v>24</v>
      </c>
      <c r="M251" s="5">
        <v>3</v>
      </c>
      <c r="N251" s="5" t="s">
        <v>5</v>
      </c>
      <c r="O251" s="5">
        <v>2</v>
      </c>
      <c r="P251" s="5">
        <f>ROUND(Source!EV226,O251)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210</v>
      </c>
      <c r="F252" s="5">
        <f>ROUND(Source!X226,O252)</f>
        <v>191.87</v>
      </c>
      <c r="G252" s="5" t="s">
        <v>76</v>
      </c>
      <c r="H252" s="5" t="s">
        <v>77</v>
      </c>
      <c r="I252" s="5"/>
      <c r="J252" s="5"/>
      <c r="K252" s="5">
        <v>210</v>
      </c>
      <c r="L252" s="5">
        <v>25</v>
      </c>
      <c r="M252" s="5">
        <v>3</v>
      </c>
      <c r="N252" s="5" t="s">
        <v>5</v>
      </c>
      <c r="O252" s="5">
        <v>2</v>
      </c>
      <c r="P252" s="5">
        <f>ROUND(Source!DP226,O252)</f>
        <v>7605.09</v>
      </c>
      <c r="Q252" s="5"/>
      <c r="R252" s="5"/>
      <c r="S252" s="5"/>
      <c r="T252" s="5"/>
      <c r="U252" s="5"/>
      <c r="V252" s="5"/>
      <c r="W252" s="5">
        <v>191.87</v>
      </c>
      <c r="X252" s="5">
        <v>1</v>
      </c>
      <c r="Y252" s="5">
        <v>191.87</v>
      </c>
      <c r="Z252" s="5">
        <v>7605.09</v>
      </c>
      <c r="AA252" s="5">
        <v>1</v>
      </c>
      <c r="AB252" s="5">
        <v>7605.09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211</v>
      </c>
      <c r="F253" s="5">
        <f>ROUND(Source!Y226,O253)</f>
        <v>138.1</v>
      </c>
      <c r="G253" s="5" t="s">
        <v>78</v>
      </c>
      <c r="H253" s="5" t="s">
        <v>79</v>
      </c>
      <c r="I253" s="5"/>
      <c r="J253" s="5"/>
      <c r="K253" s="5">
        <v>211</v>
      </c>
      <c r="L253" s="5">
        <v>26</v>
      </c>
      <c r="M253" s="5">
        <v>3</v>
      </c>
      <c r="N253" s="5" t="s">
        <v>5</v>
      </c>
      <c r="O253" s="5">
        <v>2</v>
      </c>
      <c r="P253" s="5">
        <f>ROUND(Source!DQ226,O253)</f>
        <v>3938.9</v>
      </c>
      <c r="Q253" s="5"/>
      <c r="R253" s="5"/>
      <c r="S253" s="5"/>
      <c r="T253" s="5"/>
      <c r="U253" s="5"/>
      <c r="V253" s="5"/>
      <c r="W253" s="5">
        <v>138.1</v>
      </c>
      <c r="X253" s="5">
        <v>1</v>
      </c>
      <c r="Y253" s="5">
        <v>138.1</v>
      </c>
      <c r="Z253" s="5">
        <v>3938.9</v>
      </c>
      <c r="AA253" s="5">
        <v>1</v>
      </c>
      <c r="AB253" s="5">
        <v>3938.9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224</v>
      </c>
      <c r="F254" s="5">
        <f>ROUND(Source!AR226,O254)</f>
        <v>594.48</v>
      </c>
      <c r="G254" s="5" t="s">
        <v>80</v>
      </c>
      <c r="H254" s="5" t="s">
        <v>81</v>
      </c>
      <c r="I254" s="5"/>
      <c r="J254" s="5"/>
      <c r="K254" s="5">
        <v>224</v>
      </c>
      <c r="L254" s="5">
        <v>27</v>
      </c>
      <c r="M254" s="5">
        <v>3</v>
      </c>
      <c r="N254" s="5" t="s">
        <v>5</v>
      </c>
      <c r="O254" s="5">
        <v>2</v>
      </c>
      <c r="P254" s="5">
        <f>ROUND(Source!EJ226,O254)</f>
        <v>21748.91</v>
      </c>
      <c r="Q254" s="5"/>
      <c r="R254" s="5"/>
      <c r="S254" s="5"/>
      <c r="T254" s="5"/>
      <c r="U254" s="5"/>
      <c r="V254" s="5"/>
      <c r="W254" s="5">
        <v>594.48</v>
      </c>
      <c r="X254" s="5">
        <v>1</v>
      </c>
      <c r="Y254" s="5">
        <v>594.48</v>
      </c>
      <c r="Z254" s="5">
        <v>21748.91</v>
      </c>
      <c r="AA254" s="5">
        <v>1</v>
      </c>
      <c r="AB254" s="5">
        <v>21748.91</v>
      </c>
    </row>
    <row r="256" spans="1:206" x14ac:dyDescent="0.2">
      <c r="A256" s="3">
        <v>51</v>
      </c>
      <c r="B256" s="3">
        <f>B20</f>
        <v>1</v>
      </c>
      <c r="C256" s="3">
        <f>A20</f>
        <v>3</v>
      </c>
      <c r="D256" s="3">
        <f>ROW(A20)</f>
        <v>20</v>
      </c>
      <c r="E256" s="3"/>
      <c r="F256" s="3" t="str">
        <f>IF(F20&lt;&gt;"",F20,"")</f>
        <v>02-01-01</v>
      </c>
      <c r="G256" s="3" t="str">
        <f>IF(G20&lt;&gt;"",G20,"")</f>
        <v>Демонтажные работы</v>
      </c>
      <c r="H256" s="3">
        <v>0</v>
      </c>
      <c r="I256" s="3"/>
      <c r="J256" s="3"/>
      <c r="K256" s="3"/>
      <c r="L256" s="3"/>
      <c r="M256" s="3"/>
      <c r="N256" s="3"/>
      <c r="O256" s="3">
        <f t="shared" ref="O256:T256" si="156">ROUND(O106+O226+AB256,2)</f>
        <v>1616.02</v>
      </c>
      <c r="P256" s="3">
        <f t="shared" si="156"/>
        <v>0</v>
      </c>
      <c r="Q256" s="3">
        <f t="shared" si="156"/>
        <v>405.61</v>
      </c>
      <c r="R256" s="3">
        <f t="shared" si="156"/>
        <v>64.05</v>
      </c>
      <c r="S256" s="3">
        <f t="shared" si="156"/>
        <v>1210.4100000000001</v>
      </c>
      <c r="T256" s="3">
        <f t="shared" si="156"/>
        <v>0</v>
      </c>
      <c r="U256" s="3">
        <f>U106+U226+AH256</f>
        <v>101.01839999999999</v>
      </c>
      <c r="V256" s="3">
        <f>V106+V226+AI256</f>
        <v>0</v>
      </c>
      <c r="W256" s="3">
        <f>ROUND(W106+W226+AJ256,2)</f>
        <v>0</v>
      </c>
      <c r="X256" s="3">
        <f>ROUND(X106+X226+AK256,2)</f>
        <v>1367.25</v>
      </c>
      <c r="Y256" s="3">
        <f>ROUND(Y106+Y226+AL256,2)</f>
        <v>1011.42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>
        <f t="shared" ref="AO256:BD256" si="157">ROUND(AO106+AO226+BX256,2)</f>
        <v>0</v>
      </c>
      <c r="AP256" s="3">
        <f t="shared" si="157"/>
        <v>0</v>
      </c>
      <c r="AQ256" s="3">
        <f t="shared" si="157"/>
        <v>0</v>
      </c>
      <c r="AR256" s="3">
        <f t="shared" si="157"/>
        <v>4106.8</v>
      </c>
      <c r="AS256" s="3">
        <f t="shared" si="157"/>
        <v>4106.8</v>
      </c>
      <c r="AT256" s="3">
        <f t="shared" si="157"/>
        <v>0</v>
      </c>
      <c r="AU256" s="3">
        <f t="shared" si="157"/>
        <v>0</v>
      </c>
      <c r="AV256" s="3">
        <f t="shared" si="157"/>
        <v>0</v>
      </c>
      <c r="AW256" s="3">
        <f t="shared" si="157"/>
        <v>0</v>
      </c>
      <c r="AX256" s="3">
        <f t="shared" si="157"/>
        <v>0</v>
      </c>
      <c r="AY256" s="3">
        <f t="shared" si="157"/>
        <v>0</v>
      </c>
      <c r="AZ256" s="3">
        <f t="shared" si="157"/>
        <v>0</v>
      </c>
      <c r="BA256" s="3">
        <f t="shared" si="157"/>
        <v>0</v>
      </c>
      <c r="BB256" s="3">
        <f t="shared" si="157"/>
        <v>0</v>
      </c>
      <c r="BC256" s="3">
        <f t="shared" si="157"/>
        <v>0</v>
      </c>
      <c r="BD256" s="3">
        <f t="shared" si="157"/>
        <v>0</v>
      </c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4">
        <f t="shared" ref="DG256:DL256" si="158">ROUND(DG106+DG226+DT256,2)</f>
        <v>62899.83</v>
      </c>
      <c r="DH256" s="4">
        <f t="shared" si="158"/>
        <v>0</v>
      </c>
      <c r="DI256" s="4">
        <f t="shared" si="158"/>
        <v>6410</v>
      </c>
      <c r="DJ256" s="4">
        <f t="shared" si="158"/>
        <v>2989.21</v>
      </c>
      <c r="DK256" s="4">
        <f t="shared" si="158"/>
        <v>56489.83</v>
      </c>
      <c r="DL256" s="4">
        <f t="shared" si="158"/>
        <v>0</v>
      </c>
      <c r="DM256" s="4">
        <f>DM106+DM226+DZ256</f>
        <v>101.01839999999999</v>
      </c>
      <c r="DN256" s="4">
        <f>DN106+DN226+EA256</f>
        <v>0</v>
      </c>
      <c r="DO256" s="4">
        <f>ROUND(DO106+DO226+EB256,2)</f>
        <v>0</v>
      </c>
      <c r="DP256" s="4">
        <f>ROUND(DP106+DP226+EC256,2)</f>
        <v>53194.89</v>
      </c>
      <c r="DQ256" s="4">
        <f>ROUND(DQ106+DQ226+ED256,2)</f>
        <v>25229.32</v>
      </c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>
        <f t="shared" ref="EG256:EV256" si="159">ROUND(EG106+EG226+FP256,2)</f>
        <v>0</v>
      </c>
      <c r="EH256" s="4">
        <f t="shared" si="159"/>
        <v>0</v>
      </c>
      <c r="EI256" s="4">
        <f t="shared" si="159"/>
        <v>0</v>
      </c>
      <c r="EJ256" s="4">
        <f t="shared" si="159"/>
        <v>146106.79</v>
      </c>
      <c r="EK256" s="4">
        <f t="shared" si="159"/>
        <v>146106.79</v>
      </c>
      <c r="EL256" s="4">
        <f t="shared" si="159"/>
        <v>0</v>
      </c>
      <c r="EM256" s="4">
        <f t="shared" si="159"/>
        <v>0</v>
      </c>
      <c r="EN256" s="4">
        <f t="shared" si="159"/>
        <v>0</v>
      </c>
      <c r="EO256" s="4">
        <f t="shared" si="159"/>
        <v>0</v>
      </c>
      <c r="EP256" s="4">
        <f t="shared" si="159"/>
        <v>0</v>
      </c>
      <c r="EQ256" s="4">
        <f t="shared" si="159"/>
        <v>0</v>
      </c>
      <c r="ER256" s="4">
        <f t="shared" si="159"/>
        <v>0</v>
      </c>
      <c r="ES256" s="4">
        <f t="shared" si="159"/>
        <v>0</v>
      </c>
      <c r="ET256" s="4">
        <f t="shared" si="159"/>
        <v>0</v>
      </c>
      <c r="EU256" s="4">
        <f t="shared" si="159"/>
        <v>0</v>
      </c>
      <c r="EV256" s="4">
        <f t="shared" si="159"/>
        <v>0</v>
      </c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201</v>
      </c>
      <c r="F258" s="5">
        <f>ROUND(Source!O256,O258)</f>
        <v>1616.02</v>
      </c>
      <c r="G258" s="5" t="s">
        <v>28</v>
      </c>
      <c r="H258" s="5" t="s">
        <v>29</v>
      </c>
      <c r="I258" s="5"/>
      <c r="J258" s="5"/>
      <c r="K258" s="5">
        <v>201</v>
      </c>
      <c r="L258" s="5">
        <v>1</v>
      </c>
      <c r="M258" s="5">
        <v>3</v>
      </c>
      <c r="N258" s="5" t="s">
        <v>5</v>
      </c>
      <c r="O258" s="5">
        <v>2</v>
      </c>
      <c r="P258" s="5">
        <f>ROUND(Source!DG256,O258)</f>
        <v>62899.83</v>
      </c>
      <c r="Q258" s="5"/>
      <c r="R258" s="5"/>
      <c r="S258" s="5"/>
      <c r="T258" s="5"/>
      <c r="U258" s="5"/>
      <c r="V258" s="5"/>
      <c r="W258" s="5">
        <v>1616.02</v>
      </c>
      <c r="X258" s="5">
        <v>1</v>
      </c>
      <c r="Y258" s="5">
        <v>1616.02</v>
      </c>
      <c r="Z258" s="5">
        <v>62899.83</v>
      </c>
      <c r="AA258" s="5">
        <v>1</v>
      </c>
      <c r="AB258" s="5">
        <v>62899.83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202</v>
      </c>
      <c r="F259" s="5">
        <f>ROUND(Source!P256,O259)</f>
        <v>0</v>
      </c>
      <c r="G259" s="5" t="s">
        <v>30</v>
      </c>
      <c r="H259" s="5" t="s">
        <v>31</v>
      </c>
      <c r="I259" s="5"/>
      <c r="J259" s="5"/>
      <c r="K259" s="5">
        <v>202</v>
      </c>
      <c r="L259" s="5">
        <v>2</v>
      </c>
      <c r="M259" s="5">
        <v>3</v>
      </c>
      <c r="N259" s="5" t="s">
        <v>5</v>
      </c>
      <c r="O259" s="5">
        <v>2</v>
      </c>
      <c r="P259" s="5">
        <f>ROUND(Source!DH256,O259)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222</v>
      </c>
      <c r="F260" s="5">
        <f>ROUND(Source!AO256,O260)</f>
        <v>0</v>
      </c>
      <c r="G260" s="5" t="s">
        <v>32</v>
      </c>
      <c r="H260" s="5" t="s">
        <v>33</v>
      </c>
      <c r="I260" s="5"/>
      <c r="J260" s="5"/>
      <c r="K260" s="5">
        <v>222</v>
      </c>
      <c r="L260" s="5">
        <v>3</v>
      </c>
      <c r="M260" s="5">
        <v>3</v>
      </c>
      <c r="N260" s="5" t="s">
        <v>5</v>
      </c>
      <c r="O260" s="5">
        <v>2</v>
      </c>
      <c r="P260" s="5">
        <f>ROUND(Source!EG256,O260)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225</v>
      </c>
      <c r="F261" s="5">
        <f>ROUND(Source!AV256,O261)</f>
        <v>0</v>
      </c>
      <c r="G261" s="5" t="s">
        <v>34</v>
      </c>
      <c r="H261" s="5" t="s">
        <v>35</v>
      </c>
      <c r="I261" s="5"/>
      <c r="J261" s="5"/>
      <c r="K261" s="5">
        <v>225</v>
      </c>
      <c r="L261" s="5">
        <v>4</v>
      </c>
      <c r="M261" s="5">
        <v>3</v>
      </c>
      <c r="N261" s="5" t="s">
        <v>5</v>
      </c>
      <c r="O261" s="5">
        <v>2</v>
      </c>
      <c r="P261" s="5">
        <f>ROUND(Source!EN256,O261)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226</v>
      </c>
      <c r="F262" s="5">
        <f>ROUND(Source!AW256,O262)</f>
        <v>0</v>
      </c>
      <c r="G262" s="5" t="s">
        <v>36</v>
      </c>
      <c r="H262" s="5" t="s">
        <v>37</v>
      </c>
      <c r="I262" s="5"/>
      <c r="J262" s="5"/>
      <c r="K262" s="5">
        <v>226</v>
      </c>
      <c r="L262" s="5">
        <v>5</v>
      </c>
      <c r="M262" s="5">
        <v>3</v>
      </c>
      <c r="N262" s="5" t="s">
        <v>5</v>
      </c>
      <c r="O262" s="5">
        <v>2</v>
      </c>
      <c r="P262" s="5">
        <f>ROUND(Source!EO256,O262)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227</v>
      </c>
      <c r="F263" s="5">
        <f>ROUND(Source!AX256,O263)</f>
        <v>0</v>
      </c>
      <c r="G263" s="5" t="s">
        <v>38</v>
      </c>
      <c r="H263" s="5" t="s">
        <v>39</v>
      </c>
      <c r="I263" s="5"/>
      <c r="J263" s="5"/>
      <c r="K263" s="5">
        <v>227</v>
      </c>
      <c r="L263" s="5">
        <v>6</v>
      </c>
      <c r="M263" s="5">
        <v>3</v>
      </c>
      <c r="N263" s="5" t="s">
        <v>5</v>
      </c>
      <c r="O263" s="5">
        <v>2</v>
      </c>
      <c r="P263" s="5">
        <f>ROUND(Source!EP256,O263)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228</v>
      </c>
      <c r="F264" s="5">
        <f>ROUND(Source!AY256,O264)</f>
        <v>0</v>
      </c>
      <c r="G264" s="5" t="s">
        <v>40</v>
      </c>
      <c r="H264" s="5" t="s">
        <v>41</v>
      </c>
      <c r="I264" s="5"/>
      <c r="J264" s="5"/>
      <c r="K264" s="5">
        <v>228</v>
      </c>
      <c r="L264" s="5">
        <v>7</v>
      </c>
      <c r="M264" s="5">
        <v>3</v>
      </c>
      <c r="N264" s="5" t="s">
        <v>5</v>
      </c>
      <c r="O264" s="5">
        <v>2</v>
      </c>
      <c r="P264" s="5">
        <f>ROUND(Source!EQ256,O264)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216</v>
      </c>
      <c r="F265" s="5">
        <f>ROUND(Source!AP256,O265)</f>
        <v>0</v>
      </c>
      <c r="G265" s="5" t="s">
        <v>42</v>
      </c>
      <c r="H265" s="5" t="s">
        <v>43</v>
      </c>
      <c r="I265" s="5"/>
      <c r="J265" s="5"/>
      <c r="K265" s="5">
        <v>216</v>
      </c>
      <c r="L265" s="5">
        <v>8</v>
      </c>
      <c r="M265" s="5">
        <v>3</v>
      </c>
      <c r="N265" s="5" t="s">
        <v>5</v>
      </c>
      <c r="O265" s="5">
        <v>2</v>
      </c>
      <c r="P265" s="5">
        <f>ROUND(Source!EH256,O265)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223</v>
      </c>
      <c r="F266" s="5">
        <f>ROUND(Source!AQ256,O266)</f>
        <v>0</v>
      </c>
      <c r="G266" s="5" t="s">
        <v>44</v>
      </c>
      <c r="H266" s="5" t="s">
        <v>45</v>
      </c>
      <c r="I266" s="5"/>
      <c r="J266" s="5"/>
      <c r="K266" s="5">
        <v>223</v>
      </c>
      <c r="L266" s="5">
        <v>9</v>
      </c>
      <c r="M266" s="5">
        <v>3</v>
      </c>
      <c r="N266" s="5" t="s">
        <v>5</v>
      </c>
      <c r="O266" s="5">
        <v>2</v>
      </c>
      <c r="P266" s="5">
        <f>ROUND(Source!EI256,O266)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229</v>
      </c>
      <c r="F267" s="5">
        <f>ROUND(Source!AZ256,O267)</f>
        <v>0</v>
      </c>
      <c r="G267" s="5" t="s">
        <v>46</v>
      </c>
      <c r="H267" s="5" t="s">
        <v>47</v>
      </c>
      <c r="I267" s="5"/>
      <c r="J267" s="5"/>
      <c r="K267" s="5">
        <v>229</v>
      </c>
      <c r="L267" s="5">
        <v>10</v>
      </c>
      <c r="M267" s="5">
        <v>3</v>
      </c>
      <c r="N267" s="5" t="s">
        <v>5</v>
      </c>
      <c r="O267" s="5">
        <v>2</v>
      </c>
      <c r="P267" s="5">
        <f>ROUND(Source!ER256,O267)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203</v>
      </c>
      <c r="F268" s="5">
        <f>ROUND(Source!Q256,O268)</f>
        <v>405.61</v>
      </c>
      <c r="G268" s="5" t="s">
        <v>48</v>
      </c>
      <c r="H268" s="5" t="s">
        <v>49</v>
      </c>
      <c r="I268" s="5"/>
      <c r="J268" s="5"/>
      <c r="K268" s="5">
        <v>203</v>
      </c>
      <c r="L268" s="5">
        <v>11</v>
      </c>
      <c r="M268" s="5">
        <v>3</v>
      </c>
      <c r="N268" s="5" t="s">
        <v>5</v>
      </c>
      <c r="O268" s="5">
        <v>2</v>
      </c>
      <c r="P268" s="5">
        <f>ROUND(Source!DI256,O268)</f>
        <v>6410</v>
      </c>
      <c r="Q268" s="5"/>
      <c r="R268" s="5"/>
      <c r="S268" s="5"/>
      <c r="T268" s="5"/>
      <c r="U268" s="5"/>
      <c r="V268" s="5"/>
      <c r="W268" s="5">
        <v>405.61</v>
      </c>
      <c r="X268" s="5">
        <v>1</v>
      </c>
      <c r="Y268" s="5">
        <v>405.61</v>
      </c>
      <c r="Z268" s="5">
        <v>6410</v>
      </c>
      <c r="AA268" s="5">
        <v>1</v>
      </c>
      <c r="AB268" s="5">
        <v>6410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231</v>
      </c>
      <c r="F269" s="5">
        <f>ROUND(Source!BB256,O269)</f>
        <v>0</v>
      </c>
      <c r="G269" s="5" t="s">
        <v>50</v>
      </c>
      <c r="H269" s="5" t="s">
        <v>51</v>
      </c>
      <c r="I269" s="5"/>
      <c r="J269" s="5"/>
      <c r="K269" s="5">
        <v>231</v>
      </c>
      <c r="L269" s="5">
        <v>12</v>
      </c>
      <c r="M269" s="5">
        <v>3</v>
      </c>
      <c r="N269" s="5" t="s">
        <v>5</v>
      </c>
      <c r="O269" s="5">
        <v>2</v>
      </c>
      <c r="P269" s="5">
        <f>ROUND(Source!ET256,O269)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204</v>
      </c>
      <c r="F270" s="5">
        <f>ROUND(Source!R256,O270)</f>
        <v>64.05</v>
      </c>
      <c r="G270" s="5" t="s">
        <v>52</v>
      </c>
      <c r="H270" s="5" t="s">
        <v>53</v>
      </c>
      <c r="I270" s="5"/>
      <c r="J270" s="5"/>
      <c r="K270" s="5">
        <v>204</v>
      </c>
      <c r="L270" s="5">
        <v>13</v>
      </c>
      <c r="M270" s="5">
        <v>3</v>
      </c>
      <c r="N270" s="5" t="s">
        <v>5</v>
      </c>
      <c r="O270" s="5">
        <v>2</v>
      </c>
      <c r="P270" s="5">
        <f>ROUND(Source!DJ256,O270)</f>
        <v>2989.21</v>
      </c>
      <c r="Q270" s="5"/>
      <c r="R270" s="5"/>
      <c r="S270" s="5"/>
      <c r="T270" s="5"/>
      <c r="U270" s="5"/>
      <c r="V270" s="5"/>
      <c r="W270" s="5">
        <v>64.05</v>
      </c>
      <c r="X270" s="5">
        <v>1</v>
      </c>
      <c r="Y270" s="5">
        <v>64.05</v>
      </c>
      <c r="Z270" s="5">
        <v>2989.21</v>
      </c>
      <c r="AA270" s="5">
        <v>1</v>
      </c>
      <c r="AB270" s="5">
        <v>2989.21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205</v>
      </c>
      <c r="F271" s="5">
        <f>ROUND(Source!S256,O271)</f>
        <v>1210.4100000000001</v>
      </c>
      <c r="G271" s="5" t="s">
        <v>54</v>
      </c>
      <c r="H271" s="5" t="s">
        <v>55</v>
      </c>
      <c r="I271" s="5"/>
      <c r="J271" s="5"/>
      <c r="K271" s="5">
        <v>205</v>
      </c>
      <c r="L271" s="5">
        <v>14</v>
      </c>
      <c r="M271" s="5">
        <v>3</v>
      </c>
      <c r="N271" s="5" t="s">
        <v>5</v>
      </c>
      <c r="O271" s="5">
        <v>2</v>
      </c>
      <c r="P271" s="5">
        <f>ROUND(Source!DK256,O271)</f>
        <v>56489.83</v>
      </c>
      <c r="Q271" s="5"/>
      <c r="R271" s="5"/>
      <c r="S271" s="5"/>
      <c r="T271" s="5"/>
      <c r="U271" s="5"/>
      <c r="V271" s="5"/>
      <c r="W271" s="5">
        <v>1210.4100000000001</v>
      </c>
      <c r="X271" s="5">
        <v>1</v>
      </c>
      <c r="Y271" s="5">
        <v>1210.4100000000001</v>
      </c>
      <c r="Z271" s="5">
        <v>56489.83</v>
      </c>
      <c r="AA271" s="5">
        <v>1</v>
      </c>
      <c r="AB271" s="5">
        <v>56489.83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232</v>
      </c>
      <c r="F272" s="5">
        <f>ROUND(Source!BC256,O272)</f>
        <v>0</v>
      </c>
      <c r="G272" s="5" t="s">
        <v>56</v>
      </c>
      <c r="H272" s="5" t="s">
        <v>57</v>
      </c>
      <c r="I272" s="5"/>
      <c r="J272" s="5"/>
      <c r="K272" s="5">
        <v>232</v>
      </c>
      <c r="L272" s="5">
        <v>15</v>
      </c>
      <c r="M272" s="5">
        <v>3</v>
      </c>
      <c r="N272" s="5" t="s">
        <v>5</v>
      </c>
      <c r="O272" s="5">
        <v>2</v>
      </c>
      <c r="P272" s="5">
        <f>ROUND(Source!EU256,O272)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214</v>
      </c>
      <c r="F273" s="5">
        <f>ROUND(Source!AS256,O273)</f>
        <v>4106.8</v>
      </c>
      <c r="G273" s="5" t="s">
        <v>58</v>
      </c>
      <c r="H273" s="5" t="s">
        <v>59</v>
      </c>
      <c r="I273" s="5"/>
      <c r="J273" s="5"/>
      <c r="K273" s="5">
        <v>214</v>
      </c>
      <c r="L273" s="5">
        <v>16</v>
      </c>
      <c r="M273" s="5">
        <v>3</v>
      </c>
      <c r="N273" s="5" t="s">
        <v>5</v>
      </c>
      <c r="O273" s="5">
        <v>2</v>
      </c>
      <c r="P273" s="5">
        <f>ROUND(Source!EK256,O273)</f>
        <v>146106.79</v>
      </c>
      <c r="Q273" s="5"/>
      <c r="R273" s="5"/>
      <c r="S273" s="5"/>
      <c r="T273" s="5"/>
      <c r="U273" s="5"/>
      <c r="V273" s="5"/>
      <c r="W273" s="5">
        <v>4106.8</v>
      </c>
      <c r="X273" s="5">
        <v>1</v>
      </c>
      <c r="Y273" s="5">
        <v>4106.8</v>
      </c>
      <c r="Z273" s="5">
        <v>146106.79</v>
      </c>
      <c r="AA273" s="5">
        <v>1</v>
      </c>
      <c r="AB273" s="5">
        <v>146106.79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215</v>
      </c>
      <c r="F274" s="5">
        <f>ROUND(Source!AT256,O274)</f>
        <v>0</v>
      </c>
      <c r="G274" s="5" t="s">
        <v>60</v>
      </c>
      <c r="H274" s="5" t="s">
        <v>61</v>
      </c>
      <c r="I274" s="5"/>
      <c r="J274" s="5"/>
      <c r="K274" s="5">
        <v>215</v>
      </c>
      <c r="L274" s="5">
        <v>17</v>
      </c>
      <c r="M274" s="5">
        <v>3</v>
      </c>
      <c r="N274" s="5" t="s">
        <v>5</v>
      </c>
      <c r="O274" s="5">
        <v>2</v>
      </c>
      <c r="P274" s="5">
        <f>ROUND(Source!EL256,O274)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217</v>
      </c>
      <c r="F275" s="5">
        <f>ROUND(Source!AU256,O275)</f>
        <v>0</v>
      </c>
      <c r="G275" s="5" t="s">
        <v>62</v>
      </c>
      <c r="H275" s="5" t="s">
        <v>63</v>
      </c>
      <c r="I275" s="5"/>
      <c r="J275" s="5"/>
      <c r="K275" s="5">
        <v>217</v>
      </c>
      <c r="L275" s="5">
        <v>18</v>
      </c>
      <c r="M275" s="5">
        <v>3</v>
      </c>
      <c r="N275" s="5" t="s">
        <v>5</v>
      </c>
      <c r="O275" s="5">
        <v>2</v>
      </c>
      <c r="P275" s="5">
        <f>ROUND(Source!EM256,O275)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230</v>
      </c>
      <c r="F276" s="5">
        <f>ROUND(Source!BA256,O276)</f>
        <v>0</v>
      </c>
      <c r="G276" s="5" t="s">
        <v>64</v>
      </c>
      <c r="H276" s="5" t="s">
        <v>65</v>
      </c>
      <c r="I276" s="5"/>
      <c r="J276" s="5"/>
      <c r="K276" s="5">
        <v>230</v>
      </c>
      <c r="L276" s="5">
        <v>19</v>
      </c>
      <c r="M276" s="5">
        <v>3</v>
      </c>
      <c r="N276" s="5" t="s">
        <v>5</v>
      </c>
      <c r="O276" s="5">
        <v>2</v>
      </c>
      <c r="P276" s="5">
        <f>ROUND(Source!ES256,O276)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206</v>
      </c>
      <c r="F277" s="5">
        <f>ROUND(Source!T256,O277)</f>
        <v>0</v>
      </c>
      <c r="G277" s="5" t="s">
        <v>66</v>
      </c>
      <c r="H277" s="5" t="s">
        <v>67</v>
      </c>
      <c r="I277" s="5"/>
      <c r="J277" s="5"/>
      <c r="K277" s="5">
        <v>206</v>
      </c>
      <c r="L277" s="5">
        <v>20</v>
      </c>
      <c r="M277" s="5">
        <v>3</v>
      </c>
      <c r="N277" s="5" t="s">
        <v>5</v>
      </c>
      <c r="O277" s="5">
        <v>2</v>
      </c>
      <c r="P277" s="5">
        <f>ROUND(Source!DL256,O277)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207</v>
      </c>
      <c r="F278" s="5">
        <f>Source!U256</f>
        <v>101.01839999999999</v>
      </c>
      <c r="G278" s="5" t="s">
        <v>68</v>
      </c>
      <c r="H278" s="5" t="s">
        <v>69</v>
      </c>
      <c r="I278" s="5"/>
      <c r="J278" s="5"/>
      <c r="K278" s="5">
        <v>207</v>
      </c>
      <c r="L278" s="5">
        <v>21</v>
      </c>
      <c r="M278" s="5">
        <v>3</v>
      </c>
      <c r="N278" s="5" t="s">
        <v>5</v>
      </c>
      <c r="O278" s="5">
        <v>-1</v>
      </c>
      <c r="P278" s="5">
        <f>Source!DM256</f>
        <v>101.01839999999999</v>
      </c>
      <c r="Q278" s="5"/>
      <c r="R278" s="5"/>
      <c r="S278" s="5"/>
      <c r="T278" s="5"/>
      <c r="U278" s="5"/>
      <c r="V278" s="5"/>
      <c r="W278" s="5">
        <v>101.0184</v>
      </c>
      <c r="X278" s="5">
        <v>1</v>
      </c>
      <c r="Y278" s="5">
        <v>101.0184</v>
      </c>
      <c r="Z278" s="5">
        <v>101.0184</v>
      </c>
      <c r="AA278" s="5">
        <v>1</v>
      </c>
      <c r="AB278" s="5">
        <v>101.0184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208</v>
      </c>
      <c r="F279" s="5">
        <f>Source!V256</f>
        <v>0</v>
      </c>
      <c r="G279" s="5" t="s">
        <v>70</v>
      </c>
      <c r="H279" s="5" t="s">
        <v>71</v>
      </c>
      <c r="I279" s="5"/>
      <c r="J279" s="5"/>
      <c r="K279" s="5">
        <v>208</v>
      </c>
      <c r="L279" s="5">
        <v>22</v>
      </c>
      <c r="M279" s="5">
        <v>3</v>
      </c>
      <c r="N279" s="5" t="s">
        <v>5</v>
      </c>
      <c r="O279" s="5">
        <v>-1</v>
      </c>
      <c r="P279" s="5">
        <f>Source!DN256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209</v>
      </c>
      <c r="F280" s="5">
        <f>ROUND(Source!W256,O280)</f>
        <v>0</v>
      </c>
      <c r="G280" s="5" t="s">
        <v>72</v>
      </c>
      <c r="H280" s="5" t="s">
        <v>73</v>
      </c>
      <c r="I280" s="5"/>
      <c r="J280" s="5"/>
      <c r="K280" s="5">
        <v>209</v>
      </c>
      <c r="L280" s="5">
        <v>23</v>
      </c>
      <c r="M280" s="5">
        <v>3</v>
      </c>
      <c r="N280" s="5" t="s">
        <v>5</v>
      </c>
      <c r="O280" s="5">
        <v>2</v>
      </c>
      <c r="P280" s="5">
        <f>ROUND(Source!DO256,O280)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233</v>
      </c>
      <c r="F281" s="5">
        <f>ROUND(Source!BD256,O281)</f>
        <v>0</v>
      </c>
      <c r="G281" s="5" t="s">
        <v>74</v>
      </c>
      <c r="H281" s="5" t="s">
        <v>75</v>
      </c>
      <c r="I281" s="5"/>
      <c r="J281" s="5"/>
      <c r="K281" s="5">
        <v>233</v>
      </c>
      <c r="L281" s="5">
        <v>24</v>
      </c>
      <c r="M281" s="5">
        <v>3</v>
      </c>
      <c r="N281" s="5" t="s">
        <v>5</v>
      </c>
      <c r="O281" s="5">
        <v>2</v>
      </c>
      <c r="P281" s="5">
        <f>ROUND(Source!EV256,O281)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210</v>
      </c>
      <c r="F282" s="5">
        <f>ROUND(Source!X256,O282)</f>
        <v>1367.25</v>
      </c>
      <c r="G282" s="5" t="s">
        <v>76</v>
      </c>
      <c r="H282" s="5" t="s">
        <v>77</v>
      </c>
      <c r="I282" s="5"/>
      <c r="J282" s="5"/>
      <c r="K282" s="5">
        <v>210</v>
      </c>
      <c r="L282" s="5">
        <v>25</v>
      </c>
      <c r="M282" s="5">
        <v>3</v>
      </c>
      <c r="N282" s="5" t="s">
        <v>5</v>
      </c>
      <c r="O282" s="5">
        <v>2</v>
      </c>
      <c r="P282" s="5">
        <f>ROUND(Source!DP256,O282)</f>
        <v>53194.89</v>
      </c>
      <c r="Q282" s="5"/>
      <c r="R282" s="5"/>
      <c r="S282" s="5"/>
      <c r="T282" s="5"/>
      <c r="U282" s="5"/>
      <c r="V282" s="5"/>
      <c r="W282" s="5">
        <v>1367.25</v>
      </c>
      <c r="X282" s="5">
        <v>1</v>
      </c>
      <c r="Y282" s="5">
        <v>1367.25</v>
      </c>
      <c r="Z282" s="5">
        <v>53194.89</v>
      </c>
      <c r="AA282" s="5">
        <v>1</v>
      </c>
      <c r="AB282" s="5">
        <v>53194.89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211</v>
      </c>
      <c r="F283" s="5">
        <f>ROUND(Source!Y256,O283)</f>
        <v>1011.42</v>
      </c>
      <c r="G283" s="5" t="s">
        <v>78</v>
      </c>
      <c r="H283" s="5" t="s">
        <v>79</v>
      </c>
      <c r="I283" s="5"/>
      <c r="J283" s="5"/>
      <c r="K283" s="5">
        <v>211</v>
      </c>
      <c r="L283" s="5">
        <v>26</v>
      </c>
      <c r="M283" s="5">
        <v>3</v>
      </c>
      <c r="N283" s="5" t="s">
        <v>5</v>
      </c>
      <c r="O283" s="5">
        <v>2</v>
      </c>
      <c r="P283" s="5">
        <f>ROUND(Source!DQ256,O283)</f>
        <v>25229.32</v>
      </c>
      <c r="Q283" s="5"/>
      <c r="R283" s="5"/>
      <c r="S283" s="5"/>
      <c r="T283" s="5"/>
      <c r="U283" s="5"/>
      <c r="V283" s="5"/>
      <c r="W283" s="5">
        <v>1011.42</v>
      </c>
      <c r="X283" s="5">
        <v>1</v>
      </c>
      <c r="Y283" s="5">
        <v>1011.42</v>
      </c>
      <c r="Z283" s="5">
        <v>25229.32</v>
      </c>
      <c r="AA283" s="5">
        <v>1</v>
      </c>
      <c r="AB283" s="5">
        <v>25229.32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224</v>
      </c>
      <c r="F284" s="5">
        <f>ROUND(Source!AR256,O284)</f>
        <v>4106.8</v>
      </c>
      <c r="G284" s="5" t="s">
        <v>80</v>
      </c>
      <c r="H284" s="5" t="s">
        <v>81</v>
      </c>
      <c r="I284" s="5"/>
      <c r="J284" s="5"/>
      <c r="K284" s="5">
        <v>224</v>
      </c>
      <c r="L284" s="5">
        <v>27</v>
      </c>
      <c r="M284" s="5">
        <v>3</v>
      </c>
      <c r="N284" s="5" t="s">
        <v>5</v>
      </c>
      <c r="O284" s="5">
        <v>2</v>
      </c>
      <c r="P284" s="5">
        <f>ROUND(Source!EJ256,O284)</f>
        <v>146106.79</v>
      </c>
      <c r="Q284" s="5"/>
      <c r="R284" s="5"/>
      <c r="S284" s="5"/>
      <c r="T284" s="5"/>
      <c r="U284" s="5"/>
      <c r="V284" s="5"/>
      <c r="W284" s="5">
        <v>4106.8</v>
      </c>
      <c r="X284" s="5">
        <v>1</v>
      </c>
      <c r="Y284" s="5">
        <v>4106.8</v>
      </c>
      <c r="Z284" s="5">
        <v>146106.79</v>
      </c>
      <c r="AA284" s="5">
        <v>1</v>
      </c>
      <c r="AB284" s="5">
        <v>146106.79</v>
      </c>
    </row>
    <row r="286" spans="1:206" x14ac:dyDescent="0.2">
      <c r="A286" s="1">
        <v>3</v>
      </c>
      <c r="B286" s="1">
        <v>1</v>
      </c>
      <c r="C286" s="1"/>
      <c r="D286" s="1">
        <f>ROW(A719)</f>
        <v>719</v>
      </c>
      <c r="E286" s="1"/>
      <c r="F286" s="1" t="s">
        <v>124</v>
      </c>
      <c r="G286" s="1" t="s">
        <v>125</v>
      </c>
      <c r="H286" s="1" t="s">
        <v>5</v>
      </c>
      <c r="I286" s="1">
        <v>0</v>
      </c>
      <c r="J286" s="1" t="s">
        <v>5</v>
      </c>
      <c r="K286" s="1">
        <v>-1</v>
      </c>
      <c r="L286" s="1" t="s">
        <v>124</v>
      </c>
      <c r="M286" s="1" t="s">
        <v>5</v>
      </c>
      <c r="N286" s="1"/>
      <c r="O286" s="1"/>
      <c r="P286" s="1"/>
      <c r="Q286" s="1"/>
      <c r="R286" s="1"/>
      <c r="S286" s="1">
        <v>0</v>
      </c>
      <c r="T286" s="1">
        <v>0</v>
      </c>
      <c r="U286" s="1" t="s">
        <v>5</v>
      </c>
      <c r="V286" s="1">
        <v>2</v>
      </c>
      <c r="W286" s="1"/>
      <c r="X286" s="1"/>
      <c r="Y286" s="1"/>
      <c r="Z286" s="1"/>
      <c r="AA286" s="1"/>
      <c r="AB286" s="1" t="s">
        <v>5</v>
      </c>
      <c r="AC286" s="1" t="s">
        <v>5</v>
      </c>
      <c r="AD286" s="1" t="s">
        <v>5</v>
      </c>
      <c r="AE286" s="1" t="s">
        <v>5</v>
      </c>
      <c r="AF286" s="1" t="s">
        <v>5</v>
      </c>
      <c r="AG286" s="1" t="s">
        <v>5</v>
      </c>
      <c r="AH286" s="1"/>
      <c r="AI286" s="1"/>
      <c r="AJ286" s="1"/>
      <c r="AK286" s="1"/>
      <c r="AL286" s="1"/>
      <c r="AM286" s="1"/>
      <c r="AN286" s="1"/>
      <c r="AO286" s="1"/>
      <c r="AP286" s="1" t="s">
        <v>5</v>
      </c>
      <c r="AQ286" s="1" t="s">
        <v>5</v>
      </c>
      <c r="AR286" s="1" t="s">
        <v>5</v>
      </c>
      <c r="AS286" s="1"/>
      <c r="AT286" s="1"/>
      <c r="AU286" s="1"/>
      <c r="AV286" s="1"/>
      <c r="AW286" s="1"/>
      <c r="AX286" s="1"/>
      <c r="AY286" s="1"/>
      <c r="AZ286" s="1" t="s">
        <v>5</v>
      </c>
      <c r="BA286" s="1"/>
      <c r="BB286" s="1" t="s">
        <v>5</v>
      </c>
      <c r="BC286" s="1" t="s">
        <v>5</v>
      </c>
      <c r="BD286" s="1" t="s">
        <v>5</v>
      </c>
      <c r="BE286" s="1" t="s">
        <v>5</v>
      </c>
      <c r="BF286" s="1" t="s">
        <v>5</v>
      </c>
      <c r="BG286" s="1" t="s">
        <v>5</v>
      </c>
      <c r="BH286" s="1" t="s">
        <v>5</v>
      </c>
      <c r="BI286" s="1" t="s">
        <v>5</v>
      </c>
      <c r="BJ286" s="1" t="s">
        <v>5</v>
      </c>
      <c r="BK286" s="1" t="s">
        <v>5</v>
      </c>
      <c r="BL286" s="1" t="s">
        <v>5</v>
      </c>
      <c r="BM286" s="1" t="s">
        <v>5</v>
      </c>
      <c r="BN286" s="1" t="s">
        <v>5</v>
      </c>
      <c r="BO286" s="1" t="s">
        <v>5</v>
      </c>
      <c r="BP286" s="1" t="s">
        <v>5</v>
      </c>
      <c r="BQ286" s="1"/>
      <c r="BR286" s="1"/>
      <c r="BS286" s="1"/>
      <c r="BT286" s="1"/>
      <c r="BU286" s="1"/>
      <c r="BV286" s="1"/>
      <c r="BW286" s="1"/>
      <c r="BX286" s="1">
        <v>0</v>
      </c>
      <c r="BY286" s="1"/>
      <c r="BZ286" s="1"/>
      <c r="CA286" s="1"/>
      <c r="CB286" s="1"/>
      <c r="CC286" s="1"/>
      <c r="CD286" s="1"/>
      <c r="CE286" s="1"/>
      <c r="CF286" s="1">
        <v>0</v>
      </c>
      <c r="CG286" s="1">
        <v>0</v>
      </c>
      <c r="CH286" s="1"/>
      <c r="CI286" s="1" t="s">
        <v>5</v>
      </c>
      <c r="CJ286" s="1" t="s">
        <v>5</v>
      </c>
      <c r="CK286" t="s">
        <v>5</v>
      </c>
      <c r="CL286" t="s">
        <v>5</v>
      </c>
      <c r="CM286" t="s">
        <v>5</v>
      </c>
      <c r="CN286" t="s">
        <v>5</v>
      </c>
      <c r="CO286" t="s">
        <v>5</v>
      </c>
      <c r="CP286" t="s">
        <v>5</v>
      </c>
      <c r="CQ286" t="s">
        <v>5</v>
      </c>
    </row>
    <row r="288" spans="1:206" x14ac:dyDescent="0.2">
      <c r="A288" s="3">
        <v>52</v>
      </c>
      <c r="B288" s="3">
        <f t="shared" ref="B288:G288" si="160">B719</f>
        <v>1</v>
      </c>
      <c r="C288" s="3">
        <f t="shared" si="160"/>
        <v>3</v>
      </c>
      <c r="D288" s="3">
        <f t="shared" si="160"/>
        <v>286</v>
      </c>
      <c r="E288" s="3">
        <f t="shared" si="160"/>
        <v>0</v>
      </c>
      <c r="F288" s="3" t="str">
        <f t="shared" si="160"/>
        <v>02-02-01</v>
      </c>
      <c r="G288" s="3" t="str">
        <f t="shared" si="160"/>
        <v>Система кондиционирования   технологических помещений</v>
      </c>
      <c r="H288" s="3"/>
      <c r="I288" s="3"/>
      <c r="J288" s="3"/>
      <c r="K288" s="3"/>
      <c r="L288" s="3"/>
      <c r="M288" s="3"/>
      <c r="N288" s="3"/>
      <c r="O288" s="3">
        <f t="shared" ref="O288:AT288" si="161">O719</f>
        <v>6825775.1699999999</v>
      </c>
      <c r="P288" s="3">
        <f t="shared" si="161"/>
        <v>6820174.8499999996</v>
      </c>
      <c r="Q288" s="3">
        <f t="shared" si="161"/>
        <v>805.68</v>
      </c>
      <c r="R288" s="3">
        <f t="shared" si="161"/>
        <v>169.5</v>
      </c>
      <c r="S288" s="3">
        <f t="shared" si="161"/>
        <v>4794.6400000000003</v>
      </c>
      <c r="T288" s="3">
        <f t="shared" si="161"/>
        <v>0</v>
      </c>
      <c r="U288" s="3">
        <f t="shared" si="161"/>
        <v>371.26748129999999</v>
      </c>
      <c r="V288" s="3">
        <f t="shared" si="161"/>
        <v>0</v>
      </c>
      <c r="W288" s="3">
        <f t="shared" si="161"/>
        <v>0</v>
      </c>
      <c r="X288" s="3">
        <f t="shared" si="161"/>
        <v>5756.36</v>
      </c>
      <c r="Y288" s="3">
        <f t="shared" si="161"/>
        <v>4128.91</v>
      </c>
      <c r="Z288" s="3">
        <f t="shared" si="161"/>
        <v>0</v>
      </c>
      <c r="AA288" s="3">
        <f t="shared" si="161"/>
        <v>0</v>
      </c>
      <c r="AB288" s="3">
        <f t="shared" si="161"/>
        <v>0</v>
      </c>
      <c r="AC288" s="3">
        <f t="shared" si="161"/>
        <v>0</v>
      </c>
      <c r="AD288" s="3">
        <f t="shared" si="161"/>
        <v>0</v>
      </c>
      <c r="AE288" s="3">
        <f t="shared" si="161"/>
        <v>0</v>
      </c>
      <c r="AF288" s="3">
        <f t="shared" si="161"/>
        <v>0</v>
      </c>
      <c r="AG288" s="3">
        <f t="shared" si="161"/>
        <v>0</v>
      </c>
      <c r="AH288" s="3">
        <f t="shared" si="161"/>
        <v>0</v>
      </c>
      <c r="AI288" s="3">
        <f t="shared" si="161"/>
        <v>0</v>
      </c>
      <c r="AJ288" s="3">
        <f t="shared" si="161"/>
        <v>0</v>
      </c>
      <c r="AK288" s="3">
        <f t="shared" si="161"/>
        <v>0</v>
      </c>
      <c r="AL288" s="3">
        <f t="shared" si="161"/>
        <v>0</v>
      </c>
      <c r="AM288" s="3">
        <f t="shared" si="161"/>
        <v>0</v>
      </c>
      <c r="AN288" s="3">
        <f t="shared" si="161"/>
        <v>0</v>
      </c>
      <c r="AO288" s="3">
        <f t="shared" si="161"/>
        <v>0</v>
      </c>
      <c r="AP288" s="3">
        <f t="shared" si="161"/>
        <v>6682160.4299999997</v>
      </c>
      <c r="AQ288" s="3">
        <f t="shared" si="161"/>
        <v>0</v>
      </c>
      <c r="AR288" s="3">
        <f t="shared" si="161"/>
        <v>6835957.1200000001</v>
      </c>
      <c r="AS288" s="3">
        <f t="shared" si="161"/>
        <v>133145.06</v>
      </c>
      <c r="AT288" s="3">
        <f t="shared" si="161"/>
        <v>20651.63</v>
      </c>
      <c r="AU288" s="3">
        <f t="shared" ref="AU288:BZ288" si="162">AU719</f>
        <v>0</v>
      </c>
      <c r="AV288" s="3">
        <f t="shared" si="162"/>
        <v>6820174.8499999996</v>
      </c>
      <c r="AW288" s="3">
        <f t="shared" si="162"/>
        <v>138014.42000000001</v>
      </c>
      <c r="AX288" s="3">
        <f t="shared" si="162"/>
        <v>0</v>
      </c>
      <c r="AY288" s="3">
        <f t="shared" si="162"/>
        <v>138014.42000000001</v>
      </c>
      <c r="AZ288" s="3">
        <f t="shared" si="162"/>
        <v>6682160.4299999997</v>
      </c>
      <c r="BA288" s="3">
        <f t="shared" si="162"/>
        <v>0</v>
      </c>
      <c r="BB288" s="3">
        <f t="shared" si="162"/>
        <v>0</v>
      </c>
      <c r="BC288" s="3">
        <f t="shared" si="162"/>
        <v>0</v>
      </c>
      <c r="BD288" s="3">
        <f t="shared" si="162"/>
        <v>0</v>
      </c>
      <c r="BE288" s="3">
        <f t="shared" si="162"/>
        <v>0</v>
      </c>
      <c r="BF288" s="3">
        <f t="shared" si="162"/>
        <v>0</v>
      </c>
      <c r="BG288" s="3">
        <f t="shared" si="162"/>
        <v>0</v>
      </c>
      <c r="BH288" s="3">
        <f t="shared" si="162"/>
        <v>0</v>
      </c>
      <c r="BI288" s="3">
        <f t="shared" si="162"/>
        <v>0</v>
      </c>
      <c r="BJ288" s="3">
        <f t="shared" si="162"/>
        <v>0</v>
      </c>
      <c r="BK288" s="3">
        <f t="shared" si="162"/>
        <v>0</v>
      </c>
      <c r="BL288" s="3">
        <f t="shared" si="162"/>
        <v>0</v>
      </c>
      <c r="BM288" s="3">
        <f t="shared" si="162"/>
        <v>0</v>
      </c>
      <c r="BN288" s="3">
        <f t="shared" si="162"/>
        <v>0</v>
      </c>
      <c r="BO288" s="3">
        <f t="shared" si="162"/>
        <v>0</v>
      </c>
      <c r="BP288" s="3">
        <f t="shared" si="162"/>
        <v>0</v>
      </c>
      <c r="BQ288" s="3">
        <f t="shared" si="162"/>
        <v>0</v>
      </c>
      <c r="BR288" s="3">
        <f t="shared" si="162"/>
        <v>0</v>
      </c>
      <c r="BS288" s="3">
        <f t="shared" si="162"/>
        <v>0</v>
      </c>
      <c r="BT288" s="3">
        <f t="shared" si="162"/>
        <v>0</v>
      </c>
      <c r="BU288" s="3">
        <f t="shared" si="162"/>
        <v>0</v>
      </c>
      <c r="BV288" s="3">
        <f t="shared" si="162"/>
        <v>0</v>
      </c>
      <c r="BW288" s="3">
        <f t="shared" si="162"/>
        <v>0</v>
      </c>
      <c r="BX288" s="3">
        <f t="shared" si="162"/>
        <v>0</v>
      </c>
      <c r="BY288" s="3">
        <f t="shared" si="162"/>
        <v>0</v>
      </c>
      <c r="BZ288" s="3">
        <f t="shared" si="162"/>
        <v>0</v>
      </c>
      <c r="CA288" s="3">
        <f t="shared" ref="CA288:DF288" si="163">CA719</f>
        <v>0</v>
      </c>
      <c r="CB288" s="3">
        <f t="shared" si="163"/>
        <v>0</v>
      </c>
      <c r="CC288" s="3">
        <f t="shared" si="163"/>
        <v>0</v>
      </c>
      <c r="CD288" s="3">
        <f t="shared" si="163"/>
        <v>0</v>
      </c>
      <c r="CE288" s="3">
        <f t="shared" si="163"/>
        <v>0</v>
      </c>
      <c r="CF288" s="3">
        <f t="shared" si="163"/>
        <v>0</v>
      </c>
      <c r="CG288" s="3">
        <f t="shared" si="163"/>
        <v>0</v>
      </c>
      <c r="CH288" s="3">
        <f t="shared" si="163"/>
        <v>0</v>
      </c>
      <c r="CI288" s="3">
        <f t="shared" si="163"/>
        <v>0</v>
      </c>
      <c r="CJ288" s="3">
        <f t="shared" si="163"/>
        <v>0</v>
      </c>
      <c r="CK288" s="3">
        <f t="shared" si="163"/>
        <v>0</v>
      </c>
      <c r="CL288" s="3">
        <f t="shared" si="163"/>
        <v>0</v>
      </c>
      <c r="CM288" s="3">
        <f t="shared" si="163"/>
        <v>0</v>
      </c>
      <c r="CN288" s="3">
        <f t="shared" si="163"/>
        <v>0</v>
      </c>
      <c r="CO288" s="3">
        <f t="shared" si="163"/>
        <v>0</v>
      </c>
      <c r="CP288" s="3">
        <f t="shared" si="163"/>
        <v>0</v>
      </c>
      <c r="CQ288" s="3">
        <f t="shared" si="163"/>
        <v>0</v>
      </c>
      <c r="CR288" s="3">
        <f t="shared" si="163"/>
        <v>0</v>
      </c>
      <c r="CS288" s="3">
        <f t="shared" si="163"/>
        <v>0</v>
      </c>
      <c r="CT288" s="3">
        <f t="shared" si="163"/>
        <v>0</v>
      </c>
      <c r="CU288" s="3">
        <f t="shared" si="163"/>
        <v>0</v>
      </c>
      <c r="CV288" s="3">
        <f t="shared" si="163"/>
        <v>0</v>
      </c>
      <c r="CW288" s="3">
        <f t="shared" si="163"/>
        <v>0</v>
      </c>
      <c r="CX288" s="3">
        <f t="shared" si="163"/>
        <v>0</v>
      </c>
      <c r="CY288" s="3">
        <f t="shared" si="163"/>
        <v>0</v>
      </c>
      <c r="CZ288" s="3">
        <f t="shared" si="163"/>
        <v>0</v>
      </c>
      <c r="DA288" s="3">
        <f t="shared" si="163"/>
        <v>0</v>
      </c>
      <c r="DB288" s="3">
        <f t="shared" si="163"/>
        <v>0</v>
      </c>
      <c r="DC288" s="3">
        <f t="shared" si="163"/>
        <v>0</v>
      </c>
      <c r="DD288" s="3">
        <f t="shared" si="163"/>
        <v>0</v>
      </c>
      <c r="DE288" s="3">
        <f t="shared" si="163"/>
        <v>0</v>
      </c>
      <c r="DF288" s="3">
        <f t="shared" si="163"/>
        <v>0</v>
      </c>
      <c r="DG288" s="4">
        <f t="shared" ref="DG288:EL288" si="164">DG719</f>
        <v>7416798.6200000001</v>
      </c>
      <c r="DH288" s="4">
        <f t="shared" si="164"/>
        <v>7178732.0099999998</v>
      </c>
      <c r="DI288" s="4">
        <f t="shared" si="164"/>
        <v>14300.73</v>
      </c>
      <c r="DJ288" s="4">
        <f t="shared" si="164"/>
        <v>7910.54</v>
      </c>
      <c r="DK288" s="4">
        <f t="shared" si="164"/>
        <v>223765.88</v>
      </c>
      <c r="DL288" s="4">
        <f t="shared" si="164"/>
        <v>0</v>
      </c>
      <c r="DM288" s="4">
        <f t="shared" si="164"/>
        <v>371.26748129999999</v>
      </c>
      <c r="DN288" s="4">
        <f t="shared" si="164"/>
        <v>0</v>
      </c>
      <c r="DO288" s="4">
        <f t="shared" si="164"/>
        <v>0</v>
      </c>
      <c r="DP288" s="4">
        <f t="shared" si="164"/>
        <v>221203.06</v>
      </c>
      <c r="DQ288" s="4">
        <f t="shared" si="164"/>
        <v>100082.7</v>
      </c>
      <c r="DR288" s="4">
        <f t="shared" si="164"/>
        <v>0</v>
      </c>
      <c r="DS288" s="4">
        <f t="shared" si="164"/>
        <v>0</v>
      </c>
      <c r="DT288" s="4">
        <f t="shared" si="164"/>
        <v>0</v>
      </c>
      <c r="DU288" s="4">
        <f t="shared" si="164"/>
        <v>0</v>
      </c>
      <c r="DV288" s="4">
        <f t="shared" si="164"/>
        <v>0</v>
      </c>
      <c r="DW288" s="4">
        <f t="shared" si="164"/>
        <v>0</v>
      </c>
      <c r="DX288" s="4">
        <f t="shared" si="164"/>
        <v>0</v>
      </c>
      <c r="DY288" s="4">
        <f t="shared" si="164"/>
        <v>0</v>
      </c>
      <c r="DZ288" s="4">
        <f t="shared" si="164"/>
        <v>0</v>
      </c>
      <c r="EA288" s="4">
        <f t="shared" si="164"/>
        <v>0</v>
      </c>
      <c r="EB288" s="4">
        <f t="shared" si="164"/>
        <v>0</v>
      </c>
      <c r="EC288" s="4">
        <f t="shared" si="164"/>
        <v>0</v>
      </c>
      <c r="ED288" s="4">
        <f t="shared" si="164"/>
        <v>0</v>
      </c>
      <c r="EE288" s="4">
        <f t="shared" si="164"/>
        <v>0</v>
      </c>
      <c r="EF288" s="4">
        <f t="shared" si="164"/>
        <v>0</v>
      </c>
      <c r="EG288" s="4">
        <f t="shared" si="164"/>
        <v>0</v>
      </c>
      <c r="EH288" s="4">
        <f t="shared" si="164"/>
        <v>6754657.1900000004</v>
      </c>
      <c r="EI288" s="4">
        <f t="shared" si="164"/>
        <v>0</v>
      </c>
      <c r="EJ288" s="4">
        <f t="shared" si="164"/>
        <v>7750741.25</v>
      </c>
      <c r="EK288" s="4">
        <f t="shared" si="164"/>
        <v>706657.5</v>
      </c>
      <c r="EL288" s="4">
        <f t="shared" si="164"/>
        <v>289426.56</v>
      </c>
      <c r="EM288" s="4">
        <f t="shared" ref="EM288:FR288" si="165">EM719</f>
        <v>0</v>
      </c>
      <c r="EN288" s="4">
        <f t="shared" si="165"/>
        <v>7178732.0099999998</v>
      </c>
      <c r="EO288" s="4">
        <f t="shared" si="165"/>
        <v>424074.82</v>
      </c>
      <c r="EP288" s="4">
        <f t="shared" si="165"/>
        <v>0</v>
      </c>
      <c r="EQ288" s="4">
        <f t="shared" si="165"/>
        <v>424074.82</v>
      </c>
      <c r="ER288" s="4">
        <f t="shared" si="165"/>
        <v>6754657.1900000004</v>
      </c>
      <c r="ES288" s="4">
        <f t="shared" si="165"/>
        <v>0</v>
      </c>
      <c r="ET288" s="4">
        <f t="shared" si="165"/>
        <v>0</v>
      </c>
      <c r="EU288" s="4">
        <f t="shared" si="165"/>
        <v>0</v>
      </c>
      <c r="EV288" s="4">
        <f t="shared" si="165"/>
        <v>0</v>
      </c>
      <c r="EW288" s="4">
        <f t="shared" si="165"/>
        <v>0</v>
      </c>
      <c r="EX288" s="4">
        <f t="shared" si="165"/>
        <v>0</v>
      </c>
      <c r="EY288" s="4">
        <f t="shared" si="165"/>
        <v>0</v>
      </c>
      <c r="EZ288" s="4">
        <f t="shared" si="165"/>
        <v>0</v>
      </c>
      <c r="FA288" s="4">
        <f t="shared" si="165"/>
        <v>0</v>
      </c>
      <c r="FB288" s="4">
        <f t="shared" si="165"/>
        <v>0</v>
      </c>
      <c r="FC288" s="4">
        <f t="shared" si="165"/>
        <v>0</v>
      </c>
      <c r="FD288" s="4">
        <f t="shared" si="165"/>
        <v>0</v>
      </c>
      <c r="FE288" s="4">
        <f t="shared" si="165"/>
        <v>0</v>
      </c>
      <c r="FF288" s="4">
        <f t="shared" si="165"/>
        <v>0</v>
      </c>
      <c r="FG288" s="4">
        <f t="shared" si="165"/>
        <v>0</v>
      </c>
      <c r="FH288" s="4">
        <f t="shared" si="165"/>
        <v>0</v>
      </c>
      <c r="FI288" s="4">
        <f t="shared" si="165"/>
        <v>0</v>
      </c>
      <c r="FJ288" s="4">
        <f t="shared" si="165"/>
        <v>0</v>
      </c>
      <c r="FK288" s="4">
        <f t="shared" si="165"/>
        <v>0</v>
      </c>
      <c r="FL288" s="4">
        <f t="shared" si="165"/>
        <v>0</v>
      </c>
      <c r="FM288" s="4">
        <f t="shared" si="165"/>
        <v>0</v>
      </c>
      <c r="FN288" s="4">
        <f t="shared" si="165"/>
        <v>0</v>
      </c>
      <c r="FO288" s="4">
        <f t="shared" si="165"/>
        <v>0</v>
      </c>
      <c r="FP288" s="4">
        <f t="shared" si="165"/>
        <v>0</v>
      </c>
      <c r="FQ288" s="4">
        <f t="shared" si="165"/>
        <v>0</v>
      </c>
      <c r="FR288" s="4">
        <f t="shared" si="165"/>
        <v>0</v>
      </c>
      <c r="FS288" s="4">
        <f t="shared" ref="FS288:GX288" si="166">FS719</f>
        <v>0</v>
      </c>
      <c r="FT288" s="4">
        <f t="shared" si="166"/>
        <v>0</v>
      </c>
      <c r="FU288" s="4">
        <f t="shared" si="166"/>
        <v>0</v>
      </c>
      <c r="FV288" s="4">
        <f t="shared" si="166"/>
        <v>0</v>
      </c>
      <c r="FW288" s="4">
        <f t="shared" si="166"/>
        <v>0</v>
      </c>
      <c r="FX288" s="4">
        <f t="shared" si="166"/>
        <v>0</v>
      </c>
      <c r="FY288" s="4">
        <f t="shared" si="166"/>
        <v>0</v>
      </c>
      <c r="FZ288" s="4">
        <f t="shared" si="166"/>
        <v>0</v>
      </c>
      <c r="GA288" s="4">
        <f t="shared" si="166"/>
        <v>0</v>
      </c>
      <c r="GB288" s="4">
        <f t="shared" si="166"/>
        <v>0</v>
      </c>
      <c r="GC288" s="4">
        <f t="shared" si="166"/>
        <v>0</v>
      </c>
      <c r="GD288" s="4">
        <f t="shared" si="166"/>
        <v>0</v>
      </c>
      <c r="GE288" s="4">
        <f t="shared" si="166"/>
        <v>0</v>
      </c>
      <c r="GF288" s="4">
        <f t="shared" si="166"/>
        <v>0</v>
      </c>
      <c r="GG288" s="4">
        <f t="shared" si="166"/>
        <v>0</v>
      </c>
      <c r="GH288" s="4">
        <f t="shared" si="166"/>
        <v>0</v>
      </c>
      <c r="GI288" s="4">
        <f t="shared" si="166"/>
        <v>0</v>
      </c>
      <c r="GJ288" s="4">
        <f t="shared" si="166"/>
        <v>0</v>
      </c>
      <c r="GK288" s="4">
        <f t="shared" si="166"/>
        <v>0</v>
      </c>
      <c r="GL288" s="4">
        <f t="shared" si="166"/>
        <v>0</v>
      </c>
      <c r="GM288" s="4">
        <f t="shared" si="166"/>
        <v>0</v>
      </c>
      <c r="GN288" s="4">
        <f t="shared" si="166"/>
        <v>0</v>
      </c>
      <c r="GO288" s="4">
        <f t="shared" si="166"/>
        <v>0</v>
      </c>
      <c r="GP288" s="4">
        <f t="shared" si="166"/>
        <v>0</v>
      </c>
      <c r="GQ288" s="4">
        <f t="shared" si="166"/>
        <v>0</v>
      </c>
      <c r="GR288" s="4">
        <f t="shared" si="166"/>
        <v>0</v>
      </c>
      <c r="GS288" s="4">
        <f t="shared" si="166"/>
        <v>0</v>
      </c>
      <c r="GT288" s="4">
        <f t="shared" si="166"/>
        <v>0</v>
      </c>
      <c r="GU288" s="4">
        <f t="shared" si="166"/>
        <v>0</v>
      </c>
      <c r="GV288" s="4">
        <f t="shared" si="166"/>
        <v>0</v>
      </c>
      <c r="GW288" s="4">
        <f t="shared" si="166"/>
        <v>0</v>
      </c>
      <c r="GX288" s="4">
        <f t="shared" si="166"/>
        <v>0</v>
      </c>
    </row>
    <row r="290" spans="1:255" x14ac:dyDescent="0.2">
      <c r="A290" s="1">
        <v>4</v>
      </c>
      <c r="B290" s="1">
        <v>1</v>
      </c>
      <c r="C290" s="1"/>
      <c r="D290" s="1">
        <f>ROW(A458)</f>
        <v>458</v>
      </c>
      <c r="E290" s="1"/>
      <c r="F290" s="1" t="s">
        <v>5</v>
      </c>
      <c r="G290" s="1" t="s">
        <v>12</v>
      </c>
      <c r="H290" s="1" t="s">
        <v>5</v>
      </c>
      <c r="I290" s="1">
        <v>0</v>
      </c>
      <c r="J290" s="1"/>
      <c r="K290" s="1">
        <v>-1</v>
      </c>
      <c r="L290" s="1"/>
      <c r="M290" s="1" t="s">
        <v>5</v>
      </c>
      <c r="N290" s="1"/>
      <c r="O290" s="1"/>
      <c r="P290" s="1"/>
      <c r="Q290" s="1"/>
      <c r="R290" s="1"/>
      <c r="S290" s="1">
        <v>0</v>
      </c>
      <c r="T290" s="1">
        <v>0</v>
      </c>
      <c r="U290" s="1" t="s">
        <v>5</v>
      </c>
      <c r="V290" s="1">
        <v>2</v>
      </c>
      <c r="W290" s="1"/>
      <c r="X290" s="1"/>
      <c r="Y290" s="1"/>
      <c r="Z290" s="1"/>
      <c r="AA290" s="1"/>
      <c r="AB290" s="1" t="s">
        <v>5</v>
      </c>
      <c r="AC290" s="1" t="s">
        <v>5</v>
      </c>
      <c r="AD290" s="1" t="s">
        <v>5</v>
      </c>
      <c r="AE290" s="1" t="s">
        <v>5</v>
      </c>
      <c r="AF290" s="1" t="s">
        <v>5</v>
      </c>
      <c r="AG290" s="1" t="s">
        <v>5</v>
      </c>
      <c r="AH290" s="1"/>
      <c r="AI290" s="1"/>
      <c r="AJ290" s="1"/>
      <c r="AK290" s="1"/>
      <c r="AL290" s="1"/>
      <c r="AM290" s="1"/>
      <c r="AN290" s="1"/>
      <c r="AO290" s="1"/>
      <c r="AP290" s="1" t="s">
        <v>5</v>
      </c>
      <c r="AQ290" s="1" t="s">
        <v>5</v>
      </c>
      <c r="AR290" s="1" t="s">
        <v>5</v>
      </c>
      <c r="AS290" s="1"/>
      <c r="AT290" s="1"/>
      <c r="AU290" s="1"/>
      <c r="AV290" s="1"/>
      <c r="AW290" s="1"/>
      <c r="AX290" s="1"/>
      <c r="AY290" s="1"/>
      <c r="AZ290" s="1" t="s">
        <v>5</v>
      </c>
      <c r="BA290" s="1"/>
      <c r="BB290" s="1" t="s">
        <v>5</v>
      </c>
      <c r="BC290" s="1" t="s">
        <v>5</v>
      </c>
      <c r="BD290" s="1" t="s">
        <v>5</v>
      </c>
      <c r="BE290" s="1" t="s">
        <v>5</v>
      </c>
      <c r="BF290" s="1" t="s">
        <v>5</v>
      </c>
      <c r="BG290" s="1" t="s">
        <v>5</v>
      </c>
      <c r="BH290" s="1" t="s">
        <v>5</v>
      </c>
      <c r="BI290" s="1" t="s">
        <v>5</v>
      </c>
      <c r="BJ290" s="1" t="s">
        <v>5</v>
      </c>
      <c r="BK290" s="1" t="s">
        <v>5</v>
      </c>
      <c r="BL290" s="1" t="s">
        <v>5</v>
      </c>
      <c r="BM290" s="1" t="s">
        <v>5</v>
      </c>
      <c r="BN290" s="1" t="s">
        <v>5</v>
      </c>
      <c r="BO290" s="1" t="s">
        <v>5</v>
      </c>
      <c r="BP290" s="1" t="s">
        <v>5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>
        <v>0</v>
      </c>
    </row>
    <row r="292" spans="1:255" x14ac:dyDescent="0.2">
      <c r="A292" s="3">
        <v>52</v>
      </c>
      <c r="B292" s="3">
        <f t="shared" ref="B292:G292" si="167">B458</f>
        <v>1</v>
      </c>
      <c r="C292" s="3">
        <f t="shared" si="167"/>
        <v>4</v>
      </c>
      <c r="D292" s="3">
        <f t="shared" si="167"/>
        <v>290</v>
      </c>
      <c r="E292" s="3">
        <f t="shared" si="167"/>
        <v>0</v>
      </c>
      <c r="F292" s="3" t="str">
        <f t="shared" si="167"/>
        <v/>
      </c>
      <c r="G292" s="3" t="str">
        <f t="shared" si="167"/>
        <v>Помещение ЦОД (412)</v>
      </c>
      <c r="H292" s="3"/>
      <c r="I292" s="3"/>
      <c r="J292" s="3"/>
      <c r="K292" s="3"/>
      <c r="L292" s="3"/>
      <c r="M292" s="3"/>
      <c r="N292" s="3"/>
      <c r="O292" s="3">
        <f t="shared" ref="O292:AT292" si="168">O458</f>
        <v>6351537.1299999999</v>
      </c>
      <c r="P292" s="3">
        <f t="shared" si="168"/>
        <v>6347532.6799999997</v>
      </c>
      <c r="Q292" s="3">
        <f t="shared" si="168"/>
        <v>691.51</v>
      </c>
      <c r="R292" s="3">
        <f t="shared" si="168"/>
        <v>145.96</v>
      </c>
      <c r="S292" s="3">
        <f t="shared" si="168"/>
        <v>3312.94</v>
      </c>
      <c r="T292" s="3">
        <f t="shared" si="168"/>
        <v>0</v>
      </c>
      <c r="U292" s="3">
        <f t="shared" si="168"/>
        <v>256.58190000000002</v>
      </c>
      <c r="V292" s="3">
        <f t="shared" si="168"/>
        <v>0</v>
      </c>
      <c r="W292" s="3">
        <f t="shared" si="168"/>
        <v>0</v>
      </c>
      <c r="X292" s="3">
        <f t="shared" si="168"/>
        <v>3958.96</v>
      </c>
      <c r="Y292" s="3">
        <f t="shared" si="168"/>
        <v>2837.18</v>
      </c>
      <c r="Z292" s="3">
        <f t="shared" si="168"/>
        <v>0</v>
      </c>
      <c r="AA292" s="3">
        <f t="shared" si="168"/>
        <v>0</v>
      </c>
      <c r="AB292" s="3">
        <f t="shared" si="168"/>
        <v>0</v>
      </c>
      <c r="AC292" s="3">
        <f t="shared" si="168"/>
        <v>0</v>
      </c>
      <c r="AD292" s="3">
        <f t="shared" si="168"/>
        <v>0</v>
      </c>
      <c r="AE292" s="3">
        <f t="shared" si="168"/>
        <v>0</v>
      </c>
      <c r="AF292" s="3">
        <f t="shared" si="168"/>
        <v>0</v>
      </c>
      <c r="AG292" s="3">
        <f t="shared" si="168"/>
        <v>0</v>
      </c>
      <c r="AH292" s="3">
        <f t="shared" si="168"/>
        <v>0</v>
      </c>
      <c r="AI292" s="3">
        <f t="shared" si="168"/>
        <v>0</v>
      </c>
      <c r="AJ292" s="3">
        <f t="shared" si="168"/>
        <v>0</v>
      </c>
      <c r="AK292" s="3">
        <f t="shared" si="168"/>
        <v>0</v>
      </c>
      <c r="AL292" s="3">
        <f t="shared" si="168"/>
        <v>0</v>
      </c>
      <c r="AM292" s="3">
        <f t="shared" si="168"/>
        <v>0</v>
      </c>
      <c r="AN292" s="3">
        <f t="shared" si="168"/>
        <v>0</v>
      </c>
      <c r="AO292" s="3">
        <f t="shared" si="168"/>
        <v>0</v>
      </c>
      <c r="AP292" s="3">
        <f t="shared" si="168"/>
        <v>6240666.6600000001</v>
      </c>
      <c r="AQ292" s="3">
        <f t="shared" si="168"/>
        <v>0</v>
      </c>
      <c r="AR292" s="3">
        <f t="shared" si="168"/>
        <v>6358588.7199999997</v>
      </c>
      <c r="AS292" s="3">
        <f t="shared" si="168"/>
        <v>105749.99</v>
      </c>
      <c r="AT292" s="3">
        <f t="shared" si="168"/>
        <v>12172.07</v>
      </c>
      <c r="AU292" s="3">
        <f t="shared" ref="AU292:BZ292" si="169">AU458</f>
        <v>0</v>
      </c>
      <c r="AV292" s="3">
        <f t="shared" si="169"/>
        <v>6347532.6799999997</v>
      </c>
      <c r="AW292" s="3">
        <f t="shared" si="169"/>
        <v>106866.02</v>
      </c>
      <c r="AX292" s="3">
        <f t="shared" si="169"/>
        <v>0</v>
      </c>
      <c r="AY292" s="3">
        <f t="shared" si="169"/>
        <v>106866.02</v>
      </c>
      <c r="AZ292" s="3">
        <f t="shared" si="169"/>
        <v>6240666.6600000001</v>
      </c>
      <c r="BA292" s="3">
        <f t="shared" si="169"/>
        <v>0</v>
      </c>
      <c r="BB292" s="3">
        <f t="shared" si="169"/>
        <v>0</v>
      </c>
      <c r="BC292" s="3">
        <f t="shared" si="169"/>
        <v>0</v>
      </c>
      <c r="BD292" s="3">
        <f t="shared" si="169"/>
        <v>0</v>
      </c>
      <c r="BE292" s="3">
        <f t="shared" si="169"/>
        <v>0</v>
      </c>
      <c r="BF292" s="3">
        <f t="shared" si="169"/>
        <v>0</v>
      </c>
      <c r="BG292" s="3">
        <f t="shared" si="169"/>
        <v>0</v>
      </c>
      <c r="BH292" s="3">
        <f t="shared" si="169"/>
        <v>0</v>
      </c>
      <c r="BI292" s="3">
        <f t="shared" si="169"/>
        <v>0</v>
      </c>
      <c r="BJ292" s="3">
        <f t="shared" si="169"/>
        <v>0</v>
      </c>
      <c r="BK292" s="3">
        <f t="shared" si="169"/>
        <v>0</v>
      </c>
      <c r="BL292" s="3">
        <f t="shared" si="169"/>
        <v>0</v>
      </c>
      <c r="BM292" s="3">
        <f t="shared" si="169"/>
        <v>0</v>
      </c>
      <c r="BN292" s="3">
        <f t="shared" si="169"/>
        <v>0</v>
      </c>
      <c r="BO292" s="3">
        <f t="shared" si="169"/>
        <v>0</v>
      </c>
      <c r="BP292" s="3">
        <f t="shared" si="169"/>
        <v>0</v>
      </c>
      <c r="BQ292" s="3">
        <f t="shared" si="169"/>
        <v>0</v>
      </c>
      <c r="BR292" s="3">
        <f t="shared" si="169"/>
        <v>0</v>
      </c>
      <c r="BS292" s="3">
        <f t="shared" si="169"/>
        <v>0</v>
      </c>
      <c r="BT292" s="3">
        <f t="shared" si="169"/>
        <v>0</v>
      </c>
      <c r="BU292" s="3">
        <f t="shared" si="169"/>
        <v>0</v>
      </c>
      <c r="BV292" s="3">
        <f t="shared" si="169"/>
        <v>0</v>
      </c>
      <c r="BW292" s="3">
        <f t="shared" si="169"/>
        <v>0</v>
      </c>
      <c r="BX292" s="3">
        <f t="shared" si="169"/>
        <v>0</v>
      </c>
      <c r="BY292" s="3">
        <f t="shared" si="169"/>
        <v>0</v>
      </c>
      <c r="BZ292" s="3">
        <f t="shared" si="169"/>
        <v>0</v>
      </c>
      <c r="CA292" s="3">
        <f t="shared" ref="CA292:DF292" si="170">CA458</f>
        <v>0</v>
      </c>
      <c r="CB292" s="3">
        <f t="shared" si="170"/>
        <v>0</v>
      </c>
      <c r="CC292" s="3">
        <f t="shared" si="170"/>
        <v>0</v>
      </c>
      <c r="CD292" s="3">
        <f t="shared" si="170"/>
        <v>0</v>
      </c>
      <c r="CE292" s="3">
        <f t="shared" si="170"/>
        <v>0</v>
      </c>
      <c r="CF292" s="3">
        <f t="shared" si="170"/>
        <v>0</v>
      </c>
      <c r="CG292" s="3">
        <f t="shared" si="170"/>
        <v>0</v>
      </c>
      <c r="CH292" s="3">
        <f t="shared" si="170"/>
        <v>0</v>
      </c>
      <c r="CI292" s="3">
        <f t="shared" si="170"/>
        <v>0</v>
      </c>
      <c r="CJ292" s="3">
        <f t="shared" si="170"/>
        <v>0</v>
      </c>
      <c r="CK292" s="3">
        <f t="shared" si="170"/>
        <v>0</v>
      </c>
      <c r="CL292" s="3">
        <f t="shared" si="170"/>
        <v>0</v>
      </c>
      <c r="CM292" s="3">
        <f t="shared" si="170"/>
        <v>0</v>
      </c>
      <c r="CN292" s="3">
        <f t="shared" si="170"/>
        <v>0</v>
      </c>
      <c r="CO292" s="3">
        <f t="shared" si="170"/>
        <v>0</v>
      </c>
      <c r="CP292" s="3">
        <f t="shared" si="170"/>
        <v>0</v>
      </c>
      <c r="CQ292" s="3">
        <f t="shared" si="170"/>
        <v>0</v>
      </c>
      <c r="CR292" s="3">
        <f t="shared" si="170"/>
        <v>0</v>
      </c>
      <c r="CS292" s="3">
        <f t="shared" si="170"/>
        <v>0</v>
      </c>
      <c r="CT292" s="3">
        <f t="shared" si="170"/>
        <v>0</v>
      </c>
      <c r="CU292" s="3">
        <f t="shared" si="170"/>
        <v>0</v>
      </c>
      <c r="CV292" s="3">
        <f t="shared" si="170"/>
        <v>0</v>
      </c>
      <c r="CW292" s="3">
        <f t="shared" si="170"/>
        <v>0</v>
      </c>
      <c r="CX292" s="3">
        <f t="shared" si="170"/>
        <v>0</v>
      </c>
      <c r="CY292" s="3">
        <f t="shared" si="170"/>
        <v>0</v>
      </c>
      <c r="CZ292" s="3">
        <f t="shared" si="170"/>
        <v>0</v>
      </c>
      <c r="DA292" s="3">
        <f t="shared" si="170"/>
        <v>0</v>
      </c>
      <c r="DB292" s="3">
        <f t="shared" si="170"/>
        <v>0</v>
      </c>
      <c r="DC292" s="3">
        <f t="shared" si="170"/>
        <v>0</v>
      </c>
      <c r="DD292" s="3">
        <f t="shared" si="170"/>
        <v>0</v>
      </c>
      <c r="DE292" s="3">
        <f t="shared" si="170"/>
        <v>0</v>
      </c>
      <c r="DF292" s="3">
        <f t="shared" si="170"/>
        <v>0</v>
      </c>
      <c r="DG292" s="4">
        <f t="shared" ref="DG292:EL292" si="171">DG458</f>
        <v>6665299.1799999997</v>
      </c>
      <c r="DH292" s="4">
        <f t="shared" si="171"/>
        <v>6498377.1200000001</v>
      </c>
      <c r="DI292" s="4">
        <f t="shared" si="171"/>
        <v>12307.13</v>
      </c>
      <c r="DJ292" s="4">
        <f t="shared" si="171"/>
        <v>6811.93</v>
      </c>
      <c r="DK292" s="4">
        <f t="shared" si="171"/>
        <v>154614.93</v>
      </c>
      <c r="DL292" s="4">
        <f t="shared" si="171"/>
        <v>0</v>
      </c>
      <c r="DM292" s="4">
        <f t="shared" si="171"/>
        <v>256.58190000000002</v>
      </c>
      <c r="DN292" s="4">
        <f t="shared" si="171"/>
        <v>0</v>
      </c>
      <c r="DO292" s="4">
        <f t="shared" si="171"/>
        <v>0</v>
      </c>
      <c r="DP292" s="4">
        <f t="shared" si="171"/>
        <v>152139.28</v>
      </c>
      <c r="DQ292" s="4">
        <f t="shared" si="171"/>
        <v>68869.119999999995</v>
      </c>
      <c r="DR292" s="4">
        <f t="shared" si="171"/>
        <v>0</v>
      </c>
      <c r="DS292" s="4">
        <f t="shared" si="171"/>
        <v>0</v>
      </c>
      <c r="DT292" s="4">
        <f t="shared" si="171"/>
        <v>0</v>
      </c>
      <c r="DU292" s="4">
        <f t="shared" si="171"/>
        <v>0</v>
      </c>
      <c r="DV292" s="4">
        <f t="shared" si="171"/>
        <v>0</v>
      </c>
      <c r="DW292" s="4">
        <f t="shared" si="171"/>
        <v>0</v>
      </c>
      <c r="DX292" s="4">
        <f t="shared" si="171"/>
        <v>0</v>
      </c>
      <c r="DY292" s="4">
        <f t="shared" si="171"/>
        <v>0</v>
      </c>
      <c r="DZ292" s="4">
        <f t="shared" si="171"/>
        <v>0</v>
      </c>
      <c r="EA292" s="4">
        <f t="shared" si="171"/>
        <v>0</v>
      </c>
      <c r="EB292" s="4">
        <f t="shared" si="171"/>
        <v>0</v>
      </c>
      <c r="EC292" s="4">
        <f t="shared" si="171"/>
        <v>0</v>
      </c>
      <c r="ED292" s="4">
        <f t="shared" si="171"/>
        <v>0</v>
      </c>
      <c r="EE292" s="4">
        <f t="shared" si="171"/>
        <v>0</v>
      </c>
      <c r="EF292" s="4">
        <f t="shared" si="171"/>
        <v>0</v>
      </c>
      <c r="EG292" s="4">
        <f t="shared" si="171"/>
        <v>0</v>
      </c>
      <c r="EH292" s="4">
        <f t="shared" si="171"/>
        <v>6240666.6600000001</v>
      </c>
      <c r="EI292" s="4">
        <f t="shared" si="171"/>
        <v>0</v>
      </c>
      <c r="EJ292" s="4">
        <f t="shared" si="171"/>
        <v>6897206.6699999999</v>
      </c>
      <c r="EK292" s="4">
        <f t="shared" si="171"/>
        <v>478577.82</v>
      </c>
      <c r="EL292" s="4">
        <f t="shared" si="171"/>
        <v>177962.19</v>
      </c>
      <c r="EM292" s="4">
        <f t="shared" ref="EM292:FR292" si="172">EM458</f>
        <v>0</v>
      </c>
      <c r="EN292" s="4">
        <f t="shared" si="172"/>
        <v>6498377.1200000001</v>
      </c>
      <c r="EO292" s="4">
        <f t="shared" si="172"/>
        <v>257710.46</v>
      </c>
      <c r="EP292" s="4">
        <f t="shared" si="172"/>
        <v>0</v>
      </c>
      <c r="EQ292" s="4">
        <f t="shared" si="172"/>
        <v>257710.46</v>
      </c>
      <c r="ER292" s="4">
        <f t="shared" si="172"/>
        <v>6240666.6600000001</v>
      </c>
      <c r="ES292" s="4">
        <f t="shared" si="172"/>
        <v>0</v>
      </c>
      <c r="ET292" s="4">
        <f t="shared" si="172"/>
        <v>0</v>
      </c>
      <c r="EU292" s="4">
        <f t="shared" si="172"/>
        <v>0</v>
      </c>
      <c r="EV292" s="4">
        <f t="shared" si="172"/>
        <v>0</v>
      </c>
      <c r="EW292" s="4">
        <f t="shared" si="172"/>
        <v>0</v>
      </c>
      <c r="EX292" s="4">
        <f t="shared" si="172"/>
        <v>0</v>
      </c>
      <c r="EY292" s="4">
        <f t="shared" si="172"/>
        <v>0</v>
      </c>
      <c r="EZ292" s="4">
        <f t="shared" si="172"/>
        <v>0</v>
      </c>
      <c r="FA292" s="4">
        <f t="shared" si="172"/>
        <v>0</v>
      </c>
      <c r="FB292" s="4">
        <f t="shared" si="172"/>
        <v>0</v>
      </c>
      <c r="FC292" s="4">
        <f t="shared" si="172"/>
        <v>0</v>
      </c>
      <c r="FD292" s="4">
        <f t="shared" si="172"/>
        <v>0</v>
      </c>
      <c r="FE292" s="4">
        <f t="shared" si="172"/>
        <v>0</v>
      </c>
      <c r="FF292" s="4">
        <f t="shared" si="172"/>
        <v>0</v>
      </c>
      <c r="FG292" s="4">
        <f t="shared" si="172"/>
        <v>0</v>
      </c>
      <c r="FH292" s="4">
        <f t="shared" si="172"/>
        <v>0</v>
      </c>
      <c r="FI292" s="4">
        <f t="shared" si="172"/>
        <v>0</v>
      </c>
      <c r="FJ292" s="4">
        <f t="shared" si="172"/>
        <v>0</v>
      </c>
      <c r="FK292" s="4">
        <f t="shared" si="172"/>
        <v>0</v>
      </c>
      <c r="FL292" s="4">
        <f t="shared" si="172"/>
        <v>0</v>
      </c>
      <c r="FM292" s="4">
        <f t="shared" si="172"/>
        <v>0</v>
      </c>
      <c r="FN292" s="4">
        <f t="shared" si="172"/>
        <v>0</v>
      </c>
      <c r="FO292" s="4">
        <f t="shared" si="172"/>
        <v>0</v>
      </c>
      <c r="FP292" s="4">
        <f t="shared" si="172"/>
        <v>0</v>
      </c>
      <c r="FQ292" s="4">
        <f t="shared" si="172"/>
        <v>0</v>
      </c>
      <c r="FR292" s="4">
        <f t="shared" si="172"/>
        <v>0</v>
      </c>
      <c r="FS292" s="4">
        <f t="shared" ref="FS292:GX292" si="173">FS458</f>
        <v>0</v>
      </c>
      <c r="FT292" s="4">
        <f t="shared" si="173"/>
        <v>0</v>
      </c>
      <c r="FU292" s="4">
        <f t="shared" si="173"/>
        <v>0</v>
      </c>
      <c r="FV292" s="4">
        <f t="shared" si="173"/>
        <v>0</v>
      </c>
      <c r="FW292" s="4">
        <f t="shared" si="173"/>
        <v>0</v>
      </c>
      <c r="FX292" s="4">
        <f t="shared" si="173"/>
        <v>0</v>
      </c>
      <c r="FY292" s="4">
        <f t="shared" si="173"/>
        <v>0</v>
      </c>
      <c r="FZ292" s="4">
        <f t="shared" si="173"/>
        <v>0</v>
      </c>
      <c r="GA292" s="4">
        <f t="shared" si="173"/>
        <v>0</v>
      </c>
      <c r="GB292" s="4">
        <f t="shared" si="173"/>
        <v>0</v>
      </c>
      <c r="GC292" s="4">
        <f t="shared" si="173"/>
        <v>0</v>
      </c>
      <c r="GD292" s="4">
        <f t="shared" si="173"/>
        <v>0</v>
      </c>
      <c r="GE292" s="4">
        <f t="shared" si="173"/>
        <v>0</v>
      </c>
      <c r="GF292" s="4">
        <f t="shared" si="173"/>
        <v>0</v>
      </c>
      <c r="GG292" s="4">
        <f t="shared" si="173"/>
        <v>0</v>
      </c>
      <c r="GH292" s="4">
        <f t="shared" si="173"/>
        <v>0</v>
      </c>
      <c r="GI292" s="4">
        <f t="shared" si="173"/>
        <v>0</v>
      </c>
      <c r="GJ292" s="4">
        <f t="shared" si="173"/>
        <v>0</v>
      </c>
      <c r="GK292" s="4">
        <f t="shared" si="173"/>
        <v>0</v>
      </c>
      <c r="GL292" s="4">
        <f t="shared" si="173"/>
        <v>0</v>
      </c>
      <c r="GM292" s="4">
        <f t="shared" si="173"/>
        <v>0</v>
      </c>
      <c r="GN292" s="4">
        <f t="shared" si="173"/>
        <v>0</v>
      </c>
      <c r="GO292" s="4">
        <f t="shared" si="173"/>
        <v>0</v>
      </c>
      <c r="GP292" s="4">
        <f t="shared" si="173"/>
        <v>0</v>
      </c>
      <c r="GQ292" s="4">
        <f t="shared" si="173"/>
        <v>0</v>
      </c>
      <c r="GR292" s="4">
        <f t="shared" si="173"/>
        <v>0</v>
      </c>
      <c r="GS292" s="4">
        <f t="shared" si="173"/>
        <v>0</v>
      </c>
      <c r="GT292" s="4">
        <f t="shared" si="173"/>
        <v>0</v>
      </c>
      <c r="GU292" s="4">
        <f t="shared" si="173"/>
        <v>0</v>
      </c>
      <c r="GV292" s="4">
        <f t="shared" si="173"/>
        <v>0</v>
      </c>
      <c r="GW292" s="4">
        <f t="shared" si="173"/>
        <v>0</v>
      </c>
      <c r="GX292" s="4">
        <f t="shared" si="173"/>
        <v>0</v>
      </c>
    </row>
    <row r="294" spans="1:255" x14ac:dyDescent="0.2">
      <c r="A294" s="1">
        <v>5</v>
      </c>
      <c r="B294" s="1">
        <v>1</v>
      </c>
      <c r="C294" s="1"/>
      <c r="D294" s="1">
        <f>ROW(A311)</f>
        <v>311</v>
      </c>
      <c r="E294" s="1"/>
      <c r="F294" s="1" t="s">
        <v>5</v>
      </c>
      <c r="G294" s="1" t="s">
        <v>13</v>
      </c>
      <c r="H294" s="1" t="s">
        <v>5</v>
      </c>
      <c r="I294" s="1">
        <v>0</v>
      </c>
      <c r="J294" s="1"/>
      <c r="K294" s="1">
        <v>-1</v>
      </c>
      <c r="L294" s="1"/>
      <c r="M294" s="1" t="s">
        <v>5</v>
      </c>
      <c r="N294" s="1"/>
      <c r="O294" s="1"/>
      <c r="P294" s="1"/>
      <c r="Q294" s="1"/>
      <c r="R294" s="1"/>
      <c r="S294" s="1">
        <v>0</v>
      </c>
      <c r="T294" s="1">
        <v>0</v>
      </c>
      <c r="U294" s="1" t="s">
        <v>5</v>
      </c>
      <c r="V294" s="1">
        <v>2</v>
      </c>
      <c r="W294" s="1"/>
      <c r="X294" s="1"/>
      <c r="Y294" s="1"/>
      <c r="Z294" s="1"/>
      <c r="AA294" s="1"/>
      <c r="AB294" s="1" t="s">
        <v>5</v>
      </c>
      <c r="AC294" s="1" t="s">
        <v>5</v>
      </c>
      <c r="AD294" s="1" t="s">
        <v>5</v>
      </c>
      <c r="AE294" s="1" t="s">
        <v>5</v>
      </c>
      <c r="AF294" s="1" t="s">
        <v>5</v>
      </c>
      <c r="AG294" s="1" t="s">
        <v>5</v>
      </c>
      <c r="AH294" s="1"/>
      <c r="AI294" s="1"/>
      <c r="AJ294" s="1"/>
      <c r="AK294" s="1"/>
      <c r="AL294" s="1"/>
      <c r="AM294" s="1"/>
      <c r="AN294" s="1"/>
      <c r="AO294" s="1"/>
      <c r="AP294" s="1" t="s">
        <v>5</v>
      </c>
      <c r="AQ294" s="1" t="s">
        <v>5</v>
      </c>
      <c r="AR294" s="1" t="s">
        <v>5</v>
      </c>
      <c r="AS294" s="1"/>
      <c r="AT294" s="1"/>
      <c r="AU294" s="1"/>
      <c r="AV294" s="1"/>
      <c r="AW294" s="1"/>
      <c r="AX294" s="1"/>
      <c r="AY294" s="1"/>
      <c r="AZ294" s="1" t="s">
        <v>5</v>
      </c>
      <c r="BA294" s="1"/>
      <c r="BB294" s="1" t="s">
        <v>5</v>
      </c>
      <c r="BC294" s="1" t="s">
        <v>5</v>
      </c>
      <c r="BD294" s="1" t="s">
        <v>5</v>
      </c>
      <c r="BE294" s="1" t="s">
        <v>5</v>
      </c>
      <c r="BF294" s="1" t="s">
        <v>5</v>
      </c>
      <c r="BG294" s="1" t="s">
        <v>5</v>
      </c>
      <c r="BH294" s="1" t="s">
        <v>5</v>
      </c>
      <c r="BI294" s="1" t="s">
        <v>5</v>
      </c>
      <c r="BJ294" s="1" t="s">
        <v>5</v>
      </c>
      <c r="BK294" s="1" t="s">
        <v>5</v>
      </c>
      <c r="BL294" s="1" t="s">
        <v>5</v>
      </c>
      <c r="BM294" s="1" t="s">
        <v>5</v>
      </c>
      <c r="BN294" s="1" t="s">
        <v>5</v>
      </c>
      <c r="BO294" s="1" t="s">
        <v>5</v>
      </c>
      <c r="BP294" s="1" t="s">
        <v>5</v>
      </c>
      <c r="BQ294" s="1"/>
      <c r="BR294" s="1"/>
      <c r="BS294" s="1"/>
      <c r="BT294" s="1"/>
      <c r="BU294" s="1"/>
      <c r="BV294" s="1"/>
      <c r="BW294" s="1"/>
      <c r="BX294" s="1">
        <v>0</v>
      </c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>
        <v>0</v>
      </c>
    </row>
    <row r="296" spans="1:255" x14ac:dyDescent="0.2">
      <c r="A296" s="3">
        <v>52</v>
      </c>
      <c r="B296" s="3">
        <f t="shared" ref="B296:G296" si="174">B311</f>
        <v>1</v>
      </c>
      <c r="C296" s="3">
        <f t="shared" si="174"/>
        <v>5</v>
      </c>
      <c r="D296" s="3">
        <f t="shared" si="174"/>
        <v>294</v>
      </c>
      <c r="E296" s="3">
        <f t="shared" si="174"/>
        <v>0</v>
      </c>
      <c r="F296" s="3" t="str">
        <f t="shared" si="174"/>
        <v/>
      </c>
      <c r="G296" s="3" t="str">
        <f t="shared" si="174"/>
        <v>Оборудование</v>
      </c>
      <c r="H296" s="3"/>
      <c r="I296" s="3"/>
      <c r="J296" s="3"/>
      <c r="K296" s="3"/>
      <c r="L296" s="3"/>
      <c r="M296" s="3"/>
      <c r="N296" s="3"/>
      <c r="O296" s="3">
        <f t="shared" ref="O296:AT296" si="175">O311</f>
        <v>6243767.7400000002</v>
      </c>
      <c r="P296" s="3">
        <f t="shared" si="175"/>
        <v>6240828.6399999997</v>
      </c>
      <c r="Q296" s="3">
        <f t="shared" si="175"/>
        <v>602.72</v>
      </c>
      <c r="R296" s="3">
        <f t="shared" si="175"/>
        <v>134.76</v>
      </c>
      <c r="S296" s="3">
        <f t="shared" si="175"/>
        <v>2336.38</v>
      </c>
      <c r="T296" s="3">
        <f t="shared" si="175"/>
        <v>0</v>
      </c>
      <c r="U296" s="3">
        <f t="shared" si="175"/>
        <v>183.64</v>
      </c>
      <c r="V296" s="3">
        <f t="shared" si="175"/>
        <v>0</v>
      </c>
      <c r="W296" s="3">
        <f t="shared" si="175"/>
        <v>0</v>
      </c>
      <c r="X296" s="3">
        <f t="shared" si="175"/>
        <v>2879.78</v>
      </c>
      <c r="Y296" s="3">
        <f t="shared" si="175"/>
        <v>2121.0700000000002</v>
      </c>
      <c r="Z296" s="3">
        <f t="shared" si="175"/>
        <v>0</v>
      </c>
      <c r="AA296" s="3">
        <f t="shared" si="175"/>
        <v>0</v>
      </c>
      <c r="AB296" s="3">
        <f t="shared" si="175"/>
        <v>6243767.7400000002</v>
      </c>
      <c r="AC296" s="3">
        <f t="shared" si="175"/>
        <v>6240828.6399999997</v>
      </c>
      <c r="AD296" s="3">
        <f t="shared" si="175"/>
        <v>602.72</v>
      </c>
      <c r="AE296" s="3">
        <f t="shared" si="175"/>
        <v>134.76</v>
      </c>
      <c r="AF296" s="3">
        <f t="shared" si="175"/>
        <v>2336.38</v>
      </c>
      <c r="AG296" s="3">
        <f t="shared" si="175"/>
        <v>0</v>
      </c>
      <c r="AH296" s="3">
        <f t="shared" si="175"/>
        <v>183.64</v>
      </c>
      <c r="AI296" s="3">
        <f t="shared" si="175"/>
        <v>0</v>
      </c>
      <c r="AJ296" s="3">
        <f t="shared" si="175"/>
        <v>0</v>
      </c>
      <c r="AK296" s="3">
        <f t="shared" si="175"/>
        <v>2879.78</v>
      </c>
      <c r="AL296" s="3">
        <f t="shared" si="175"/>
        <v>2121.0700000000002</v>
      </c>
      <c r="AM296" s="3">
        <f t="shared" si="175"/>
        <v>0</v>
      </c>
      <c r="AN296" s="3">
        <f t="shared" si="175"/>
        <v>0</v>
      </c>
      <c r="AO296" s="3">
        <f t="shared" si="175"/>
        <v>0</v>
      </c>
      <c r="AP296" s="3">
        <f t="shared" si="175"/>
        <v>6240666.6600000001</v>
      </c>
      <c r="AQ296" s="3">
        <f t="shared" si="175"/>
        <v>0</v>
      </c>
      <c r="AR296" s="3">
        <f t="shared" si="175"/>
        <v>6249004.4299999997</v>
      </c>
      <c r="AS296" s="3">
        <f t="shared" si="175"/>
        <v>7453.48</v>
      </c>
      <c r="AT296" s="3">
        <f t="shared" si="175"/>
        <v>884.29</v>
      </c>
      <c r="AU296" s="3">
        <f t="shared" ref="AU296:BZ296" si="176">AU311</f>
        <v>0</v>
      </c>
      <c r="AV296" s="3">
        <f t="shared" si="176"/>
        <v>6240828.6399999997</v>
      </c>
      <c r="AW296" s="3">
        <f t="shared" si="176"/>
        <v>161.97999999999999</v>
      </c>
      <c r="AX296" s="3">
        <f t="shared" si="176"/>
        <v>0</v>
      </c>
      <c r="AY296" s="3">
        <f t="shared" si="176"/>
        <v>161.97999999999999</v>
      </c>
      <c r="AZ296" s="3">
        <f t="shared" si="176"/>
        <v>6240666.6600000001</v>
      </c>
      <c r="BA296" s="3">
        <f t="shared" si="176"/>
        <v>0</v>
      </c>
      <c r="BB296" s="3">
        <f t="shared" si="176"/>
        <v>0</v>
      </c>
      <c r="BC296" s="3">
        <f t="shared" si="176"/>
        <v>0</v>
      </c>
      <c r="BD296" s="3">
        <f t="shared" si="176"/>
        <v>0</v>
      </c>
      <c r="BE296" s="3">
        <f t="shared" si="176"/>
        <v>0</v>
      </c>
      <c r="BF296" s="3">
        <f t="shared" si="176"/>
        <v>0</v>
      </c>
      <c r="BG296" s="3">
        <f t="shared" si="176"/>
        <v>0</v>
      </c>
      <c r="BH296" s="3">
        <f t="shared" si="176"/>
        <v>0</v>
      </c>
      <c r="BI296" s="3">
        <f t="shared" si="176"/>
        <v>0</v>
      </c>
      <c r="BJ296" s="3">
        <f t="shared" si="176"/>
        <v>0</v>
      </c>
      <c r="BK296" s="3">
        <f t="shared" si="176"/>
        <v>0</v>
      </c>
      <c r="BL296" s="3">
        <f t="shared" si="176"/>
        <v>0</v>
      </c>
      <c r="BM296" s="3">
        <f t="shared" si="176"/>
        <v>0</v>
      </c>
      <c r="BN296" s="3">
        <f t="shared" si="176"/>
        <v>0</v>
      </c>
      <c r="BO296" s="3">
        <f t="shared" si="176"/>
        <v>0</v>
      </c>
      <c r="BP296" s="3">
        <f t="shared" si="176"/>
        <v>0</v>
      </c>
      <c r="BQ296" s="3">
        <f t="shared" si="176"/>
        <v>0</v>
      </c>
      <c r="BR296" s="3">
        <f t="shared" si="176"/>
        <v>0</v>
      </c>
      <c r="BS296" s="3">
        <f t="shared" si="176"/>
        <v>0</v>
      </c>
      <c r="BT296" s="3">
        <f t="shared" si="176"/>
        <v>0</v>
      </c>
      <c r="BU296" s="3">
        <f t="shared" si="176"/>
        <v>0</v>
      </c>
      <c r="BV296" s="3">
        <f t="shared" si="176"/>
        <v>0</v>
      </c>
      <c r="BW296" s="3">
        <f t="shared" si="176"/>
        <v>0</v>
      </c>
      <c r="BX296" s="3">
        <f t="shared" si="176"/>
        <v>0</v>
      </c>
      <c r="BY296" s="3">
        <f t="shared" si="176"/>
        <v>6240666.6600000001</v>
      </c>
      <c r="BZ296" s="3">
        <f t="shared" si="176"/>
        <v>0</v>
      </c>
      <c r="CA296" s="3">
        <f t="shared" ref="CA296:DF296" si="177">CA311</f>
        <v>6249004.4299999997</v>
      </c>
      <c r="CB296" s="3">
        <f t="shared" si="177"/>
        <v>7453.48</v>
      </c>
      <c r="CC296" s="3">
        <f t="shared" si="177"/>
        <v>884.29</v>
      </c>
      <c r="CD296" s="3">
        <f t="shared" si="177"/>
        <v>0</v>
      </c>
      <c r="CE296" s="3">
        <f t="shared" si="177"/>
        <v>6240828.6399999997</v>
      </c>
      <c r="CF296" s="3">
        <f t="shared" si="177"/>
        <v>161.97999999951571</v>
      </c>
      <c r="CG296" s="3">
        <f t="shared" si="177"/>
        <v>0</v>
      </c>
      <c r="CH296" s="3">
        <f t="shared" si="177"/>
        <v>161.97999999951571</v>
      </c>
      <c r="CI296" s="3">
        <f t="shared" si="177"/>
        <v>6240666.6600000001</v>
      </c>
      <c r="CJ296" s="3">
        <f t="shared" si="177"/>
        <v>0</v>
      </c>
      <c r="CK296" s="3">
        <f t="shared" si="177"/>
        <v>0</v>
      </c>
      <c r="CL296" s="3">
        <f t="shared" si="177"/>
        <v>0</v>
      </c>
      <c r="CM296" s="3">
        <f t="shared" si="177"/>
        <v>0</v>
      </c>
      <c r="CN296" s="3">
        <f t="shared" si="177"/>
        <v>0</v>
      </c>
      <c r="CO296" s="3">
        <f t="shared" si="177"/>
        <v>0</v>
      </c>
      <c r="CP296" s="3">
        <f t="shared" si="177"/>
        <v>0</v>
      </c>
      <c r="CQ296" s="3">
        <f t="shared" si="177"/>
        <v>0</v>
      </c>
      <c r="CR296" s="3">
        <f t="shared" si="177"/>
        <v>0</v>
      </c>
      <c r="CS296" s="3">
        <f t="shared" si="177"/>
        <v>0</v>
      </c>
      <c r="CT296" s="3">
        <f t="shared" si="177"/>
        <v>0</v>
      </c>
      <c r="CU296" s="3">
        <f t="shared" si="177"/>
        <v>0</v>
      </c>
      <c r="CV296" s="3">
        <f t="shared" si="177"/>
        <v>0</v>
      </c>
      <c r="CW296" s="3">
        <f t="shared" si="177"/>
        <v>0</v>
      </c>
      <c r="CX296" s="3">
        <f t="shared" si="177"/>
        <v>0</v>
      </c>
      <c r="CY296" s="3">
        <f t="shared" si="177"/>
        <v>0</v>
      </c>
      <c r="CZ296" s="3">
        <f t="shared" si="177"/>
        <v>0</v>
      </c>
      <c r="DA296" s="3">
        <f t="shared" si="177"/>
        <v>0</v>
      </c>
      <c r="DB296" s="3">
        <f t="shared" si="177"/>
        <v>0</v>
      </c>
      <c r="DC296" s="3">
        <f t="shared" si="177"/>
        <v>0</v>
      </c>
      <c r="DD296" s="3">
        <f t="shared" si="177"/>
        <v>0</v>
      </c>
      <c r="DE296" s="3">
        <f t="shared" si="177"/>
        <v>0</v>
      </c>
      <c r="DF296" s="3">
        <f t="shared" si="177"/>
        <v>0</v>
      </c>
      <c r="DG296" s="4">
        <f t="shared" ref="DG296:EL296" si="178">DG311</f>
        <v>6362261.4299999997</v>
      </c>
      <c r="DH296" s="4">
        <f t="shared" si="178"/>
        <v>6242247.0199999996</v>
      </c>
      <c r="DI296" s="4">
        <f t="shared" si="178"/>
        <v>10975.54</v>
      </c>
      <c r="DJ296" s="4">
        <f t="shared" si="178"/>
        <v>6289.24</v>
      </c>
      <c r="DK296" s="4">
        <f t="shared" si="178"/>
        <v>109038.87</v>
      </c>
      <c r="DL296" s="4">
        <f t="shared" si="178"/>
        <v>0</v>
      </c>
      <c r="DM296" s="4">
        <f t="shared" si="178"/>
        <v>183.64</v>
      </c>
      <c r="DN296" s="4">
        <f t="shared" si="178"/>
        <v>0</v>
      </c>
      <c r="DO296" s="4">
        <f t="shared" si="178"/>
        <v>0</v>
      </c>
      <c r="DP296" s="4">
        <f t="shared" si="178"/>
        <v>110703.08</v>
      </c>
      <c r="DQ296" s="4">
        <f t="shared" si="178"/>
        <v>49707.02</v>
      </c>
      <c r="DR296" s="4">
        <f t="shared" si="178"/>
        <v>0</v>
      </c>
      <c r="DS296" s="4">
        <f t="shared" si="178"/>
        <v>0</v>
      </c>
      <c r="DT296" s="4">
        <f t="shared" si="178"/>
        <v>6362261.4299999997</v>
      </c>
      <c r="DU296" s="4">
        <f t="shared" si="178"/>
        <v>6242247.0199999996</v>
      </c>
      <c r="DV296" s="4">
        <f t="shared" si="178"/>
        <v>10975.54</v>
      </c>
      <c r="DW296" s="4">
        <f t="shared" si="178"/>
        <v>6289.24</v>
      </c>
      <c r="DX296" s="4">
        <f t="shared" si="178"/>
        <v>109038.87</v>
      </c>
      <c r="DY296" s="4">
        <f t="shared" si="178"/>
        <v>0</v>
      </c>
      <c r="DZ296" s="4">
        <f t="shared" si="178"/>
        <v>183.64</v>
      </c>
      <c r="EA296" s="4">
        <f t="shared" si="178"/>
        <v>0</v>
      </c>
      <c r="EB296" s="4">
        <f t="shared" si="178"/>
        <v>0</v>
      </c>
      <c r="EC296" s="4">
        <f t="shared" si="178"/>
        <v>110703.08</v>
      </c>
      <c r="ED296" s="4">
        <f t="shared" si="178"/>
        <v>49707.02</v>
      </c>
      <c r="EE296" s="4">
        <f t="shared" si="178"/>
        <v>0</v>
      </c>
      <c r="EF296" s="4">
        <f t="shared" si="178"/>
        <v>0</v>
      </c>
      <c r="EG296" s="4">
        <f t="shared" si="178"/>
        <v>0</v>
      </c>
      <c r="EH296" s="4">
        <f t="shared" si="178"/>
        <v>6240666.6600000001</v>
      </c>
      <c r="EI296" s="4">
        <f t="shared" si="178"/>
        <v>0</v>
      </c>
      <c r="EJ296" s="4">
        <f t="shared" si="178"/>
        <v>6532734.3099999996</v>
      </c>
      <c r="EK296" s="4">
        <f t="shared" si="178"/>
        <v>257741.48</v>
      </c>
      <c r="EL296" s="4">
        <f t="shared" si="178"/>
        <v>34326.17</v>
      </c>
      <c r="EM296" s="4">
        <f t="shared" ref="EM296:FR296" si="179">EM311</f>
        <v>0</v>
      </c>
      <c r="EN296" s="4">
        <f t="shared" si="179"/>
        <v>6242247.0199999996</v>
      </c>
      <c r="EO296" s="4">
        <f t="shared" si="179"/>
        <v>1580.36</v>
      </c>
      <c r="EP296" s="4">
        <f t="shared" si="179"/>
        <v>0</v>
      </c>
      <c r="EQ296" s="4">
        <f t="shared" si="179"/>
        <v>1580.36</v>
      </c>
      <c r="ER296" s="4">
        <f t="shared" si="179"/>
        <v>6240666.6600000001</v>
      </c>
      <c r="ES296" s="4">
        <f t="shared" si="179"/>
        <v>0</v>
      </c>
      <c r="ET296" s="4">
        <f t="shared" si="179"/>
        <v>0</v>
      </c>
      <c r="EU296" s="4">
        <f t="shared" si="179"/>
        <v>0</v>
      </c>
      <c r="EV296" s="4">
        <f t="shared" si="179"/>
        <v>0</v>
      </c>
      <c r="EW296" s="4">
        <f t="shared" si="179"/>
        <v>0</v>
      </c>
      <c r="EX296" s="4">
        <f t="shared" si="179"/>
        <v>0</v>
      </c>
      <c r="EY296" s="4">
        <f t="shared" si="179"/>
        <v>0</v>
      </c>
      <c r="EZ296" s="4">
        <f t="shared" si="179"/>
        <v>0</v>
      </c>
      <c r="FA296" s="4">
        <f t="shared" si="179"/>
        <v>0</v>
      </c>
      <c r="FB296" s="4">
        <f t="shared" si="179"/>
        <v>0</v>
      </c>
      <c r="FC296" s="4">
        <f t="shared" si="179"/>
        <v>0</v>
      </c>
      <c r="FD296" s="4">
        <f t="shared" si="179"/>
        <v>0</v>
      </c>
      <c r="FE296" s="4">
        <f t="shared" si="179"/>
        <v>0</v>
      </c>
      <c r="FF296" s="4">
        <f t="shared" si="179"/>
        <v>0</v>
      </c>
      <c r="FG296" s="4">
        <f t="shared" si="179"/>
        <v>0</v>
      </c>
      <c r="FH296" s="4">
        <f t="shared" si="179"/>
        <v>0</v>
      </c>
      <c r="FI296" s="4">
        <f t="shared" si="179"/>
        <v>0</v>
      </c>
      <c r="FJ296" s="4">
        <f t="shared" si="179"/>
        <v>0</v>
      </c>
      <c r="FK296" s="4">
        <f t="shared" si="179"/>
        <v>0</v>
      </c>
      <c r="FL296" s="4">
        <f t="shared" si="179"/>
        <v>0</v>
      </c>
      <c r="FM296" s="4">
        <f t="shared" si="179"/>
        <v>0</v>
      </c>
      <c r="FN296" s="4">
        <f t="shared" si="179"/>
        <v>0</v>
      </c>
      <c r="FO296" s="4">
        <f t="shared" si="179"/>
        <v>0</v>
      </c>
      <c r="FP296" s="4">
        <f t="shared" si="179"/>
        <v>0</v>
      </c>
      <c r="FQ296" s="4">
        <f t="shared" si="179"/>
        <v>6240666.6600000001</v>
      </c>
      <c r="FR296" s="4">
        <f t="shared" si="179"/>
        <v>0</v>
      </c>
      <c r="FS296" s="4">
        <f t="shared" ref="FS296:GX296" si="180">FS311</f>
        <v>6532734.3099999996</v>
      </c>
      <c r="FT296" s="4">
        <f t="shared" si="180"/>
        <v>257741.48</v>
      </c>
      <c r="FU296" s="4">
        <f t="shared" si="180"/>
        <v>34326.17</v>
      </c>
      <c r="FV296" s="4">
        <f t="shared" si="180"/>
        <v>0</v>
      </c>
      <c r="FW296" s="4">
        <f t="shared" si="180"/>
        <v>6242247.0199999996</v>
      </c>
      <c r="FX296" s="4">
        <f t="shared" si="180"/>
        <v>1580.359999999404</v>
      </c>
      <c r="FY296" s="4">
        <f t="shared" si="180"/>
        <v>0</v>
      </c>
      <c r="FZ296" s="4">
        <f t="shared" si="180"/>
        <v>1580.359999999404</v>
      </c>
      <c r="GA296" s="4">
        <f t="shared" si="180"/>
        <v>6240666.6600000001</v>
      </c>
      <c r="GB296" s="4">
        <f t="shared" si="180"/>
        <v>0</v>
      </c>
      <c r="GC296" s="4">
        <f t="shared" si="180"/>
        <v>0</v>
      </c>
      <c r="GD296" s="4">
        <f t="shared" si="180"/>
        <v>0</v>
      </c>
      <c r="GE296" s="4">
        <f t="shared" si="180"/>
        <v>0</v>
      </c>
      <c r="GF296" s="4">
        <f t="shared" si="180"/>
        <v>0</v>
      </c>
      <c r="GG296" s="4">
        <f t="shared" si="180"/>
        <v>0</v>
      </c>
      <c r="GH296" s="4">
        <f t="shared" si="180"/>
        <v>0</v>
      </c>
      <c r="GI296" s="4">
        <f t="shared" si="180"/>
        <v>0</v>
      </c>
      <c r="GJ296" s="4">
        <f t="shared" si="180"/>
        <v>0</v>
      </c>
      <c r="GK296" s="4">
        <f t="shared" si="180"/>
        <v>0</v>
      </c>
      <c r="GL296" s="4">
        <f t="shared" si="180"/>
        <v>0</v>
      </c>
      <c r="GM296" s="4">
        <f t="shared" si="180"/>
        <v>0</v>
      </c>
      <c r="GN296" s="4">
        <f t="shared" si="180"/>
        <v>0</v>
      </c>
      <c r="GO296" s="4">
        <f t="shared" si="180"/>
        <v>0</v>
      </c>
      <c r="GP296" s="4">
        <f t="shared" si="180"/>
        <v>0</v>
      </c>
      <c r="GQ296" s="4">
        <f t="shared" si="180"/>
        <v>0</v>
      </c>
      <c r="GR296" s="4">
        <f t="shared" si="180"/>
        <v>0</v>
      </c>
      <c r="GS296" s="4">
        <f t="shared" si="180"/>
        <v>0</v>
      </c>
      <c r="GT296" s="4">
        <f t="shared" si="180"/>
        <v>0</v>
      </c>
      <c r="GU296" s="4">
        <f t="shared" si="180"/>
        <v>0</v>
      </c>
      <c r="GV296" s="4">
        <f t="shared" si="180"/>
        <v>0</v>
      </c>
      <c r="GW296" s="4">
        <f t="shared" si="180"/>
        <v>0</v>
      </c>
      <c r="GX296" s="4">
        <f t="shared" si="180"/>
        <v>0</v>
      </c>
    </row>
    <row r="298" spans="1:255" x14ac:dyDescent="0.2">
      <c r="A298" s="2">
        <v>17</v>
      </c>
      <c r="B298" s="2">
        <v>1</v>
      </c>
      <c r="C298" s="2">
        <f>ROW(SmtRes!A149)</f>
        <v>149</v>
      </c>
      <c r="D298" s="2">
        <f>ROW(EtalonRes!A182)</f>
        <v>182</v>
      </c>
      <c r="E298" s="2" t="s">
        <v>126</v>
      </c>
      <c r="F298" s="2" t="s">
        <v>15</v>
      </c>
      <c r="G298" s="2" t="s">
        <v>127</v>
      </c>
      <c r="H298" s="2" t="s">
        <v>17</v>
      </c>
      <c r="I298" s="2">
        <v>2</v>
      </c>
      <c r="J298" s="2">
        <v>0</v>
      </c>
      <c r="K298" s="2">
        <v>2</v>
      </c>
      <c r="L298" s="2"/>
      <c r="M298" s="2"/>
      <c r="N298" s="2"/>
      <c r="O298" s="2">
        <f t="shared" ref="O298:O309" si="181">ROUND(CP298,2)</f>
        <v>1393.24</v>
      </c>
      <c r="P298" s="2">
        <f>ROUND((ROUND((AC298*AW298*I298),2)*BC298),2)</f>
        <v>80.2</v>
      </c>
      <c r="Q298" s="2">
        <f t="shared" ref="Q298:Q309" si="182">(ROUND((ROUND(((ET298)*AV298*I298),2)*BB298),2)+ROUND((ROUND(((AE298-(EU298))*AV298*I298),2)*BS298),2))</f>
        <v>301.36</v>
      </c>
      <c r="R298" s="2">
        <f t="shared" ref="R298:R309" si="183">ROUND((ROUND((AE298*AV298*I298),2)*BS298),2)</f>
        <v>67.38</v>
      </c>
      <c r="S298" s="2">
        <f t="shared" ref="S298:S309" si="184">ROUND((ROUND((AF298*AV298*I298),2)*BA298),2)</f>
        <v>1011.68</v>
      </c>
      <c r="T298" s="2">
        <f t="shared" ref="T298:T309" si="185">ROUND(CU298*I298,2)</f>
        <v>0</v>
      </c>
      <c r="U298" s="2">
        <f t="shared" ref="U298:U309" si="186">CV298*I298</f>
        <v>81</v>
      </c>
      <c r="V298" s="2">
        <f t="shared" ref="V298:V309" si="187">CW298*I298</f>
        <v>0</v>
      </c>
      <c r="W298" s="2">
        <f t="shared" ref="W298:W309" si="188">ROUND(CX298*I298,2)</f>
        <v>0</v>
      </c>
      <c r="X298" s="2">
        <f t="shared" ref="X298:X309" si="189">ROUND(CY298,2)</f>
        <v>1264.5999999999999</v>
      </c>
      <c r="Y298" s="2">
        <f t="shared" ref="Y298:Y309" si="190">ROUND(CZ298,2)</f>
        <v>950.98</v>
      </c>
      <c r="Z298" s="2"/>
      <c r="AA298" s="2">
        <v>50808229</v>
      </c>
      <c r="AB298" s="2">
        <f t="shared" ref="AB298:AB309" si="191">ROUND((AC298+AD298+AF298),6)</f>
        <v>696.62</v>
      </c>
      <c r="AC298" s="2">
        <f t="shared" ref="AC298:AC309" si="192">ROUND((ES298),6)</f>
        <v>40.1</v>
      </c>
      <c r="AD298" s="2">
        <f t="shared" ref="AD298:AD309" si="193">ROUND((((ET298)-(EU298))+AE298),6)</f>
        <v>150.68</v>
      </c>
      <c r="AE298" s="2">
        <f t="shared" ref="AE298:AE309" si="194">ROUND((EU298),6)</f>
        <v>33.69</v>
      </c>
      <c r="AF298" s="2">
        <f t="shared" ref="AF298:AF309" si="195">ROUND((EV298),6)</f>
        <v>505.84</v>
      </c>
      <c r="AG298" s="2">
        <f t="shared" ref="AG298:AG309" si="196">ROUND((AP298),6)</f>
        <v>0</v>
      </c>
      <c r="AH298" s="2">
        <f t="shared" ref="AH298:AH309" si="197">(EW298)</f>
        <v>40.5</v>
      </c>
      <c r="AI298" s="2">
        <f t="shared" ref="AI298:AI309" si="198">(EX298)</f>
        <v>0</v>
      </c>
      <c r="AJ298" s="2">
        <f t="shared" ref="AJ298:AJ309" si="199">(AS298)</f>
        <v>0</v>
      </c>
      <c r="AK298" s="2">
        <v>696.62</v>
      </c>
      <c r="AL298" s="2">
        <v>40.1</v>
      </c>
      <c r="AM298" s="2">
        <v>150.68</v>
      </c>
      <c r="AN298" s="2">
        <v>33.69</v>
      </c>
      <c r="AO298" s="2">
        <v>505.84</v>
      </c>
      <c r="AP298" s="2">
        <v>0</v>
      </c>
      <c r="AQ298" s="2">
        <v>40.5</v>
      </c>
      <c r="AR298" s="2">
        <v>0</v>
      </c>
      <c r="AS298" s="2">
        <v>0</v>
      </c>
      <c r="AT298" s="2">
        <v>125</v>
      </c>
      <c r="AU298" s="2">
        <v>94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5</v>
      </c>
      <c r="BE298" s="2" t="s">
        <v>5</v>
      </c>
      <c r="BF298" s="2" t="s">
        <v>5</v>
      </c>
      <c r="BG298" s="2" t="s">
        <v>5</v>
      </c>
      <c r="BH298" s="2">
        <v>0</v>
      </c>
      <c r="BI298" s="2">
        <v>1</v>
      </c>
      <c r="BJ298" s="2" t="s">
        <v>18</v>
      </c>
      <c r="BK298" s="2"/>
      <c r="BL298" s="2"/>
      <c r="BM298" s="2">
        <v>139</v>
      </c>
      <c r="BN298" s="2">
        <v>0</v>
      </c>
      <c r="BO298" s="2" t="s">
        <v>5</v>
      </c>
      <c r="BP298" s="2">
        <v>0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5</v>
      </c>
      <c r="BZ298" s="2">
        <v>125</v>
      </c>
      <c r="CA298" s="2">
        <v>94</v>
      </c>
      <c r="CB298" s="2" t="s">
        <v>5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5</v>
      </c>
      <c r="CO298" s="2">
        <v>0</v>
      </c>
      <c r="CP298" s="2">
        <f t="shared" ref="CP298:CP309" si="200">(P298+Q298+S298)</f>
        <v>1393.24</v>
      </c>
      <c r="CQ298" s="2">
        <f>ROUND((ROUND((AC298*AW298*1),2)*BC298),2)</f>
        <v>40.1</v>
      </c>
      <c r="CR298" s="2">
        <f t="shared" ref="CR298:CR309" si="201">(ROUND((ROUND(((ET298)*AV298*1),2)*BB298),2)+ROUND((ROUND(((AE298-(EU298))*AV298*1),2)*BS298),2))</f>
        <v>150.68</v>
      </c>
      <c r="CS298" s="2">
        <f t="shared" ref="CS298:CS309" si="202">ROUND((ROUND((AE298*AV298*1),2)*BS298),2)</f>
        <v>33.69</v>
      </c>
      <c r="CT298" s="2">
        <f t="shared" ref="CT298:CT309" si="203">ROUND((ROUND((AF298*AV298*1),2)*BA298),2)</f>
        <v>505.84</v>
      </c>
      <c r="CU298" s="2">
        <f t="shared" ref="CU298:CU309" si="204">AG298</f>
        <v>0</v>
      </c>
      <c r="CV298" s="2">
        <f t="shared" ref="CV298:CV309" si="205">(AH298*AV298)</f>
        <v>40.5</v>
      </c>
      <c r="CW298" s="2">
        <f t="shared" ref="CW298:CW309" si="206">AI298</f>
        <v>0</v>
      </c>
      <c r="CX298" s="2">
        <f t="shared" ref="CX298:CX309" si="207">AJ298</f>
        <v>0</v>
      </c>
      <c r="CY298" s="2">
        <f>((S298*BZ298)/100)</f>
        <v>1264.5999999999999</v>
      </c>
      <c r="CZ298" s="2">
        <f>((S298*CA298)/100)</f>
        <v>950.97919999999999</v>
      </c>
      <c r="DA298" s="2"/>
      <c r="DB298" s="2"/>
      <c r="DC298" s="2" t="s">
        <v>5</v>
      </c>
      <c r="DD298" s="2" t="s">
        <v>5</v>
      </c>
      <c r="DE298" s="2" t="s">
        <v>5</v>
      </c>
      <c r="DF298" s="2" t="s">
        <v>5</v>
      </c>
      <c r="DG298" s="2" t="s">
        <v>5</v>
      </c>
      <c r="DH298" s="2" t="s">
        <v>5</v>
      </c>
      <c r="DI298" s="2" t="s">
        <v>5</v>
      </c>
      <c r="DJ298" s="2" t="s">
        <v>5</v>
      </c>
      <c r="DK298" s="2" t="s">
        <v>5</v>
      </c>
      <c r="DL298" s="2" t="s">
        <v>5</v>
      </c>
      <c r="DM298" s="2" t="s">
        <v>5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17</v>
      </c>
      <c r="DW298" s="2" t="s">
        <v>17</v>
      </c>
      <c r="DX298" s="2">
        <v>1</v>
      </c>
      <c r="DY298" s="2"/>
      <c r="DZ298" s="2" t="s">
        <v>5</v>
      </c>
      <c r="EA298" s="2" t="s">
        <v>5</v>
      </c>
      <c r="EB298" s="2" t="s">
        <v>5</v>
      </c>
      <c r="EC298" s="2" t="s">
        <v>5</v>
      </c>
      <c r="ED298" s="2"/>
      <c r="EE298" s="2">
        <v>50615386</v>
      </c>
      <c r="EF298" s="2">
        <v>30</v>
      </c>
      <c r="EG298" s="2" t="s">
        <v>22</v>
      </c>
      <c r="EH298" s="2">
        <v>0</v>
      </c>
      <c r="EI298" s="2" t="s">
        <v>5</v>
      </c>
      <c r="EJ298" s="2">
        <v>1</v>
      </c>
      <c r="EK298" s="2">
        <v>139</v>
      </c>
      <c r="EL298" s="2" t="s">
        <v>23</v>
      </c>
      <c r="EM298" s="2" t="s">
        <v>24</v>
      </c>
      <c r="EN298" s="2"/>
      <c r="EO298" s="2" t="s">
        <v>5</v>
      </c>
      <c r="EP298" s="2"/>
      <c r="EQ298" s="2">
        <v>0</v>
      </c>
      <c r="ER298" s="2">
        <v>696.62</v>
      </c>
      <c r="ES298" s="2">
        <v>40.1</v>
      </c>
      <c r="ET298" s="2">
        <v>150.68</v>
      </c>
      <c r="EU298" s="2">
        <v>33.69</v>
      </c>
      <c r="EV298" s="2">
        <v>505.84</v>
      </c>
      <c r="EW298" s="2">
        <v>40.5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ref="FR298:FR309" si="208">ROUND(IF(BI298=3,GM298,0),2)</f>
        <v>0</v>
      </c>
      <c r="FS298" s="2">
        <v>0</v>
      </c>
      <c r="FT298" s="2"/>
      <c r="FU298" s="2"/>
      <c r="FV298" s="2"/>
      <c r="FW298" s="2"/>
      <c r="FX298" s="2">
        <v>125</v>
      </c>
      <c r="FY298" s="2">
        <v>94</v>
      </c>
      <c r="FZ298" s="2"/>
      <c r="GA298" s="2" t="s">
        <v>5</v>
      </c>
      <c r="GB298" s="2"/>
      <c r="GC298" s="2"/>
      <c r="GD298" s="2">
        <v>0</v>
      </c>
      <c r="GE298" s="2"/>
      <c r="GF298" s="2">
        <v>-1563366395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117.92</v>
      </c>
      <c r="GL298" s="2">
        <f t="shared" ref="GL298:GL309" si="209">ROUND(IF(AND(BH298=3,BI298=3,FS298&lt;&gt;0),P298,0),2)</f>
        <v>0</v>
      </c>
      <c r="GM298" s="2">
        <f t="shared" ref="GM298:GM309" si="210">ROUND(O298+X298+Y298+GK298,2)+GX298</f>
        <v>3726.74</v>
      </c>
      <c r="GN298" s="2">
        <f t="shared" ref="GN298:GN309" si="211">IF(OR(BI298=0,BI298=1),GM298-GX298,0)</f>
        <v>3726.74</v>
      </c>
      <c r="GO298" s="2">
        <f t="shared" ref="GO298:GO309" si="212">IF(BI298=2,GM298-GX298,0)</f>
        <v>0</v>
      </c>
      <c r="GP298" s="2">
        <f t="shared" ref="GP298:GP309" si="213">IF(BI298=4,GM298-GX298,0)</f>
        <v>0</v>
      </c>
      <c r="GQ298" s="2"/>
      <c r="GR298" s="2">
        <v>0</v>
      </c>
      <c r="GS298" s="2">
        <v>3</v>
      </c>
      <c r="GT298" s="2">
        <v>0</v>
      </c>
      <c r="GU298" s="2" t="s">
        <v>5</v>
      </c>
      <c r="GV298" s="2">
        <f t="shared" ref="GV298:GV309" si="214">ROUND((GT298),6)</f>
        <v>0</v>
      </c>
      <c r="GW298" s="2">
        <v>1</v>
      </c>
      <c r="GX298" s="2">
        <f t="shared" ref="GX298:GX309" si="215">ROUND(HC298*I298,2)</f>
        <v>0</v>
      </c>
      <c r="GY298" s="2"/>
      <c r="GZ298" s="2"/>
      <c r="HA298" s="2">
        <v>0</v>
      </c>
      <c r="HB298" s="2">
        <v>0</v>
      </c>
      <c r="HC298" s="2">
        <f t="shared" ref="HC298:HC309" si="216">GV298*GW298</f>
        <v>0</v>
      </c>
      <c r="HD298" s="2"/>
      <c r="HE298" s="2" t="s">
        <v>5</v>
      </c>
      <c r="HF298" s="2" t="s">
        <v>5</v>
      </c>
      <c r="HG298" s="2"/>
      <c r="HH298" s="2"/>
      <c r="HI298" s="2"/>
      <c r="HJ298" s="2"/>
      <c r="HK298" s="2"/>
      <c r="HL298" s="2"/>
      <c r="HM298" s="2" t="s">
        <v>5</v>
      </c>
      <c r="HN298" s="2" t="s">
        <v>5</v>
      </c>
      <c r="HO298" s="2" t="s">
        <v>5</v>
      </c>
      <c r="HP298" s="2" t="s">
        <v>5</v>
      </c>
      <c r="HQ298" s="2" t="s">
        <v>5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C299">
        <f>ROW(SmtRes!A152)</f>
        <v>152</v>
      </c>
      <c r="D299">
        <f>ROW(EtalonRes!A186)</f>
        <v>186</v>
      </c>
      <c r="E299" t="s">
        <v>126</v>
      </c>
      <c r="F299" t="s">
        <v>15</v>
      </c>
      <c r="G299" t="s">
        <v>127</v>
      </c>
      <c r="H299" t="s">
        <v>17</v>
      </c>
      <c r="I299">
        <v>2</v>
      </c>
      <c r="J299">
        <v>0</v>
      </c>
      <c r="K299">
        <v>2</v>
      </c>
      <c r="O299">
        <f t="shared" si="181"/>
        <v>53488.84</v>
      </c>
      <c r="P299">
        <f>ROUND((ROUND((AC299*AW299*I299),2)*BC299),2)</f>
        <v>785.96</v>
      </c>
      <c r="Q299">
        <f t="shared" si="182"/>
        <v>5487.77</v>
      </c>
      <c r="R299">
        <f t="shared" si="183"/>
        <v>3144.62</v>
      </c>
      <c r="S299">
        <f t="shared" si="184"/>
        <v>47215.11</v>
      </c>
      <c r="T299">
        <f t="shared" si="185"/>
        <v>0</v>
      </c>
      <c r="U299">
        <f t="shared" si="186"/>
        <v>81</v>
      </c>
      <c r="V299">
        <f t="shared" si="187"/>
        <v>0</v>
      </c>
      <c r="W299">
        <f t="shared" si="188"/>
        <v>0</v>
      </c>
      <c r="X299">
        <f t="shared" si="189"/>
        <v>48631.56</v>
      </c>
      <c r="Y299">
        <f t="shared" si="190"/>
        <v>21718.95</v>
      </c>
      <c r="AA299">
        <v>50808230</v>
      </c>
      <c r="AB299">
        <f t="shared" si="191"/>
        <v>696.62</v>
      </c>
      <c r="AC299">
        <f t="shared" si="192"/>
        <v>40.1</v>
      </c>
      <c r="AD299">
        <f t="shared" si="193"/>
        <v>150.68</v>
      </c>
      <c r="AE299">
        <f t="shared" si="194"/>
        <v>33.69</v>
      </c>
      <c r="AF299">
        <f t="shared" si="195"/>
        <v>505.84</v>
      </c>
      <c r="AG299">
        <f t="shared" si="196"/>
        <v>0</v>
      </c>
      <c r="AH299">
        <f t="shared" si="197"/>
        <v>40.5</v>
      </c>
      <c r="AI299">
        <f t="shared" si="198"/>
        <v>0</v>
      </c>
      <c r="AJ299">
        <f t="shared" si="199"/>
        <v>0</v>
      </c>
      <c r="AK299">
        <v>696.62</v>
      </c>
      <c r="AL299">
        <v>40.1</v>
      </c>
      <c r="AM299">
        <v>150.68</v>
      </c>
      <c r="AN299">
        <v>33.69</v>
      </c>
      <c r="AO299">
        <v>505.84</v>
      </c>
      <c r="AP299">
        <v>0</v>
      </c>
      <c r="AQ299">
        <v>40.5</v>
      </c>
      <c r="AR299">
        <v>0</v>
      </c>
      <c r="AS299">
        <v>0</v>
      </c>
      <c r="AT299">
        <v>103</v>
      </c>
      <c r="AU299">
        <v>46</v>
      </c>
      <c r="AV299">
        <v>1</v>
      </c>
      <c r="AW299">
        <v>1</v>
      </c>
      <c r="AZ299">
        <v>1</v>
      </c>
      <c r="BA299">
        <v>46.67</v>
      </c>
      <c r="BB299">
        <v>18.21</v>
      </c>
      <c r="BC299">
        <v>9.8000000000000007</v>
      </c>
      <c r="BD299" t="s">
        <v>5</v>
      </c>
      <c r="BE299" t="s">
        <v>5</v>
      </c>
      <c r="BF299" t="s">
        <v>5</v>
      </c>
      <c r="BG299" t="s">
        <v>5</v>
      </c>
      <c r="BH299">
        <v>0</v>
      </c>
      <c r="BI299">
        <v>1</v>
      </c>
      <c r="BJ299" t="s">
        <v>18</v>
      </c>
      <c r="BM299">
        <v>139</v>
      </c>
      <c r="BN299">
        <v>0</v>
      </c>
      <c r="BO299" t="s">
        <v>15</v>
      </c>
      <c r="BP299">
        <v>1</v>
      </c>
      <c r="BQ299">
        <v>30</v>
      </c>
      <c r="BR299">
        <v>0</v>
      </c>
      <c r="BS299">
        <v>46.67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5</v>
      </c>
      <c r="BZ299">
        <v>103</v>
      </c>
      <c r="CA299">
        <v>46</v>
      </c>
      <c r="CB299" t="s">
        <v>5</v>
      </c>
      <c r="CE299">
        <v>30</v>
      </c>
      <c r="CF299">
        <v>0</v>
      </c>
      <c r="CG299">
        <v>0</v>
      </c>
      <c r="CM299">
        <v>0</v>
      </c>
      <c r="CN299" t="s">
        <v>5</v>
      </c>
      <c r="CO299">
        <v>0</v>
      </c>
      <c r="CP299">
        <f t="shared" si="200"/>
        <v>53488.840000000004</v>
      </c>
      <c r="CQ299">
        <f>ROUND((ROUND((AC299*AW299*1),2)*BC299),2)</f>
        <v>392.98</v>
      </c>
      <c r="CR299">
        <f t="shared" si="201"/>
        <v>2743.88</v>
      </c>
      <c r="CS299">
        <f t="shared" si="202"/>
        <v>1572.31</v>
      </c>
      <c r="CT299">
        <f t="shared" si="203"/>
        <v>23607.55</v>
      </c>
      <c r="CU299">
        <f t="shared" si="204"/>
        <v>0</v>
      </c>
      <c r="CV299">
        <f t="shared" si="205"/>
        <v>40.5</v>
      </c>
      <c r="CW299">
        <f t="shared" si="206"/>
        <v>0</v>
      </c>
      <c r="CX299">
        <f t="shared" si="207"/>
        <v>0</v>
      </c>
      <c r="CY299">
        <f>S299*(BZ299/100)</f>
        <v>48631.563300000002</v>
      </c>
      <c r="CZ299">
        <f>S299*(CA299/100)</f>
        <v>21718.9506</v>
      </c>
      <c r="DC299" t="s">
        <v>5</v>
      </c>
      <c r="DD299" t="s">
        <v>5</v>
      </c>
      <c r="DE299" t="s">
        <v>5</v>
      </c>
      <c r="DF299" t="s">
        <v>5</v>
      </c>
      <c r="DG299" t="s">
        <v>5</v>
      </c>
      <c r="DH299" t="s">
        <v>5</v>
      </c>
      <c r="DI299" t="s">
        <v>5</v>
      </c>
      <c r="DJ299" t="s">
        <v>5</v>
      </c>
      <c r="DK299" t="s">
        <v>5</v>
      </c>
      <c r="DL299" t="s">
        <v>5</v>
      </c>
      <c r="DM299" t="s">
        <v>5</v>
      </c>
      <c r="DN299">
        <v>125</v>
      </c>
      <c r="DO299">
        <v>94</v>
      </c>
      <c r="DP299">
        <v>1</v>
      </c>
      <c r="DQ299">
        <v>1</v>
      </c>
      <c r="DU299">
        <v>1013</v>
      </c>
      <c r="DV299" t="s">
        <v>17</v>
      </c>
      <c r="DW299" t="s">
        <v>17</v>
      </c>
      <c r="DX299">
        <v>1</v>
      </c>
      <c r="DZ299" t="s">
        <v>5</v>
      </c>
      <c r="EA299" t="s">
        <v>5</v>
      </c>
      <c r="EB299" t="s">
        <v>5</v>
      </c>
      <c r="EC299" t="s">
        <v>5</v>
      </c>
      <c r="EE299">
        <v>50615386</v>
      </c>
      <c r="EF299">
        <v>30</v>
      </c>
      <c r="EG299" t="s">
        <v>22</v>
      </c>
      <c r="EH299">
        <v>0</v>
      </c>
      <c r="EI299" t="s">
        <v>5</v>
      </c>
      <c r="EJ299">
        <v>1</v>
      </c>
      <c r="EK299">
        <v>139</v>
      </c>
      <c r="EL299" t="s">
        <v>23</v>
      </c>
      <c r="EM299" t="s">
        <v>24</v>
      </c>
      <c r="EO299" t="s">
        <v>5</v>
      </c>
      <c r="EQ299">
        <v>0</v>
      </c>
      <c r="ER299">
        <v>696.62</v>
      </c>
      <c r="ES299">
        <v>40.1</v>
      </c>
      <c r="ET299">
        <v>150.68</v>
      </c>
      <c r="EU299">
        <v>33.69</v>
      </c>
      <c r="EV299">
        <v>505.84</v>
      </c>
      <c r="EW299">
        <v>40.5</v>
      </c>
      <c r="EX299">
        <v>0</v>
      </c>
      <c r="EY299">
        <v>0</v>
      </c>
      <c r="FQ299">
        <v>0</v>
      </c>
      <c r="FR299">
        <f t="shared" si="208"/>
        <v>0</v>
      </c>
      <c r="FS299">
        <v>0</v>
      </c>
      <c r="FX299">
        <v>125</v>
      </c>
      <c r="FY299">
        <v>94</v>
      </c>
      <c r="GA299" t="s">
        <v>5</v>
      </c>
      <c r="GD299">
        <v>0</v>
      </c>
      <c r="GF299">
        <v>-1563366395</v>
      </c>
      <c r="GG299">
        <v>2</v>
      </c>
      <c r="GH299">
        <v>1</v>
      </c>
      <c r="GI299">
        <v>2</v>
      </c>
      <c r="GJ299">
        <v>0</v>
      </c>
      <c r="GK299">
        <f>ROUND(R299*(S12)/100,2)</f>
        <v>5031.3900000000003</v>
      </c>
      <c r="GL299">
        <f t="shared" si="209"/>
        <v>0</v>
      </c>
      <c r="GM299">
        <f t="shared" si="210"/>
        <v>128870.74</v>
      </c>
      <c r="GN299">
        <f t="shared" si="211"/>
        <v>128870.74</v>
      </c>
      <c r="GO299">
        <f t="shared" si="212"/>
        <v>0</v>
      </c>
      <c r="GP299">
        <f t="shared" si="213"/>
        <v>0</v>
      </c>
      <c r="GR299">
        <v>0</v>
      </c>
      <c r="GS299">
        <v>3</v>
      </c>
      <c r="GT299">
        <v>0</v>
      </c>
      <c r="GU299" t="s">
        <v>5</v>
      </c>
      <c r="GV299">
        <f t="shared" si="214"/>
        <v>0</v>
      </c>
      <c r="GW299">
        <v>1</v>
      </c>
      <c r="GX299">
        <f t="shared" si="215"/>
        <v>0</v>
      </c>
      <c r="HA299">
        <v>0</v>
      </c>
      <c r="HB299">
        <v>0</v>
      </c>
      <c r="HC299">
        <f t="shared" si="216"/>
        <v>0</v>
      </c>
      <c r="HE299" t="s">
        <v>5</v>
      </c>
      <c r="HF299" t="s">
        <v>5</v>
      </c>
      <c r="HM299" t="s">
        <v>5</v>
      </c>
      <c r="HN299" t="s">
        <v>5</v>
      </c>
      <c r="HO299" t="s">
        <v>5</v>
      </c>
      <c r="HP299" t="s">
        <v>5</v>
      </c>
      <c r="HQ299" t="s">
        <v>5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128</v>
      </c>
      <c r="F300" s="2" t="s">
        <v>129</v>
      </c>
      <c r="G300" s="2" t="s">
        <v>828</v>
      </c>
      <c r="H300" s="2" t="s">
        <v>130</v>
      </c>
      <c r="I300" s="2">
        <v>2</v>
      </c>
      <c r="J300" s="2">
        <v>0</v>
      </c>
      <c r="K300" s="2">
        <v>2</v>
      </c>
      <c r="L300" s="2"/>
      <c r="M300" s="2"/>
      <c r="N300" s="2"/>
      <c r="O300" s="2">
        <f t="shared" si="181"/>
        <v>6240666.6600000001</v>
      </c>
      <c r="P300" s="2">
        <f>ROUND((ROUND((AC300*I300),2)*BC300),2)</f>
        <v>6240666.6600000001</v>
      </c>
      <c r="Q300" s="2">
        <f t="shared" si="182"/>
        <v>0</v>
      </c>
      <c r="R300" s="2">
        <f t="shared" si="183"/>
        <v>0</v>
      </c>
      <c r="S300" s="2">
        <f t="shared" si="184"/>
        <v>0</v>
      </c>
      <c r="T300" s="2">
        <f t="shared" si="185"/>
        <v>0</v>
      </c>
      <c r="U300" s="2">
        <f t="shared" si="186"/>
        <v>0</v>
      </c>
      <c r="V300" s="2">
        <f t="shared" si="187"/>
        <v>0</v>
      </c>
      <c r="W300" s="2">
        <f t="shared" si="188"/>
        <v>0</v>
      </c>
      <c r="X300" s="2">
        <f t="shared" si="189"/>
        <v>0</v>
      </c>
      <c r="Y300" s="2">
        <f t="shared" si="190"/>
        <v>0</v>
      </c>
      <c r="Z300" s="2"/>
      <c r="AA300" s="2">
        <v>50808229</v>
      </c>
      <c r="AB300" s="2">
        <f t="shared" si="191"/>
        <v>318401.36</v>
      </c>
      <c r="AC300" s="2">
        <f t="shared" si="192"/>
        <v>318401.36</v>
      </c>
      <c r="AD300" s="2">
        <f t="shared" si="193"/>
        <v>0</v>
      </c>
      <c r="AE300" s="2">
        <f t="shared" si="194"/>
        <v>0</v>
      </c>
      <c r="AF300" s="2">
        <f t="shared" si="195"/>
        <v>0</v>
      </c>
      <c r="AG300" s="2">
        <f t="shared" si="196"/>
        <v>0</v>
      </c>
      <c r="AH300" s="2">
        <f t="shared" si="197"/>
        <v>0</v>
      </c>
      <c r="AI300" s="2">
        <f t="shared" si="198"/>
        <v>0</v>
      </c>
      <c r="AJ300" s="2">
        <f t="shared" si="199"/>
        <v>0</v>
      </c>
      <c r="AK300" s="2">
        <v>318401.36</v>
      </c>
      <c r="AL300" s="2">
        <v>318401.36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9.8000000000000007</v>
      </c>
      <c r="BD300" s="2" t="s">
        <v>5</v>
      </c>
      <c r="BE300" s="2" t="s">
        <v>5</v>
      </c>
      <c r="BF300" s="2" t="s">
        <v>5</v>
      </c>
      <c r="BG300" s="2" t="s">
        <v>5</v>
      </c>
      <c r="BH300" s="2">
        <v>3</v>
      </c>
      <c r="BI300" s="2">
        <v>3</v>
      </c>
      <c r="BJ300" s="2" t="s">
        <v>5</v>
      </c>
      <c r="BK300" s="2"/>
      <c r="BL300" s="2"/>
      <c r="BM300" s="2">
        <v>746</v>
      </c>
      <c r="BN300" s="2">
        <v>0</v>
      </c>
      <c r="BO300" s="2" t="s">
        <v>5</v>
      </c>
      <c r="BP300" s="2">
        <v>0</v>
      </c>
      <c r="BQ300" s="2">
        <v>130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5</v>
      </c>
      <c r="BZ300" s="2">
        <v>0</v>
      </c>
      <c r="CA300" s="2">
        <v>0</v>
      </c>
      <c r="CB300" s="2" t="s">
        <v>5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5</v>
      </c>
      <c r="CO300" s="2">
        <v>0</v>
      </c>
      <c r="CP300" s="2">
        <f t="shared" si="200"/>
        <v>6240666.6600000001</v>
      </c>
      <c r="CQ300" s="2">
        <f>ROUND((ROUND((AC300*1),2)*BC300),2)</f>
        <v>3120333.33</v>
      </c>
      <c r="CR300" s="2">
        <f t="shared" si="201"/>
        <v>0</v>
      </c>
      <c r="CS300" s="2">
        <f t="shared" si="202"/>
        <v>0</v>
      </c>
      <c r="CT300" s="2">
        <f t="shared" si="203"/>
        <v>0</v>
      </c>
      <c r="CU300" s="2">
        <f t="shared" si="204"/>
        <v>0</v>
      </c>
      <c r="CV300" s="2">
        <f t="shared" si="205"/>
        <v>0</v>
      </c>
      <c r="CW300" s="2">
        <f t="shared" si="206"/>
        <v>0</v>
      </c>
      <c r="CX300" s="2">
        <f t="shared" si="207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5</v>
      </c>
      <c r="DD300" s="2" t="s">
        <v>5</v>
      </c>
      <c r="DE300" s="2" t="s">
        <v>5</v>
      </c>
      <c r="DF300" s="2" t="s">
        <v>5</v>
      </c>
      <c r="DG300" s="2" t="s">
        <v>5</v>
      </c>
      <c r="DH300" s="2" t="s">
        <v>5</v>
      </c>
      <c r="DI300" s="2" t="s">
        <v>5</v>
      </c>
      <c r="DJ300" s="2" t="s">
        <v>5</v>
      </c>
      <c r="DK300" s="2" t="s">
        <v>5</v>
      </c>
      <c r="DL300" s="2" t="s">
        <v>5</v>
      </c>
      <c r="DM300" s="2" t="s">
        <v>5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130</v>
      </c>
      <c r="DW300" s="2" t="s">
        <v>130</v>
      </c>
      <c r="DX300" s="2">
        <v>1</v>
      </c>
      <c r="DY300" s="2"/>
      <c r="DZ300" s="2" t="s">
        <v>5</v>
      </c>
      <c r="EA300" s="2" t="s">
        <v>5</v>
      </c>
      <c r="EB300" s="2" t="s">
        <v>5</v>
      </c>
      <c r="EC300" s="2" t="s">
        <v>5</v>
      </c>
      <c r="ED300" s="2"/>
      <c r="EE300" s="2">
        <v>50615993</v>
      </c>
      <c r="EF300" s="2">
        <v>130</v>
      </c>
      <c r="EG300" s="2" t="s">
        <v>131</v>
      </c>
      <c r="EH300" s="2">
        <v>0</v>
      </c>
      <c r="EI300" s="2" t="s">
        <v>5</v>
      </c>
      <c r="EJ300" s="2">
        <v>3</v>
      </c>
      <c r="EK300" s="2">
        <v>746</v>
      </c>
      <c r="EL300" s="2" t="s">
        <v>132</v>
      </c>
      <c r="EM300" s="2" t="s">
        <v>133</v>
      </c>
      <c r="EN300" s="2"/>
      <c r="EO300" s="2" t="s">
        <v>5</v>
      </c>
      <c r="EP300" s="2"/>
      <c r="EQ300" s="2">
        <v>0</v>
      </c>
      <c r="ER300" s="2">
        <v>2555455</v>
      </c>
      <c r="ES300" s="2">
        <v>318401.36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08"/>
        <v>6240666.6600000001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134</v>
      </c>
      <c r="GB300" s="2"/>
      <c r="GC300" s="2"/>
      <c r="GD300" s="2">
        <v>0</v>
      </c>
      <c r="GE300" s="2"/>
      <c r="GF300" s="2">
        <v>-1510823150</v>
      </c>
      <c r="GG300" s="2">
        <v>2</v>
      </c>
      <c r="GH300" s="2">
        <v>4</v>
      </c>
      <c r="GI300" s="2">
        <v>5</v>
      </c>
      <c r="GJ300" s="2">
        <v>0</v>
      </c>
      <c r="GK300" s="2">
        <f>ROUND(R300*(R12)/100,2)</f>
        <v>0</v>
      </c>
      <c r="GL300" s="2">
        <f t="shared" si="209"/>
        <v>0</v>
      </c>
      <c r="GM300" s="2">
        <f t="shared" si="210"/>
        <v>6240666.6600000001</v>
      </c>
      <c r="GN300" s="2">
        <f t="shared" si="211"/>
        <v>0</v>
      </c>
      <c r="GO300" s="2">
        <f t="shared" si="212"/>
        <v>0</v>
      </c>
      <c r="GP300" s="2">
        <f t="shared" si="213"/>
        <v>0</v>
      </c>
      <c r="GQ300" s="2"/>
      <c r="GR300" s="2">
        <v>0</v>
      </c>
      <c r="GS300" s="2">
        <v>2</v>
      </c>
      <c r="GT300" s="2">
        <v>0</v>
      </c>
      <c r="GU300" s="2" t="s">
        <v>5</v>
      </c>
      <c r="GV300" s="2">
        <f t="shared" si="214"/>
        <v>0</v>
      </c>
      <c r="GW300" s="2">
        <v>1</v>
      </c>
      <c r="GX300" s="2">
        <f t="shared" si="215"/>
        <v>0</v>
      </c>
      <c r="GY300" s="2"/>
      <c r="GZ300" s="2"/>
      <c r="HA300" s="2">
        <v>0</v>
      </c>
      <c r="HB300" s="2">
        <v>0</v>
      </c>
      <c r="HC300" s="2">
        <f t="shared" si="216"/>
        <v>0</v>
      </c>
      <c r="HD300" s="2"/>
      <c r="HE300" s="2" t="s">
        <v>135</v>
      </c>
      <c r="HF300" s="2" t="s">
        <v>135</v>
      </c>
      <c r="HG300" s="2"/>
      <c r="HH300" s="2"/>
      <c r="HI300" s="2"/>
      <c r="HJ300" s="2"/>
      <c r="HK300" s="2"/>
      <c r="HL300" s="2"/>
      <c r="HM300" s="2" t="s">
        <v>5</v>
      </c>
      <c r="HN300" s="2" t="s">
        <v>5</v>
      </c>
      <c r="HO300" s="2" t="s">
        <v>5</v>
      </c>
      <c r="HP300" s="2" t="s">
        <v>5</v>
      </c>
      <c r="HQ300" s="2" t="s">
        <v>5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128</v>
      </c>
      <c r="F301" t="s">
        <v>129</v>
      </c>
      <c r="G301" t="s">
        <v>828</v>
      </c>
      <c r="H301" t="s">
        <v>130</v>
      </c>
      <c r="I301">
        <v>2</v>
      </c>
      <c r="J301">
        <v>0</v>
      </c>
      <c r="K301">
        <v>2</v>
      </c>
      <c r="O301">
        <f t="shared" si="181"/>
        <v>6240666.6600000001</v>
      </c>
      <c r="P301">
        <f>ROUND((ROUND((AC301*I301),2)*BC301),2)</f>
        <v>6240666.6600000001</v>
      </c>
      <c r="Q301">
        <f t="shared" si="182"/>
        <v>0</v>
      </c>
      <c r="R301">
        <f t="shared" si="183"/>
        <v>0</v>
      </c>
      <c r="S301">
        <f t="shared" si="184"/>
        <v>0</v>
      </c>
      <c r="T301">
        <f t="shared" si="185"/>
        <v>0</v>
      </c>
      <c r="U301">
        <f t="shared" si="186"/>
        <v>0</v>
      </c>
      <c r="V301">
        <f t="shared" si="187"/>
        <v>0</v>
      </c>
      <c r="W301">
        <f t="shared" si="188"/>
        <v>0</v>
      </c>
      <c r="X301">
        <f t="shared" si="189"/>
        <v>0</v>
      </c>
      <c r="Y301">
        <f t="shared" si="190"/>
        <v>0</v>
      </c>
      <c r="AA301">
        <v>50808230</v>
      </c>
      <c r="AB301">
        <f t="shared" si="191"/>
        <v>318401.36</v>
      </c>
      <c r="AC301">
        <f t="shared" si="192"/>
        <v>318401.36</v>
      </c>
      <c r="AD301">
        <f t="shared" si="193"/>
        <v>0</v>
      </c>
      <c r="AE301">
        <f t="shared" si="194"/>
        <v>0</v>
      </c>
      <c r="AF301">
        <f t="shared" si="195"/>
        <v>0</v>
      </c>
      <c r="AG301">
        <f t="shared" si="196"/>
        <v>0</v>
      </c>
      <c r="AH301">
        <f t="shared" si="197"/>
        <v>0</v>
      </c>
      <c r="AI301">
        <f t="shared" si="198"/>
        <v>0</v>
      </c>
      <c r="AJ301">
        <f t="shared" si="199"/>
        <v>0</v>
      </c>
      <c r="AK301">
        <v>318401.36</v>
      </c>
      <c r="AL301">
        <v>318401.36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9.8000000000000007</v>
      </c>
      <c r="BD301" t="s">
        <v>5</v>
      </c>
      <c r="BE301" t="s">
        <v>5</v>
      </c>
      <c r="BF301" t="s">
        <v>5</v>
      </c>
      <c r="BG301" t="s">
        <v>5</v>
      </c>
      <c r="BH301">
        <v>3</v>
      </c>
      <c r="BI301">
        <v>3</v>
      </c>
      <c r="BJ301" t="s">
        <v>5</v>
      </c>
      <c r="BM301">
        <v>746</v>
      </c>
      <c r="BN301">
        <v>0</v>
      </c>
      <c r="BO301" t="s">
        <v>5</v>
      </c>
      <c r="BP301">
        <v>0</v>
      </c>
      <c r="BQ301">
        <v>130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5</v>
      </c>
      <c r="BZ301">
        <v>0</v>
      </c>
      <c r="CA301">
        <v>0</v>
      </c>
      <c r="CB301" t="s">
        <v>5</v>
      </c>
      <c r="CE301">
        <v>30</v>
      </c>
      <c r="CF301">
        <v>0</v>
      </c>
      <c r="CG301">
        <v>0</v>
      </c>
      <c r="CM301">
        <v>0</v>
      </c>
      <c r="CN301" t="s">
        <v>5</v>
      </c>
      <c r="CO301">
        <v>0</v>
      </c>
      <c r="CP301">
        <f t="shared" si="200"/>
        <v>6240666.6600000001</v>
      </c>
      <c r="CQ301">
        <f>ROUND((ROUND((AC301*1),2)*BC301),2)</f>
        <v>3120333.33</v>
      </c>
      <c r="CR301">
        <f t="shared" si="201"/>
        <v>0</v>
      </c>
      <c r="CS301">
        <f t="shared" si="202"/>
        <v>0</v>
      </c>
      <c r="CT301">
        <f t="shared" si="203"/>
        <v>0</v>
      </c>
      <c r="CU301">
        <f t="shared" si="204"/>
        <v>0</v>
      </c>
      <c r="CV301">
        <f t="shared" si="205"/>
        <v>0</v>
      </c>
      <c r="CW301">
        <f t="shared" si="206"/>
        <v>0</v>
      </c>
      <c r="CX301">
        <f t="shared" si="207"/>
        <v>0</v>
      </c>
      <c r="CY301">
        <f>S301*(BZ301/100)</f>
        <v>0</v>
      </c>
      <c r="CZ301">
        <f>S301*(CA301/100)</f>
        <v>0</v>
      </c>
      <c r="DC301" t="s">
        <v>5</v>
      </c>
      <c r="DD301" t="s">
        <v>5</v>
      </c>
      <c r="DE301" t="s">
        <v>5</v>
      </c>
      <c r="DF301" t="s">
        <v>5</v>
      </c>
      <c r="DG301" t="s">
        <v>5</v>
      </c>
      <c r="DH301" t="s">
        <v>5</v>
      </c>
      <c r="DI301" t="s">
        <v>5</v>
      </c>
      <c r="DJ301" t="s">
        <v>5</v>
      </c>
      <c r="DK301" t="s">
        <v>5</v>
      </c>
      <c r="DL301" t="s">
        <v>5</v>
      </c>
      <c r="DM301" t="s">
        <v>5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130</v>
      </c>
      <c r="DW301" t="s">
        <v>130</v>
      </c>
      <c r="DX301">
        <v>1</v>
      </c>
      <c r="DZ301" t="s">
        <v>5</v>
      </c>
      <c r="EA301" t="s">
        <v>5</v>
      </c>
      <c r="EB301" t="s">
        <v>5</v>
      </c>
      <c r="EC301" t="s">
        <v>5</v>
      </c>
      <c r="EE301">
        <v>50615993</v>
      </c>
      <c r="EF301">
        <v>130</v>
      </c>
      <c r="EG301" t="s">
        <v>131</v>
      </c>
      <c r="EH301">
        <v>0</v>
      </c>
      <c r="EI301" t="s">
        <v>5</v>
      </c>
      <c r="EJ301">
        <v>3</v>
      </c>
      <c r="EK301">
        <v>746</v>
      </c>
      <c r="EL301" t="s">
        <v>132</v>
      </c>
      <c r="EM301" t="s">
        <v>133</v>
      </c>
      <c r="EO301" t="s">
        <v>5</v>
      </c>
      <c r="EQ301">
        <v>0</v>
      </c>
      <c r="ER301">
        <v>318401.36</v>
      </c>
      <c r="ES301">
        <v>318401.36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5</v>
      </c>
      <c r="FC301">
        <v>0</v>
      </c>
      <c r="FD301">
        <v>18</v>
      </c>
      <c r="FF301">
        <v>3120333.33</v>
      </c>
      <c r="FQ301">
        <v>0</v>
      </c>
      <c r="FR301">
        <f t="shared" si="208"/>
        <v>6240666.6600000001</v>
      </c>
      <c r="FS301">
        <v>0</v>
      </c>
      <c r="FX301">
        <v>0</v>
      </c>
      <c r="FY301">
        <v>0</v>
      </c>
      <c r="GA301" t="s">
        <v>134</v>
      </c>
      <c r="GD301">
        <v>0</v>
      </c>
      <c r="GF301">
        <v>-1510823150</v>
      </c>
      <c r="GG301">
        <v>2</v>
      </c>
      <c r="GH301">
        <v>3</v>
      </c>
      <c r="GI301">
        <v>5</v>
      </c>
      <c r="GJ301">
        <v>0</v>
      </c>
      <c r="GK301">
        <f>ROUND(R301*(S12)/100,2)</f>
        <v>0</v>
      </c>
      <c r="GL301">
        <f t="shared" si="209"/>
        <v>0</v>
      </c>
      <c r="GM301">
        <f t="shared" si="210"/>
        <v>6240666.6600000001</v>
      </c>
      <c r="GN301">
        <f t="shared" si="211"/>
        <v>0</v>
      </c>
      <c r="GO301">
        <f t="shared" si="212"/>
        <v>0</v>
      </c>
      <c r="GP301">
        <f t="shared" si="213"/>
        <v>0</v>
      </c>
      <c r="GR301">
        <v>1</v>
      </c>
      <c r="GS301">
        <v>1</v>
      </c>
      <c r="GT301">
        <v>0</v>
      </c>
      <c r="GU301" t="s">
        <v>5</v>
      </c>
      <c r="GV301">
        <f t="shared" si="214"/>
        <v>0</v>
      </c>
      <c r="GW301">
        <v>1</v>
      </c>
      <c r="GX301">
        <f t="shared" si="215"/>
        <v>0</v>
      </c>
      <c r="HA301">
        <v>0</v>
      </c>
      <c r="HB301">
        <v>0</v>
      </c>
      <c r="HC301">
        <f t="shared" si="216"/>
        <v>0</v>
      </c>
      <c r="HE301" t="s">
        <v>135</v>
      </c>
      <c r="HF301" t="s">
        <v>135</v>
      </c>
      <c r="HM301" t="s">
        <v>5</v>
      </c>
      <c r="HN301" t="s">
        <v>5</v>
      </c>
      <c r="HO301" t="s">
        <v>5</v>
      </c>
      <c r="HP301" t="s">
        <v>5</v>
      </c>
      <c r="HQ301" t="s">
        <v>5</v>
      </c>
      <c r="IK301">
        <v>0</v>
      </c>
    </row>
    <row r="302" spans="1:255" x14ac:dyDescent="0.2">
      <c r="A302" s="2">
        <v>17</v>
      </c>
      <c r="B302" s="2">
        <v>1</v>
      </c>
      <c r="C302" s="2">
        <f>ROW(SmtRes!A155)</f>
        <v>155</v>
      </c>
      <c r="D302" s="2">
        <f>ROW(EtalonRes!A190)</f>
        <v>190</v>
      </c>
      <c r="E302" s="2" t="s">
        <v>136</v>
      </c>
      <c r="F302" s="2" t="s">
        <v>15</v>
      </c>
      <c r="G302" s="2" t="s">
        <v>137</v>
      </c>
      <c r="H302" s="2" t="s">
        <v>17</v>
      </c>
      <c r="I302" s="2">
        <v>2</v>
      </c>
      <c r="J302" s="2">
        <v>0</v>
      </c>
      <c r="K302" s="2">
        <v>2</v>
      </c>
      <c r="L302" s="2"/>
      <c r="M302" s="2"/>
      <c r="N302" s="2"/>
      <c r="O302" s="2">
        <f t="shared" si="181"/>
        <v>1393.24</v>
      </c>
      <c r="P302" s="2">
        <f t="shared" ref="P302:P309" si="217">ROUND((ROUND((AC302*AW302*I302),2)*BC302),2)</f>
        <v>80.2</v>
      </c>
      <c r="Q302" s="2">
        <f t="shared" si="182"/>
        <v>301.36</v>
      </c>
      <c r="R302" s="2">
        <f t="shared" si="183"/>
        <v>67.38</v>
      </c>
      <c r="S302" s="2">
        <f t="shared" si="184"/>
        <v>1011.68</v>
      </c>
      <c r="T302" s="2">
        <f t="shared" si="185"/>
        <v>0</v>
      </c>
      <c r="U302" s="2">
        <f t="shared" si="186"/>
        <v>81</v>
      </c>
      <c r="V302" s="2">
        <f t="shared" si="187"/>
        <v>0</v>
      </c>
      <c r="W302" s="2">
        <f t="shared" si="188"/>
        <v>0</v>
      </c>
      <c r="X302" s="2">
        <f t="shared" si="189"/>
        <v>1264.5999999999999</v>
      </c>
      <c r="Y302" s="2">
        <f t="shared" si="190"/>
        <v>950.98</v>
      </c>
      <c r="Z302" s="2"/>
      <c r="AA302" s="2">
        <v>50808229</v>
      </c>
      <c r="AB302" s="2">
        <f t="shared" si="191"/>
        <v>696.62</v>
      </c>
      <c r="AC302" s="2">
        <f t="shared" si="192"/>
        <v>40.1</v>
      </c>
      <c r="AD302" s="2">
        <f t="shared" si="193"/>
        <v>150.68</v>
      </c>
      <c r="AE302" s="2">
        <f t="shared" si="194"/>
        <v>33.69</v>
      </c>
      <c r="AF302" s="2">
        <f t="shared" si="195"/>
        <v>505.84</v>
      </c>
      <c r="AG302" s="2">
        <f t="shared" si="196"/>
        <v>0</v>
      </c>
      <c r="AH302" s="2">
        <f t="shared" si="197"/>
        <v>40.5</v>
      </c>
      <c r="AI302" s="2">
        <f t="shared" si="198"/>
        <v>0</v>
      </c>
      <c r="AJ302" s="2">
        <f t="shared" si="199"/>
        <v>0</v>
      </c>
      <c r="AK302" s="2">
        <v>696.62</v>
      </c>
      <c r="AL302" s="2">
        <v>40.1</v>
      </c>
      <c r="AM302" s="2">
        <v>150.68</v>
      </c>
      <c r="AN302" s="2">
        <v>33.69</v>
      </c>
      <c r="AO302" s="2">
        <v>505.84</v>
      </c>
      <c r="AP302" s="2">
        <v>0</v>
      </c>
      <c r="AQ302" s="2">
        <v>40.5</v>
      </c>
      <c r="AR302" s="2">
        <v>0</v>
      </c>
      <c r="AS302" s="2">
        <v>0</v>
      </c>
      <c r="AT302" s="2">
        <v>125</v>
      </c>
      <c r="AU302" s="2">
        <v>94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5</v>
      </c>
      <c r="BE302" s="2" t="s">
        <v>5</v>
      </c>
      <c r="BF302" s="2" t="s">
        <v>5</v>
      </c>
      <c r="BG302" s="2" t="s">
        <v>5</v>
      </c>
      <c r="BH302" s="2">
        <v>0</v>
      </c>
      <c r="BI302" s="2">
        <v>1</v>
      </c>
      <c r="BJ302" s="2" t="s">
        <v>18</v>
      </c>
      <c r="BK302" s="2"/>
      <c r="BL302" s="2"/>
      <c r="BM302" s="2">
        <v>139</v>
      </c>
      <c r="BN302" s="2">
        <v>0</v>
      </c>
      <c r="BO302" s="2" t="s">
        <v>5</v>
      </c>
      <c r="BP302" s="2">
        <v>0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5</v>
      </c>
      <c r="BZ302" s="2">
        <v>125</v>
      </c>
      <c r="CA302" s="2">
        <v>94</v>
      </c>
      <c r="CB302" s="2" t="s">
        <v>5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5</v>
      </c>
      <c r="CO302" s="2">
        <v>0</v>
      </c>
      <c r="CP302" s="2">
        <f t="shared" si="200"/>
        <v>1393.24</v>
      </c>
      <c r="CQ302" s="2">
        <f t="shared" ref="CQ302:CQ309" si="218">ROUND((ROUND((AC302*AW302*1),2)*BC302),2)</f>
        <v>40.1</v>
      </c>
      <c r="CR302" s="2">
        <f t="shared" si="201"/>
        <v>150.68</v>
      </c>
      <c r="CS302" s="2">
        <f t="shared" si="202"/>
        <v>33.69</v>
      </c>
      <c r="CT302" s="2">
        <f t="shared" si="203"/>
        <v>505.84</v>
      </c>
      <c r="CU302" s="2">
        <f t="shared" si="204"/>
        <v>0</v>
      </c>
      <c r="CV302" s="2">
        <f t="shared" si="205"/>
        <v>40.5</v>
      </c>
      <c r="CW302" s="2">
        <f t="shared" si="206"/>
        <v>0</v>
      </c>
      <c r="CX302" s="2">
        <f t="shared" si="207"/>
        <v>0</v>
      </c>
      <c r="CY302" s="2">
        <f>((S302*BZ302)/100)</f>
        <v>1264.5999999999999</v>
      </c>
      <c r="CZ302" s="2">
        <f>((S302*CA302)/100)</f>
        <v>950.97919999999999</v>
      </c>
      <c r="DA302" s="2"/>
      <c r="DB302" s="2"/>
      <c r="DC302" s="2" t="s">
        <v>5</v>
      </c>
      <c r="DD302" s="2" t="s">
        <v>5</v>
      </c>
      <c r="DE302" s="2" t="s">
        <v>5</v>
      </c>
      <c r="DF302" s="2" t="s">
        <v>5</v>
      </c>
      <c r="DG302" s="2" t="s">
        <v>5</v>
      </c>
      <c r="DH302" s="2" t="s">
        <v>5</v>
      </c>
      <c r="DI302" s="2" t="s">
        <v>5</v>
      </c>
      <c r="DJ302" s="2" t="s">
        <v>5</v>
      </c>
      <c r="DK302" s="2" t="s">
        <v>5</v>
      </c>
      <c r="DL302" s="2" t="s">
        <v>5</v>
      </c>
      <c r="DM302" s="2" t="s">
        <v>5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1013</v>
      </c>
      <c r="DV302" s="2" t="s">
        <v>17</v>
      </c>
      <c r="DW302" s="2" t="s">
        <v>17</v>
      </c>
      <c r="DX302" s="2">
        <v>1</v>
      </c>
      <c r="DY302" s="2"/>
      <c r="DZ302" s="2" t="s">
        <v>5</v>
      </c>
      <c r="EA302" s="2" t="s">
        <v>5</v>
      </c>
      <c r="EB302" s="2" t="s">
        <v>5</v>
      </c>
      <c r="EC302" s="2" t="s">
        <v>5</v>
      </c>
      <c r="ED302" s="2"/>
      <c r="EE302" s="2">
        <v>50615386</v>
      </c>
      <c r="EF302" s="2">
        <v>30</v>
      </c>
      <c r="EG302" s="2" t="s">
        <v>22</v>
      </c>
      <c r="EH302" s="2">
        <v>0</v>
      </c>
      <c r="EI302" s="2" t="s">
        <v>5</v>
      </c>
      <c r="EJ302" s="2">
        <v>1</v>
      </c>
      <c r="EK302" s="2">
        <v>139</v>
      </c>
      <c r="EL302" s="2" t="s">
        <v>23</v>
      </c>
      <c r="EM302" s="2" t="s">
        <v>24</v>
      </c>
      <c r="EN302" s="2"/>
      <c r="EO302" s="2" t="s">
        <v>5</v>
      </c>
      <c r="EP302" s="2"/>
      <c r="EQ302" s="2">
        <v>131072</v>
      </c>
      <c r="ER302" s="2">
        <v>696.62</v>
      </c>
      <c r="ES302" s="2">
        <v>40.1</v>
      </c>
      <c r="ET302" s="2">
        <v>150.68</v>
      </c>
      <c r="EU302" s="2">
        <v>33.69</v>
      </c>
      <c r="EV302" s="2">
        <v>505.84</v>
      </c>
      <c r="EW302" s="2">
        <v>40.5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08"/>
        <v>0</v>
      </c>
      <c r="FS302" s="2">
        <v>0</v>
      </c>
      <c r="FT302" s="2"/>
      <c r="FU302" s="2"/>
      <c r="FV302" s="2"/>
      <c r="FW302" s="2"/>
      <c r="FX302" s="2">
        <v>125</v>
      </c>
      <c r="FY302" s="2">
        <v>94</v>
      </c>
      <c r="FZ302" s="2"/>
      <c r="GA302" s="2" t="s">
        <v>5</v>
      </c>
      <c r="GB302" s="2"/>
      <c r="GC302" s="2"/>
      <c r="GD302" s="2">
        <v>0</v>
      </c>
      <c r="GE302" s="2"/>
      <c r="GF302" s="2">
        <v>900270016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117.92</v>
      </c>
      <c r="GL302" s="2">
        <f t="shared" si="209"/>
        <v>0</v>
      </c>
      <c r="GM302" s="2">
        <f t="shared" si="210"/>
        <v>3726.74</v>
      </c>
      <c r="GN302" s="2">
        <f t="shared" si="211"/>
        <v>3726.74</v>
      </c>
      <c r="GO302" s="2">
        <f t="shared" si="212"/>
        <v>0</v>
      </c>
      <c r="GP302" s="2">
        <f t="shared" si="213"/>
        <v>0</v>
      </c>
      <c r="GQ302" s="2"/>
      <c r="GR302" s="2">
        <v>0</v>
      </c>
      <c r="GS302" s="2">
        <v>3</v>
      </c>
      <c r="GT302" s="2">
        <v>0</v>
      </c>
      <c r="GU302" s="2" t="s">
        <v>5</v>
      </c>
      <c r="GV302" s="2">
        <f t="shared" si="214"/>
        <v>0</v>
      </c>
      <c r="GW302" s="2">
        <v>1</v>
      </c>
      <c r="GX302" s="2">
        <f t="shared" si="215"/>
        <v>0</v>
      </c>
      <c r="GY302" s="2"/>
      <c r="GZ302" s="2"/>
      <c r="HA302" s="2">
        <v>0</v>
      </c>
      <c r="HB302" s="2">
        <v>0</v>
      </c>
      <c r="HC302" s="2">
        <f t="shared" si="216"/>
        <v>0</v>
      </c>
      <c r="HD302" s="2"/>
      <c r="HE302" s="2" t="s">
        <v>5</v>
      </c>
      <c r="HF302" s="2" t="s">
        <v>5</v>
      </c>
      <c r="HG302" s="2"/>
      <c r="HH302" s="2"/>
      <c r="HI302" s="2"/>
      <c r="HJ302" s="2"/>
      <c r="HK302" s="2"/>
      <c r="HL302" s="2"/>
      <c r="HM302" s="2" t="s">
        <v>5</v>
      </c>
      <c r="HN302" s="2" t="s">
        <v>5</v>
      </c>
      <c r="HO302" s="2" t="s">
        <v>5</v>
      </c>
      <c r="HP302" s="2" t="s">
        <v>5</v>
      </c>
      <c r="HQ302" s="2" t="s">
        <v>5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C303">
        <f>ROW(SmtRes!A158)</f>
        <v>158</v>
      </c>
      <c r="D303">
        <f>ROW(EtalonRes!A194)</f>
        <v>194</v>
      </c>
      <c r="E303" t="s">
        <v>136</v>
      </c>
      <c r="F303" t="s">
        <v>15</v>
      </c>
      <c r="G303" t="s">
        <v>137</v>
      </c>
      <c r="H303" t="s">
        <v>17</v>
      </c>
      <c r="I303">
        <v>2</v>
      </c>
      <c r="J303">
        <v>0</v>
      </c>
      <c r="K303">
        <v>2</v>
      </c>
      <c r="O303">
        <f t="shared" si="181"/>
        <v>53488.84</v>
      </c>
      <c r="P303">
        <f t="shared" si="217"/>
        <v>785.96</v>
      </c>
      <c r="Q303">
        <f t="shared" si="182"/>
        <v>5487.77</v>
      </c>
      <c r="R303">
        <f t="shared" si="183"/>
        <v>3144.62</v>
      </c>
      <c r="S303">
        <f t="shared" si="184"/>
        <v>47215.11</v>
      </c>
      <c r="T303">
        <f t="shared" si="185"/>
        <v>0</v>
      </c>
      <c r="U303">
        <f t="shared" si="186"/>
        <v>81</v>
      </c>
      <c r="V303">
        <f t="shared" si="187"/>
        <v>0</v>
      </c>
      <c r="W303">
        <f t="shared" si="188"/>
        <v>0</v>
      </c>
      <c r="X303">
        <f t="shared" si="189"/>
        <v>48631.56</v>
      </c>
      <c r="Y303">
        <f t="shared" si="190"/>
        <v>21718.95</v>
      </c>
      <c r="AA303">
        <v>50808230</v>
      </c>
      <c r="AB303">
        <f t="shared" si="191"/>
        <v>696.62</v>
      </c>
      <c r="AC303">
        <f t="shared" si="192"/>
        <v>40.1</v>
      </c>
      <c r="AD303">
        <f t="shared" si="193"/>
        <v>150.68</v>
      </c>
      <c r="AE303">
        <f t="shared" si="194"/>
        <v>33.69</v>
      </c>
      <c r="AF303">
        <f t="shared" si="195"/>
        <v>505.84</v>
      </c>
      <c r="AG303">
        <f t="shared" si="196"/>
        <v>0</v>
      </c>
      <c r="AH303">
        <f t="shared" si="197"/>
        <v>40.5</v>
      </c>
      <c r="AI303">
        <f t="shared" si="198"/>
        <v>0</v>
      </c>
      <c r="AJ303">
        <f t="shared" si="199"/>
        <v>0</v>
      </c>
      <c r="AK303">
        <v>696.62</v>
      </c>
      <c r="AL303">
        <v>40.1</v>
      </c>
      <c r="AM303">
        <v>150.68</v>
      </c>
      <c r="AN303">
        <v>33.69</v>
      </c>
      <c r="AO303">
        <v>505.84</v>
      </c>
      <c r="AP303">
        <v>0</v>
      </c>
      <c r="AQ303">
        <v>40.5</v>
      </c>
      <c r="AR303">
        <v>0</v>
      </c>
      <c r="AS303">
        <v>0</v>
      </c>
      <c r="AT303">
        <v>103</v>
      </c>
      <c r="AU303">
        <v>46</v>
      </c>
      <c r="AV303">
        <v>1</v>
      </c>
      <c r="AW303">
        <v>1</v>
      </c>
      <c r="AZ303">
        <v>1</v>
      </c>
      <c r="BA303">
        <v>46.67</v>
      </c>
      <c r="BB303">
        <v>18.21</v>
      </c>
      <c r="BC303">
        <v>9.8000000000000007</v>
      </c>
      <c r="BD303" t="s">
        <v>5</v>
      </c>
      <c r="BE303" t="s">
        <v>5</v>
      </c>
      <c r="BF303" t="s">
        <v>5</v>
      </c>
      <c r="BG303" t="s">
        <v>5</v>
      </c>
      <c r="BH303">
        <v>0</v>
      </c>
      <c r="BI303">
        <v>1</v>
      </c>
      <c r="BJ303" t="s">
        <v>18</v>
      </c>
      <c r="BM303">
        <v>139</v>
      </c>
      <c r="BN303">
        <v>0</v>
      </c>
      <c r="BO303" t="s">
        <v>15</v>
      </c>
      <c r="BP303">
        <v>1</v>
      </c>
      <c r="BQ303">
        <v>30</v>
      </c>
      <c r="BR303">
        <v>0</v>
      </c>
      <c r="BS303">
        <v>46.67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5</v>
      </c>
      <c r="BZ303">
        <v>103</v>
      </c>
      <c r="CA303">
        <v>46</v>
      </c>
      <c r="CB303" t="s">
        <v>5</v>
      </c>
      <c r="CE303">
        <v>30</v>
      </c>
      <c r="CF303">
        <v>0</v>
      </c>
      <c r="CG303">
        <v>0</v>
      </c>
      <c r="CM303">
        <v>0</v>
      </c>
      <c r="CN303" t="s">
        <v>5</v>
      </c>
      <c r="CO303">
        <v>0</v>
      </c>
      <c r="CP303">
        <f t="shared" si="200"/>
        <v>53488.840000000004</v>
      </c>
      <c r="CQ303">
        <f t="shared" si="218"/>
        <v>392.98</v>
      </c>
      <c r="CR303">
        <f t="shared" si="201"/>
        <v>2743.88</v>
      </c>
      <c r="CS303">
        <f t="shared" si="202"/>
        <v>1572.31</v>
      </c>
      <c r="CT303">
        <f t="shared" si="203"/>
        <v>23607.55</v>
      </c>
      <c r="CU303">
        <f t="shared" si="204"/>
        <v>0</v>
      </c>
      <c r="CV303">
        <f t="shared" si="205"/>
        <v>40.5</v>
      </c>
      <c r="CW303">
        <f t="shared" si="206"/>
        <v>0</v>
      </c>
      <c r="CX303">
        <f t="shared" si="207"/>
        <v>0</v>
      </c>
      <c r="CY303">
        <f>S303*(BZ303/100)</f>
        <v>48631.563300000002</v>
      </c>
      <c r="CZ303">
        <f>S303*(CA303/100)</f>
        <v>21718.9506</v>
      </c>
      <c r="DC303" t="s">
        <v>5</v>
      </c>
      <c r="DD303" t="s">
        <v>5</v>
      </c>
      <c r="DE303" t="s">
        <v>5</v>
      </c>
      <c r="DF303" t="s">
        <v>5</v>
      </c>
      <c r="DG303" t="s">
        <v>5</v>
      </c>
      <c r="DH303" t="s">
        <v>5</v>
      </c>
      <c r="DI303" t="s">
        <v>5</v>
      </c>
      <c r="DJ303" t="s">
        <v>5</v>
      </c>
      <c r="DK303" t="s">
        <v>5</v>
      </c>
      <c r="DL303" t="s">
        <v>5</v>
      </c>
      <c r="DM303" t="s">
        <v>5</v>
      </c>
      <c r="DN303">
        <v>125</v>
      </c>
      <c r="DO303">
        <v>94</v>
      </c>
      <c r="DP303">
        <v>1</v>
      </c>
      <c r="DQ303">
        <v>1</v>
      </c>
      <c r="DU303">
        <v>1013</v>
      </c>
      <c r="DV303" t="s">
        <v>17</v>
      </c>
      <c r="DW303" t="s">
        <v>17</v>
      </c>
      <c r="DX303">
        <v>1</v>
      </c>
      <c r="DZ303" t="s">
        <v>5</v>
      </c>
      <c r="EA303" t="s">
        <v>5</v>
      </c>
      <c r="EB303" t="s">
        <v>5</v>
      </c>
      <c r="EC303" t="s">
        <v>5</v>
      </c>
      <c r="EE303">
        <v>50615386</v>
      </c>
      <c r="EF303">
        <v>30</v>
      </c>
      <c r="EG303" t="s">
        <v>22</v>
      </c>
      <c r="EH303">
        <v>0</v>
      </c>
      <c r="EI303" t="s">
        <v>5</v>
      </c>
      <c r="EJ303">
        <v>1</v>
      </c>
      <c r="EK303">
        <v>139</v>
      </c>
      <c r="EL303" t="s">
        <v>23</v>
      </c>
      <c r="EM303" t="s">
        <v>24</v>
      </c>
      <c r="EO303" t="s">
        <v>5</v>
      </c>
      <c r="EQ303">
        <v>131072</v>
      </c>
      <c r="ER303">
        <v>696.62</v>
      </c>
      <c r="ES303">
        <v>40.1</v>
      </c>
      <c r="ET303">
        <v>150.68</v>
      </c>
      <c r="EU303">
        <v>33.69</v>
      </c>
      <c r="EV303">
        <v>505.84</v>
      </c>
      <c r="EW303">
        <v>40.5</v>
      </c>
      <c r="EX303">
        <v>0</v>
      </c>
      <c r="EY303">
        <v>0</v>
      </c>
      <c r="FQ303">
        <v>0</v>
      </c>
      <c r="FR303">
        <f t="shared" si="208"/>
        <v>0</v>
      </c>
      <c r="FS303">
        <v>0</v>
      </c>
      <c r="FX303">
        <v>125</v>
      </c>
      <c r="FY303">
        <v>94</v>
      </c>
      <c r="GA303" t="s">
        <v>5</v>
      </c>
      <c r="GD303">
        <v>0</v>
      </c>
      <c r="GF303">
        <v>900270016</v>
      </c>
      <c r="GG303">
        <v>2</v>
      </c>
      <c r="GH303">
        <v>1</v>
      </c>
      <c r="GI303">
        <v>2</v>
      </c>
      <c r="GJ303">
        <v>0</v>
      </c>
      <c r="GK303">
        <f>ROUND(R303*(S12)/100,2)</f>
        <v>5031.3900000000003</v>
      </c>
      <c r="GL303">
        <f t="shared" si="209"/>
        <v>0</v>
      </c>
      <c r="GM303">
        <f t="shared" si="210"/>
        <v>128870.74</v>
      </c>
      <c r="GN303">
        <f t="shared" si="211"/>
        <v>128870.74</v>
      </c>
      <c r="GO303">
        <f t="shared" si="212"/>
        <v>0</v>
      </c>
      <c r="GP303">
        <f t="shared" si="213"/>
        <v>0</v>
      </c>
      <c r="GR303">
        <v>0</v>
      </c>
      <c r="GS303">
        <v>3</v>
      </c>
      <c r="GT303">
        <v>0</v>
      </c>
      <c r="GU303" t="s">
        <v>5</v>
      </c>
      <c r="GV303">
        <f t="shared" si="214"/>
        <v>0</v>
      </c>
      <c r="GW303">
        <v>1</v>
      </c>
      <c r="GX303">
        <f t="shared" si="215"/>
        <v>0</v>
      </c>
      <c r="HA303">
        <v>0</v>
      </c>
      <c r="HB303">
        <v>0</v>
      </c>
      <c r="HC303">
        <f t="shared" si="216"/>
        <v>0</v>
      </c>
      <c r="HE303" t="s">
        <v>5</v>
      </c>
      <c r="HF303" t="s">
        <v>5</v>
      </c>
      <c r="HM303" t="s">
        <v>5</v>
      </c>
      <c r="HN303" t="s">
        <v>5</v>
      </c>
      <c r="HO303" t="s">
        <v>5</v>
      </c>
      <c r="HP303" t="s">
        <v>5</v>
      </c>
      <c r="HQ303" t="s">
        <v>5</v>
      </c>
      <c r="IK303">
        <v>0</v>
      </c>
    </row>
    <row r="304" spans="1:255" x14ac:dyDescent="0.2">
      <c r="A304" s="2">
        <v>17</v>
      </c>
      <c r="B304" s="2">
        <v>1</v>
      </c>
      <c r="C304" s="2">
        <f>ROW(SmtRes!A159)</f>
        <v>159</v>
      </c>
      <c r="D304" s="2">
        <f>ROW(EtalonRes!A195)</f>
        <v>195</v>
      </c>
      <c r="E304" s="2" t="s">
        <v>138</v>
      </c>
      <c r="F304" s="2" t="s">
        <v>139</v>
      </c>
      <c r="G304" s="2" t="s">
        <v>140</v>
      </c>
      <c r="H304" s="2" t="s">
        <v>141</v>
      </c>
      <c r="I304" s="2">
        <v>2</v>
      </c>
      <c r="J304" s="2">
        <v>0</v>
      </c>
      <c r="K304" s="2">
        <v>2</v>
      </c>
      <c r="L304" s="2"/>
      <c r="M304" s="2"/>
      <c r="N304" s="2"/>
      <c r="O304" s="2">
        <f t="shared" si="181"/>
        <v>299.52</v>
      </c>
      <c r="P304" s="2">
        <f t="shared" si="217"/>
        <v>0</v>
      </c>
      <c r="Q304" s="2">
        <f t="shared" si="182"/>
        <v>0</v>
      </c>
      <c r="R304" s="2">
        <f t="shared" si="183"/>
        <v>0</v>
      </c>
      <c r="S304" s="2">
        <f t="shared" si="184"/>
        <v>299.52</v>
      </c>
      <c r="T304" s="2">
        <f t="shared" si="185"/>
        <v>0</v>
      </c>
      <c r="U304" s="2">
        <f t="shared" si="186"/>
        <v>20.6</v>
      </c>
      <c r="V304" s="2">
        <f t="shared" si="187"/>
        <v>0</v>
      </c>
      <c r="W304" s="2">
        <f t="shared" si="188"/>
        <v>0</v>
      </c>
      <c r="X304" s="2">
        <f t="shared" si="189"/>
        <v>335.46</v>
      </c>
      <c r="Y304" s="2">
        <f t="shared" si="190"/>
        <v>209.66</v>
      </c>
      <c r="Z304" s="2"/>
      <c r="AA304" s="2">
        <v>50808229</v>
      </c>
      <c r="AB304" s="2">
        <f t="shared" si="191"/>
        <v>149.76</v>
      </c>
      <c r="AC304" s="2">
        <f t="shared" si="192"/>
        <v>0</v>
      </c>
      <c r="AD304" s="2">
        <f t="shared" si="193"/>
        <v>0</v>
      </c>
      <c r="AE304" s="2">
        <f t="shared" si="194"/>
        <v>0</v>
      </c>
      <c r="AF304" s="2">
        <f t="shared" si="195"/>
        <v>149.76</v>
      </c>
      <c r="AG304" s="2">
        <f t="shared" si="196"/>
        <v>0</v>
      </c>
      <c r="AH304" s="2">
        <f t="shared" si="197"/>
        <v>10.3</v>
      </c>
      <c r="AI304" s="2">
        <f t="shared" si="198"/>
        <v>0</v>
      </c>
      <c r="AJ304" s="2">
        <f t="shared" si="199"/>
        <v>0</v>
      </c>
      <c r="AK304" s="2">
        <v>149.76</v>
      </c>
      <c r="AL304" s="2">
        <v>0</v>
      </c>
      <c r="AM304" s="2">
        <v>0</v>
      </c>
      <c r="AN304" s="2">
        <v>0</v>
      </c>
      <c r="AO304" s="2">
        <v>149.76</v>
      </c>
      <c r="AP304" s="2">
        <v>0</v>
      </c>
      <c r="AQ304" s="2">
        <v>10.3</v>
      </c>
      <c r="AR304" s="2">
        <v>0</v>
      </c>
      <c r="AS304" s="2">
        <v>0</v>
      </c>
      <c r="AT304" s="2">
        <v>112</v>
      </c>
      <c r="AU304" s="2">
        <v>70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5</v>
      </c>
      <c r="BE304" s="2" t="s">
        <v>5</v>
      </c>
      <c r="BF304" s="2" t="s">
        <v>5</v>
      </c>
      <c r="BG304" s="2" t="s">
        <v>5</v>
      </c>
      <c r="BH304" s="2">
        <v>0</v>
      </c>
      <c r="BI304" s="2">
        <v>2</v>
      </c>
      <c r="BJ304" s="2" t="s">
        <v>142</v>
      </c>
      <c r="BK304" s="2"/>
      <c r="BL304" s="2"/>
      <c r="BM304" s="2">
        <v>336</v>
      </c>
      <c r="BN304" s="2">
        <v>0</v>
      </c>
      <c r="BO304" s="2" t="s">
        <v>5</v>
      </c>
      <c r="BP304" s="2">
        <v>0</v>
      </c>
      <c r="BQ304" s="2">
        <v>40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5</v>
      </c>
      <c r="BZ304" s="2">
        <v>112</v>
      </c>
      <c r="CA304" s="2">
        <v>70</v>
      </c>
      <c r="CB304" s="2" t="s">
        <v>5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5</v>
      </c>
      <c r="CO304" s="2">
        <v>0</v>
      </c>
      <c r="CP304" s="2">
        <f t="shared" si="200"/>
        <v>299.52</v>
      </c>
      <c r="CQ304" s="2">
        <f t="shared" si="218"/>
        <v>0</v>
      </c>
      <c r="CR304" s="2">
        <f t="shared" si="201"/>
        <v>0</v>
      </c>
      <c r="CS304" s="2">
        <f t="shared" si="202"/>
        <v>0</v>
      </c>
      <c r="CT304" s="2">
        <f t="shared" si="203"/>
        <v>149.76</v>
      </c>
      <c r="CU304" s="2">
        <f t="shared" si="204"/>
        <v>0</v>
      </c>
      <c r="CV304" s="2">
        <f t="shared" si="205"/>
        <v>10.3</v>
      </c>
      <c r="CW304" s="2">
        <f t="shared" si="206"/>
        <v>0</v>
      </c>
      <c r="CX304" s="2">
        <f t="shared" si="207"/>
        <v>0</v>
      </c>
      <c r="CY304" s="2">
        <f>((S304*BZ304)/100)</f>
        <v>335.4624</v>
      </c>
      <c r="CZ304" s="2">
        <f>((S304*CA304)/100)</f>
        <v>209.66399999999999</v>
      </c>
      <c r="DA304" s="2"/>
      <c r="DB304" s="2"/>
      <c r="DC304" s="2" t="s">
        <v>5</v>
      </c>
      <c r="DD304" s="2" t="s">
        <v>5</v>
      </c>
      <c r="DE304" s="2" t="s">
        <v>5</v>
      </c>
      <c r="DF304" s="2" t="s">
        <v>5</v>
      </c>
      <c r="DG304" s="2" t="s">
        <v>5</v>
      </c>
      <c r="DH304" s="2" t="s">
        <v>5</v>
      </c>
      <c r="DI304" s="2" t="s">
        <v>5</v>
      </c>
      <c r="DJ304" s="2" t="s">
        <v>5</v>
      </c>
      <c r="DK304" s="2" t="s">
        <v>5</v>
      </c>
      <c r="DL304" s="2" t="s">
        <v>5</v>
      </c>
      <c r="DM304" s="2" t="s">
        <v>5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141</v>
      </c>
      <c r="DW304" s="2" t="s">
        <v>141</v>
      </c>
      <c r="DX304" s="2">
        <v>1</v>
      </c>
      <c r="DY304" s="2"/>
      <c r="DZ304" s="2" t="s">
        <v>5</v>
      </c>
      <c r="EA304" s="2" t="s">
        <v>5</v>
      </c>
      <c r="EB304" s="2" t="s">
        <v>5</v>
      </c>
      <c r="EC304" s="2" t="s">
        <v>5</v>
      </c>
      <c r="ED304" s="2"/>
      <c r="EE304" s="2">
        <v>50615583</v>
      </c>
      <c r="EF304" s="2">
        <v>40</v>
      </c>
      <c r="EG304" s="2" t="s">
        <v>143</v>
      </c>
      <c r="EH304" s="2">
        <v>0</v>
      </c>
      <c r="EI304" s="2" t="s">
        <v>5</v>
      </c>
      <c r="EJ304" s="2">
        <v>2</v>
      </c>
      <c r="EK304" s="2">
        <v>336</v>
      </c>
      <c r="EL304" s="2" t="s">
        <v>144</v>
      </c>
      <c r="EM304" s="2" t="s">
        <v>145</v>
      </c>
      <c r="EN304" s="2"/>
      <c r="EO304" s="2" t="s">
        <v>5</v>
      </c>
      <c r="EP304" s="2"/>
      <c r="EQ304" s="2">
        <v>131072</v>
      </c>
      <c r="ER304" s="2">
        <v>149.76</v>
      </c>
      <c r="ES304" s="2">
        <v>0</v>
      </c>
      <c r="ET304" s="2">
        <v>0</v>
      </c>
      <c r="EU304" s="2">
        <v>0</v>
      </c>
      <c r="EV304" s="2">
        <v>149.76</v>
      </c>
      <c r="EW304" s="2">
        <v>10.3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08"/>
        <v>0</v>
      </c>
      <c r="FS304" s="2">
        <v>0</v>
      </c>
      <c r="FT304" s="2"/>
      <c r="FU304" s="2"/>
      <c r="FV304" s="2"/>
      <c r="FW304" s="2"/>
      <c r="FX304" s="2">
        <v>112</v>
      </c>
      <c r="FY304" s="2">
        <v>70</v>
      </c>
      <c r="FZ304" s="2"/>
      <c r="GA304" s="2" t="s">
        <v>5</v>
      </c>
      <c r="GB304" s="2"/>
      <c r="GC304" s="2"/>
      <c r="GD304" s="2">
        <v>0</v>
      </c>
      <c r="GE304" s="2"/>
      <c r="GF304" s="2">
        <v>-263591391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0</v>
      </c>
      <c r="GL304" s="2">
        <f t="shared" si="209"/>
        <v>0</v>
      </c>
      <c r="GM304" s="2">
        <f t="shared" si="210"/>
        <v>844.64</v>
      </c>
      <c r="GN304" s="2">
        <f t="shared" si="211"/>
        <v>0</v>
      </c>
      <c r="GO304" s="2">
        <f t="shared" si="212"/>
        <v>844.64</v>
      </c>
      <c r="GP304" s="2">
        <f t="shared" si="213"/>
        <v>0</v>
      </c>
      <c r="GQ304" s="2"/>
      <c r="GR304" s="2">
        <v>0</v>
      </c>
      <c r="GS304" s="2">
        <v>3</v>
      </c>
      <c r="GT304" s="2">
        <v>0</v>
      </c>
      <c r="GU304" s="2" t="s">
        <v>5</v>
      </c>
      <c r="GV304" s="2">
        <f t="shared" si="214"/>
        <v>0</v>
      </c>
      <c r="GW304" s="2">
        <v>1</v>
      </c>
      <c r="GX304" s="2">
        <f t="shared" si="215"/>
        <v>0</v>
      </c>
      <c r="GY304" s="2"/>
      <c r="GZ304" s="2"/>
      <c r="HA304" s="2">
        <v>0</v>
      </c>
      <c r="HB304" s="2">
        <v>0</v>
      </c>
      <c r="HC304" s="2">
        <f t="shared" si="216"/>
        <v>0</v>
      </c>
      <c r="HD304" s="2"/>
      <c r="HE304" s="2" t="s">
        <v>5</v>
      </c>
      <c r="HF304" s="2" t="s">
        <v>5</v>
      </c>
      <c r="HG304" s="2"/>
      <c r="HH304" s="2"/>
      <c r="HI304" s="2"/>
      <c r="HJ304" s="2"/>
      <c r="HK304" s="2"/>
      <c r="HL304" s="2"/>
      <c r="HM304" s="2" t="s">
        <v>5</v>
      </c>
      <c r="HN304" s="2" t="s">
        <v>5</v>
      </c>
      <c r="HO304" s="2" t="s">
        <v>5</v>
      </c>
      <c r="HP304" s="2" t="s">
        <v>5</v>
      </c>
      <c r="HQ304" s="2" t="s">
        <v>5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C305">
        <f>ROW(SmtRes!A160)</f>
        <v>160</v>
      </c>
      <c r="D305">
        <f>ROW(EtalonRes!A196)</f>
        <v>196</v>
      </c>
      <c r="E305" t="s">
        <v>138</v>
      </c>
      <c r="F305" t="s">
        <v>139</v>
      </c>
      <c r="G305" t="s">
        <v>140</v>
      </c>
      <c r="H305" t="s">
        <v>141</v>
      </c>
      <c r="I305">
        <v>2</v>
      </c>
      <c r="J305">
        <v>0</v>
      </c>
      <c r="K305">
        <v>2</v>
      </c>
      <c r="O305">
        <f t="shared" si="181"/>
        <v>13978.6</v>
      </c>
      <c r="P305">
        <f t="shared" si="217"/>
        <v>0</v>
      </c>
      <c r="Q305">
        <f t="shared" si="182"/>
        <v>0</v>
      </c>
      <c r="R305">
        <f t="shared" si="183"/>
        <v>0</v>
      </c>
      <c r="S305">
        <f t="shared" si="184"/>
        <v>13978.6</v>
      </c>
      <c r="T305">
        <f t="shared" si="185"/>
        <v>0</v>
      </c>
      <c r="U305">
        <f t="shared" si="186"/>
        <v>20.6</v>
      </c>
      <c r="V305">
        <f t="shared" si="187"/>
        <v>0</v>
      </c>
      <c r="W305">
        <f t="shared" si="188"/>
        <v>0</v>
      </c>
      <c r="X305">
        <f t="shared" si="189"/>
        <v>12860.31</v>
      </c>
      <c r="Y305">
        <f t="shared" si="190"/>
        <v>6010.8</v>
      </c>
      <c r="AA305">
        <v>50808230</v>
      </c>
      <c r="AB305">
        <f t="shared" si="191"/>
        <v>149.76</v>
      </c>
      <c r="AC305">
        <f t="shared" si="192"/>
        <v>0</v>
      </c>
      <c r="AD305">
        <f t="shared" si="193"/>
        <v>0</v>
      </c>
      <c r="AE305">
        <f t="shared" si="194"/>
        <v>0</v>
      </c>
      <c r="AF305">
        <f t="shared" si="195"/>
        <v>149.76</v>
      </c>
      <c r="AG305">
        <f t="shared" si="196"/>
        <v>0</v>
      </c>
      <c r="AH305">
        <f t="shared" si="197"/>
        <v>10.3</v>
      </c>
      <c r="AI305">
        <f t="shared" si="198"/>
        <v>0</v>
      </c>
      <c r="AJ305">
        <f t="shared" si="199"/>
        <v>0</v>
      </c>
      <c r="AK305">
        <v>149.76</v>
      </c>
      <c r="AL305">
        <v>0</v>
      </c>
      <c r="AM305">
        <v>0</v>
      </c>
      <c r="AN305">
        <v>0</v>
      </c>
      <c r="AO305">
        <v>149.76</v>
      </c>
      <c r="AP305">
        <v>0</v>
      </c>
      <c r="AQ305">
        <v>10.3</v>
      </c>
      <c r="AR305">
        <v>0</v>
      </c>
      <c r="AS305">
        <v>0</v>
      </c>
      <c r="AT305">
        <v>92</v>
      </c>
      <c r="AU305">
        <v>43</v>
      </c>
      <c r="AV305">
        <v>1</v>
      </c>
      <c r="AW305">
        <v>1</v>
      </c>
      <c r="AZ305">
        <v>1</v>
      </c>
      <c r="BA305">
        <v>46.67</v>
      </c>
      <c r="BB305">
        <v>1</v>
      </c>
      <c r="BC305">
        <v>1</v>
      </c>
      <c r="BD305" t="s">
        <v>5</v>
      </c>
      <c r="BE305" t="s">
        <v>5</v>
      </c>
      <c r="BF305" t="s">
        <v>5</v>
      </c>
      <c r="BG305" t="s">
        <v>5</v>
      </c>
      <c r="BH305">
        <v>0</v>
      </c>
      <c r="BI305">
        <v>2</v>
      </c>
      <c r="BJ305" t="s">
        <v>142</v>
      </c>
      <c r="BM305">
        <v>336</v>
      </c>
      <c r="BN305">
        <v>0</v>
      </c>
      <c r="BO305" t="s">
        <v>139</v>
      </c>
      <c r="BP305">
        <v>1</v>
      </c>
      <c r="BQ305">
        <v>40</v>
      </c>
      <c r="BR305">
        <v>0</v>
      </c>
      <c r="BS305">
        <v>46.67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5</v>
      </c>
      <c r="BZ305">
        <v>92</v>
      </c>
      <c r="CA305">
        <v>43</v>
      </c>
      <c r="CB305" t="s">
        <v>5</v>
      </c>
      <c r="CE305">
        <v>30</v>
      </c>
      <c r="CF305">
        <v>0</v>
      </c>
      <c r="CG305">
        <v>0</v>
      </c>
      <c r="CM305">
        <v>0</v>
      </c>
      <c r="CN305" t="s">
        <v>5</v>
      </c>
      <c r="CO305">
        <v>0</v>
      </c>
      <c r="CP305">
        <f t="shared" si="200"/>
        <v>13978.6</v>
      </c>
      <c r="CQ305">
        <f t="shared" si="218"/>
        <v>0</v>
      </c>
      <c r="CR305">
        <f t="shared" si="201"/>
        <v>0</v>
      </c>
      <c r="CS305">
        <f t="shared" si="202"/>
        <v>0</v>
      </c>
      <c r="CT305">
        <f t="shared" si="203"/>
        <v>6989.3</v>
      </c>
      <c r="CU305">
        <f t="shared" si="204"/>
        <v>0</v>
      </c>
      <c r="CV305">
        <f t="shared" si="205"/>
        <v>10.3</v>
      </c>
      <c r="CW305">
        <f t="shared" si="206"/>
        <v>0</v>
      </c>
      <c r="CX305">
        <f t="shared" si="207"/>
        <v>0</v>
      </c>
      <c r="CY305">
        <f>S305*(BZ305/100)</f>
        <v>12860.312000000002</v>
      </c>
      <c r="CZ305">
        <f>S305*(CA305/100)</f>
        <v>6010.7979999999998</v>
      </c>
      <c r="DC305" t="s">
        <v>5</v>
      </c>
      <c r="DD305" t="s">
        <v>5</v>
      </c>
      <c r="DE305" t="s">
        <v>5</v>
      </c>
      <c r="DF305" t="s">
        <v>5</v>
      </c>
      <c r="DG305" t="s">
        <v>5</v>
      </c>
      <c r="DH305" t="s">
        <v>5</v>
      </c>
      <c r="DI305" t="s">
        <v>5</v>
      </c>
      <c r="DJ305" t="s">
        <v>5</v>
      </c>
      <c r="DK305" t="s">
        <v>5</v>
      </c>
      <c r="DL305" t="s">
        <v>5</v>
      </c>
      <c r="DM305" t="s">
        <v>5</v>
      </c>
      <c r="DN305">
        <v>112</v>
      </c>
      <c r="DO305">
        <v>70</v>
      </c>
      <c r="DP305">
        <v>1</v>
      </c>
      <c r="DQ305">
        <v>1</v>
      </c>
      <c r="DU305">
        <v>1013</v>
      </c>
      <c r="DV305" t="s">
        <v>141</v>
      </c>
      <c r="DW305" t="s">
        <v>141</v>
      </c>
      <c r="DX305">
        <v>1</v>
      </c>
      <c r="DZ305" t="s">
        <v>5</v>
      </c>
      <c r="EA305" t="s">
        <v>5</v>
      </c>
      <c r="EB305" t="s">
        <v>5</v>
      </c>
      <c r="EC305" t="s">
        <v>5</v>
      </c>
      <c r="EE305">
        <v>50615583</v>
      </c>
      <c r="EF305">
        <v>40</v>
      </c>
      <c r="EG305" t="s">
        <v>143</v>
      </c>
      <c r="EH305">
        <v>0</v>
      </c>
      <c r="EI305" t="s">
        <v>5</v>
      </c>
      <c r="EJ305">
        <v>2</v>
      </c>
      <c r="EK305">
        <v>336</v>
      </c>
      <c r="EL305" t="s">
        <v>144</v>
      </c>
      <c r="EM305" t="s">
        <v>145</v>
      </c>
      <c r="EO305" t="s">
        <v>5</v>
      </c>
      <c r="EQ305">
        <v>131072</v>
      </c>
      <c r="ER305">
        <v>149.76</v>
      </c>
      <c r="ES305">
        <v>0</v>
      </c>
      <c r="ET305">
        <v>0</v>
      </c>
      <c r="EU305">
        <v>0</v>
      </c>
      <c r="EV305">
        <v>149.76</v>
      </c>
      <c r="EW305">
        <v>10.3</v>
      </c>
      <c r="EX305">
        <v>0</v>
      </c>
      <c r="EY305">
        <v>0</v>
      </c>
      <c r="FQ305">
        <v>0</v>
      </c>
      <c r="FR305">
        <f t="shared" si="208"/>
        <v>0</v>
      </c>
      <c r="FS305">
        <v>0</v>
      </c>
      <c r="FX305">
        <v>112</v>
      </c>
      <c r="FY305">
        <v>70</v>
      </c>
      <c r="GA305" t="s">
        <v>5</v>
      </c>
      <c r="GD305">
        <v>0</v>
      </c>
      <c r="GF305">
        <v>-263591391</v>
      </c>
      <c r="GG305">
        <v>2</v>
      </c>
      <c r="GH305">
        <v>1</v>
      </c>
      <c r="GI305">
        <v>2</v>
      </c>
      <c r="GJ305">
        <v>0</v>
      </c>
      <c r="GK305">
        <f>ROUND(R305*(S12)/100,2)</f>
        <v>0</v>
      </c>
      <c r="GL305">
        <f t="shared" si="209"/>
        <v>0</v>
      </c>
      <c r="GM305">
        <f t="shared" si="210"/>
        <v>32849.71</v>
      </c>
      <c r="GN305">
        <f t="shared" si="211"/>
        <v>0</v>
      </c>
      <c r="GO305">
        <f t="shared" si="212"/>
        <v>32849.71</v>
      </c>
      <c r="GP305">
        <f t="shared" si="213"/>
        <v>0</v>
      </c>
      <c r="GR305">
        <v>0</v>
      </c>
      <c r="GS305">
        <v>3</v>
      </c>
      <c r="GT305">
        <v>0</v>
      </c>
      <c r="GU305" t="s">
        <v>5</v>
      </c>
      <c r="GV305">
        <f t="shared" si="214"/>
        <v>0</v>
      </c>
      <c r="GW305">
        <v>1</v>
      </c>
      <c r="GX305">
        <f t="shared" si="215"/>
        <v>0</v>
      </c>
      <c r="HA305">
        <v>0</v>
      </c>
      <c r="HB305">
        <v>0</v>
      </c>
      <c r="HC305">
        <f t="shared" si="216"/>
        <v>0</v>
      </c>
      <c r="HE305" t="s">
        <v>5</v>
      </c>
      <c r="HF305" t="s">
        <v>5</v>
      </c>
      <c r="HM305" t="s">
        <v>5</v>
      </c>
      <c r="HN305" t="s">
        <v>5</v>
      </c>
      <c r="HO305" t="s">
        <v>5</v>
      </c>
      <c r="HP305" t="s">
        <v>5</v>
      </c>
      <c r="HQ305" t="s">
        <v>5</v>
      </c>
      <c r="IK305">
        <v>0</v>
      </c>
    </row>
    <row r="306" spans="1:255" x14ac:dyDescent="0.2">
      <c r="A306" s="2">
        <v>17</v>
      </c>
      <c r="B306" s="2">
        <v>1</v>
      </c>
      <c r="C306" s="2">
        <f>ROW(SmtRes!A162)</f>
        <v>162</v>
      </c>
      <c r="D306" s="2">
        <f>ROW(EtalonRes!A199)</f>
        <v>199</v>
      </c>
      <c r="E306" s="2" t="s">
        <v>146</v>
      </c>
      <c r="F306" s="2" t="s">
        <v>147</v>
      </c>
      <c r="G306" s="2" t="s">
        <v>148</v>
      </c>
      <c r="H306" s="2" t="s">
        <v>149</v>
      </c>
      <c r="I306" s="2">
        <v>2</v>
      </c>
      <c r="J306" s="2">
        <v>0</v>
      </c>
      <c r="K306" s="2">
        <v>2</v>
      </c>
      <c r="L306" s="2"/>
      <c r="M306" s="2"/>
      <c r="N306" s="2"/>
      <c r="O306" s="2">
        <f t="shared" si="181"/>
        <v>13.5</v>
      </c>
      <c r="P306" s="2">
        <f t="shared" si="217"/>
        <v>0</v>
      </c>
      <c r="Q306" s="2">
        <f t="shared" si="182"/>
        <v>0</v>
      </c>
      <c r="R306" s="2">
        <f t="shared" si="183"/>
        <v>0</v>
      </c>
      <c r="S306" s="2">
        <f t="shared" si="184"/>
        <v>13.5</v>
      </c>
      <c r="T306" s="2">
        <f t="shared" si="185"/>
        <v>0</v>
      </c>
      <c r="U306" s="2">
        <f t="shared" si="186"/>
        <v>1.04</v>
      </c>
      <c r="V306" s="2">
        <f t="shared" si="187"/>
        <v>0</v>
      </c>
      <c r="W306" s="2">
        <f t="shared" si="188"/>
        <v>0</v>
      </c>
      <c r="X306" s="2">
        <f t="shared" si="189"/>
        <v>15.12</v>
      </c>
      <c r="Y306" s="2">
        <f t="shared" si="190"/>
        <v>9.4499999999999993</v>
      </c>
      <c r="Z306" s="2"/>
      <c r="AA306" s="2">
        <v>50808229</v>
      </c>
      <c r="AB306" s="2">
        <f t="shared" si="191"/>
        <v>6.75</v>
      </c>
      <c r="AC306" s="2">
        <f t="shared" si="192"/>
        <v>0</v>
      </c>
      <c r="AD306" s="2">
        <f t="shared" si="193"/>
        <v>0</v>
      </c>
      <c r="AE306" s="2">
        <f t="shared" si="194"/>
        <v>0</v>
      </c>
      <c r="AF306" s="2">
        <f t="shared" si="195"/>
        <v>6.75</v>
      </c>
      <c r="AG306" s="2">
        <f t="shared" si="196"/>
        <v>0</v>
      </c>
      <c r="AH306" s="2">
        <f t="shared" si="197"/>
        <v>0.52</v>
      </c>
      <c r="AI306" s="2">
        <f t="shared" si="198"/>
        <v>0</v>
      </c>
      <c r="AJ306" s="2">
        <f t="shared" si="199"/>
        <v>0</v>
      </c>
      <c r="AK306" s="2">
        <v>6.75</v>
      </c>
      <c r="AL306" s="2">
        <v>0</v>
      </c>
      <c r="AM306" s="2">
        <v>0</v>
      </c>
      <c r="AN306" s="2">
        <v>0</v>
      </c>
      <c r="AO306" s="2">
        <v>6.75</v>
      </c>
      <c r="AP306" s="2">
        <v>0</v>
      </c>
      <c r="AQ306" s="2">
        <v>0.52</v>
      </c>
      <c r="AR306" s="2">
        <v>0</v>
      </c>
      <c r="AS306" s="2">
        <v>0</v>
      </c>
      <c r="AT306" s="2">
        <v>112</v>
      </c>
      <c r="AU306" s="2">
        <v>70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5</v>
      </c>
      <c r="BE306" s="2" t="s">
        <v>5</v>
      </c>
      <c r="BF306" s="2" t="s">
        <v>5</v>
      </c>
      <c r="BG306" s="2" t="s">
        <v>5</v>
      </c>
      <c r="BH306" s="2">
        <v>0</v>
      </c>
      <c r="BI306" s="2">
        <v>2</v>
      </c>
      <c r="BJ306" s="2" t="s">
        <v>150</v>
      </c>
      <c r="BK306" s="2"/>
      <c r="BL306" s="2"/>
      <c r="BM306" s="2">
        <v>355</v>
      </c>
      <c r="BN306" s="2">
        <v>0</v>
      </c>
      <c r="BO306" s="2" t="s">
        <v>5</v>
      </c>
      <c r="BP306" s="2">
        <v>0</v>
      </c>
      <c r="BQ306" s="2">
        <v>40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5</v>
      </c>
      <c r="BZ306" s="2">
        <v>112</v>
      </c>
      <c r="CA306" s="2">
        <v>70</v>
      </c>
      <c r="CB306" s="2" t="s">
        <v>5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5</v>
      </c>
      <c r="CO306" s="2">
        <v>0</v>
      </c>
      <c r="CP306" s="2">
        <f t="shared" si="200"/>
        <v>13.5</v>
      </c>
      <c r="CQ306" s="2">
        <f t="shared" si="218"/>
        <v>0</v>
      </c>
      <c r="CR306" s="2">
        <f t="shared" si="201"/>
        <v>0</v>
      </c>
      <c r="CS306" s="2">
        <f t="shared" si="202"/>
        <v>0</v>
      </c>
      <c r="CT306" s="2">
        <f t="shared" si="203"/>
        <v>6.75</v>
      </c>
      <c r="CU306" s="2">
        <f t="shared" si="204"/>
        <v>0</v>
      </c>
      <c r="CV306" s="2">
        <f t="shared" si="205"/>
        <v>0.52</v>
      </c>
      <c r="CW306" s="2">
        <f t="shared" si="206"/>
        <v>0</v>
      </c>
      <c r="CX306" s="2">
        <f t="shared" si="207"/>
        <v>0</v>
      </c>
      <c r="CY306" s="2">
        <f>((S306*BZ306)/100)</f>
        <v>15.12</v>
      </c>
      <c r="CZ306" s="2">
        <f>((S306*CA306)/100)</f>
        <v>9.4499999999999993</v>
      </c>
      <c r="DA306" s="2"/>
      <c r="DB306" s="2"/>
      <c r="DC306" s="2" t="s">
        <v>5</v>
      </c>
      <c r="DD306" s="2" t="s">
        <v>5</v>
      </c>
      <c r="DE306" s="2" t="s">
        <v>5</v>
      </c>
      <c r="DF306" s="2" t="s">
        <v>5</v>
      </c>
      <c r="DG306" s="2" t="s">
        <v>5</v>
      </c>
      <c r="DH306" s="2" t="s">
        <v>5</v>
      </c>
      <c r="DI306" s="2" t="s">
        <v>5</v>
      </c>
      <c r="DJ306" s="2" t="s">
        <v>5</v>
      </c>
      <c r="DK306" s="2" t="s">
        <v>5</v>
      </c>
      <c r="DL306" s="2" t="s">
        <v>5</v>
      </c>
      <c r="DM306" s="2" t="s">
        <v>5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1013</v>
      </c>
      <c r="DV306" s="2" t="s">
        <v>149</v>
      </c>
      <c r="DW306" s="2" t="s">
        <v>149</v>
      </c>
      <c r="DX306" s="2">
        <v>1</v>
      </c>
      <c r="DY306" s="2"/>
      <c r="DZ306" s="2" t="s">
        <v>5</v>
      </c>
      <c r="EA306" s="2" t="s">
        <v>5</v>
      </c>
      <c r="EB306" s="2" t="s">
        <v>5</v>
      </c>
      <c r="EC306" s="2" t="s">
        <v>5</v>
      </c>
      <c r="ED306" s="2"/>
      <c r="EE306" s="2">
        <v>50615602</v>
      </c>
      <c r="EF306" s="2">
        <v>40</v>
      </c>
      <c r="EG306" s="2" t="s">
        <v>143</v>
      </c>
      <c r="EH306" s="2">
        <v>0</v>
      </c>
      <c r="EI306" s="2" t="s">
        <v>5</v>
      </c>
      <c r="EJ306" s="2">
        <v>2</v>
      </c>
      <c r="EK306" s="2">
        <v>355</v>
      </c>
      <c r="EL306" s="2" t="s">
        <v>151</v>
      </c>
      <c r="EM306" s="2" t="s">
        <v>152</v>
      </c>
      <c r="EN306" s="2"/>
      <c r="EO306" s="2" t="s">
        <v>5</v>
      </c>
      <c r="EP306" s="2"/>
      <c r="EQ306" s="2">
        <v>131072</v>
      </c>
      <c r="ER306" s="2">
        <v>6.75</v>
      </c>
      <c r="ES306" s="2">
        <v>0</v>
      </c>
      <c r="ET306" s="2">
        <v>0</v>
      </c>
      <c r="EU306" s="2">
        <v>0</v>
      </c>
      <c r="EV306" s="2">
        <v>6.75</v>
      </c>
      <c r="EW306" s="2">
        <v>0.52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f t="shared" si="208"/>
        <v>0</v>
      </c>
      <c r="FS306" s="2">
        <v>0</v>
      </c>
      <c r="FT306" s="2"/>
      <c r="FU306" s="2"/>
      <c r="FV306" s="2"/>
      <c r="FW306" s="2"/>
      <c r="FX306" s="2">
        <v>112</v>
      </c>
      <c r="FY306" s="2">
        <v>70</v>
      </c>
      <c r="FZ306" s="2"/>
      <c r="GA306" s="2" t="s">
        <v>5</v>
      </c>
      <c r="GB306" s="2"/>
      <c r="GC306" s="2"/>
      <c r="GD306" s="2">
        <v>0</v>
      </c>
      <c r="GE306" s="2"/>
      <c r="GF306" s="2">
        <v>407392440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09"/>
        <v>0</v>
      </c>
      <c r="GM306" s="2">
        <f t="shared" si="210"/>
        <v>38.07</v>
      </c>
      <c r="GN306" s="2">
        <f t="shared" si="211"/>
        <v>0</v>
      </c>
      <c r="GO306" s="2">
        <f t="shared" si="212"/>
        <v>38.07</v>
      </c>
      <c r="GP306" s="2">
        <f t="shared" si="213"/>
        <v>0</v>
      </c>
      <c r="GQ306" s="2"/>
      <c r="GR306" s="2">
        <v>0</v>
      </c>
      <c r="GS306" s="2">
        <v>3</v>
      </c>
      <c r="GT306" s="2">
        <v>0</v>
      </c>
      <c r="GU306" s="2" t="s">
        <v>5</v>
      </c>
      <c r="GV306" s="2">
        <f t="shared" si="214"/>
        <v>0</v>
      </c>
      <c r="GW306" s="2">
        <v>1</v>
      </c>
      <c r="GX306" s="2">
        <f t="shared" si="215"/>
        <v>0</v>
      </c>
      <c r="GY306" s="2"/>
      <c r="GZ306" s="2"/>
      <c r="HA306" s="2">
        <v>0</v>
      </c>
      <c r="HB306" s="2">
        <v>0</v>
      </c>
      <c r="HC306" s="2">
        <f t="shared" si="216"/>
        <v>0</v>
      </c>
      <c r="HD306" s="2"/>
      <c r="HE306" s="2" t="s">
        <v>5</v>
      </c>
      <c r="HF306" s="2" t="s">
        <v>5</v>
      </c>
      <c r="HG306" s="2"/>
      <c r="HH306" s="2"/>
      <c r="HI306" s="2"/>
      <c r="HJ306" s="2"/>
      <c r="HK306" s="2"/>
      <c r="HL306" s="2"/>
      <c r="HM306" s="2" t="s">
        <v>5</v>
      </c>
      <c r="HN306" s="2" t="s">
        <v>5</v>
      </c>
      <c r="HO306" s="2" t="s">
        <v>5</v>
      </c>
      <c r="HP306" s="2" t="s">
        <v>5</v>
      </c>
      <c r="HQ306" s="2" t="s">
        <v>5</v>
      </c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C307">
        <f>ROW(SmtRes!A164)</f>
        <v>164</v>
      </c>
      <c r="D307">
        <f>ROW(EtalonRes!A202)</f>
        <v>202</v>
      </c>
      <c r="E307" t="s">
        <v>146</v>
      </c>
      <c r="F307" t="s">
        <v>147</v>
      </c>
      <c r="G307" t="s">
        <v>148</v>
      </c>
      <c r="H307" t="s">
        <v>149</v>
      </c>
      <c r="I307">
        <v>2</v>
      </c>
      <c r="J307">
        <v>0</v>
      </c>
      <c r="K307">
        <v>2</v>
      </c>
      <c r="O307">
        <f t="shared" si="181"/>
        <v>630.04999999999995</v>
      </c>
      <c r="P307">
        <f t="shared" si="217"/>
        <v>0</v>
      </c>
      <c r="Q307">
        <f t="shared" si="182"/>
        <v>0</v>
      </c>
      <c r="R307">
        <f t="shared" si="183"/>
        <v>0</v>
      </c>
      <c r="S307">
        <f t="shared" si="184"/>
        <v>630.04999999999995</v>
      </c>
      <c r="T307">
        <f t="shared" si="185"/>
        <v>0</v>
      </c>
      <c r="U307">
        <f t="shared" si="186"/>
        <v>1.04</v>
      </c>
      <c r="V307">
        <f t="shared" si="187"/>
        <v>0</v>
      </c>
      <c r="W307">
        <f t="shared" si="188"/>
        <v>0</v>
      </c>
      <c r="X307">
        <f t="shared" si="189"/>
        <v>579.65</v>
      </c>
      <c r="Y307">
        <f t="shared" si="190"/>
        <v>258.32</v>
      </c>
      <c r="AA307">
        <v>50808230</v>
      </c>
      <c r="AB307">
        <f t="shared" si="191"/>
        <v>6.75</v>
      </c>
      <c r="AC307">
        <f t="shared" si="192"/>
        <v>0</v>
      </c>
      <c r="AD307">
        <f t="shared" si="193"/>
        <v>0</v>
      </c>
      <c r="AE307">
        <f t="shared" si="194"/>
        <v>0</v>
      </c>
      <c r="AF307">
        <f t="shared" si="195"/>
        <v>6.75</v>
      </c>
      <c r="AG307">
        <f t="shared" si="196"/>
        <v>0</v>
      </c>
      <c r="AH307">
        <f t="shared" si="197"/>
        <v>0.52</v>
      </c>
      <c r="AI307">
        <f t="shared" si="198"/>
        <v>0</v>
      </c>
      <c r="AJ307">
        <f t="shared" si="199"/>
        <v>0</v>
      </c>
      <c r="AK307">
        <v>6.75</v>
      </c>
      <c r="AL307">
        <v>0</v>
      </c>
      <c r="AM307">
        <v>0</v>
      </c>
      <c r="AN307">
        <v>0</v>
      </c>
      <c r="AO307">
        <v>6.75</v>
      </c>
      <c r="AP307">
        <v>0</v>
      </c>
      <c r="AQ307">
        <v>0.52</v>
      </c>
      <c r="AR307">
        <v>0</v>
      </c>
      <c r="AS307">
        <v>0</v>
      </c>
      <c r="AT307">
        <v>92</v>
      </c>
      <c r="AU307">
        <v>41</v>
      </c>
      <c r="AV307">
        <v>1</v>
      </c>
      <c r="AW307">
        <v>1</v>
      </c>
      <c r="AZ307">
        <v>1</v>
      </c>
      <c r="BA307">
        <v>46.67</v>
      </c>
      <c r="BB307">
        <v>1</v>
      </c>
      <c r="BC307">
        <v>1</v>
      </c>
      <c r="BD307" t="s">
        <v>5</v>
      </c>
      <c r="BE307" t="s">
        <v>5</v>
      </c>
      <c r="BF307" t="s">
        <v>5</v>
      </c>
      <c r="BG307" t="s">
        <v>5</v>
      </c>
      <c r="BH307">
        <v>0</v>
      </c>
      <c r="BI307">
        <v>2</v>
      </c>
      <c r="BJ307" t="s">
        <v>150</v>
      </c>
      <c r="BM307">
        <v>355</v>
      </c>
      <c r="BN307">
        <v>0</v>
      </c>
      <c r="BO307" t="s">
        <v>147</v>
      </c>
      <c r="BP307">
        <v>1</v>
      </c>
      <c r="BQ307">
        <v>40</v>
      </c>
      <c r="BR307">
        <v>0</v>
      </c>
      <c r="BS307">
        <v>46.67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5</v>
      </c>
      <c r="BZ307">
        <v>92</v>
      </c>
      <c r="CA307">
        <v>41</v>
      </c>
      <c r="CB307" t="s">
        <v>5</v>
      </c>
      <c r="CE307">
        <v>30</v>
      </c>
      <c r="CF307">
        <v>0</v>
      </c>
      <c r="CG307">
        <v>0</v>
      </c>
      <c r="CM307">
        <v>0</v>
      </c>
      <c r="CN307" t="s">
        <v>5</v>
      </c>
      <c r="CO307">
        <v>0</v>
      </c>
      <c r="CP307">
        <f t="shared" si="200"/>
        <v>630.04999999999995</v>
      </c>
      <c r="CQ307">
        <f t="shared" si="218"/>
        <v>0</v>
      </c>
      <c r="CR307">
        <f t="shared" si="201"/>
        <v>0</v>
      </c>
      <c r="CS307">
        <f t="shared" si="202"/>
        <v>0</v>
      </c>
      <c r="CT307">
        <f t="shared" si="203"/>
        <v>315.02</v>
      </c>
      <c r="CU307">
        <f t="shared" si="204"/>
        <v>0</v>
      </c>
      <c r="CV307">
        <f t="shared" si="205"/>
        <v>0.52</v>
      </c>
      <c r="CW307">
        <f t="shared" si="206"/>
        <v>0</v>
      </c>
      <c r="CX307">
        <f t="shared" si="207"/>
        <v>0</v>
      </c>
      <c r="CY307">
        <f>S307*(BZ307/100)</f>
        <v>579.64599999999996</v>
      </c>
      <c r="CZ307">
        <f>S307*(CA307/100)</f>
        <v>258.32049999999998</v>
      </c>
      <c r="DC307" t="s">
        <v>5</v>
      </c>
      <c r="DD307" t="s">
        <v>5</v>
      </c>
      <c r="DE307" t="s">
        <v>5</v>
      </c>
      <c r="DF307" t="s">
        <v>5</v>
      </c>
      <c r="DG307" t="s">
        <v>5</v>
      </c>
      <c r="DH307" t="s">
        <v>5</v>
      </c>
      <c r="DI307" t="s">
        <v>5</v>
      </c>
      <c r="DJ307" t="s">
        <v>5</v>
      </c>
      <c r="DK307" t="s">
        <v>5</v>
      </c>
      <c r="DL307" t="s">
        <v>5</v>
      </c>
      <c r="DM307" t="s">
        <v>5</v>
      </c>
      <c r="DN307">
        <v>112</v>
      </c>
      <c r="DO307">
        <v>70</v>
      </c>
      <c r="DP307">
        <v>1</v>
      </c>
      <c r="DQ307">
        <v>1</v>
      </c>
      <c r="DU307">
        <v>1013</v>
      </c>
      <c r="DV307" t="s">
        <v>149</v>
      </c>
      <c r="DW307" t="s">
        <v>149</v>
      </c>
      <c r="DX307">
        <v>1</v>
      </c>
      <c r="DZ307" t="s">
        <v>5</v>
      </c>
      <c r="EA307" t="s">
        <v>5</v>
      </c>
      <c r="EB307" t="s">
        <v>5</v>
      </c>
      <c r="EC307" t="s">
        <v>5</v>
      </c>
      <c r="EE307">
        <v>50615602</v>
      </c>
      <c r="EF307">
        <v>40</v>
      </c>
      <c r="EG307" t="s">
        <v>143</v>
      </c>
      <c r="EH307">
        <v>0</v>
      </c>
      <c r="EI307" t="s">
        <v>5</v>
      </c>
      <c r="EJ307">
        <v>2</v>
      </c>
      <c r="EK307">
        <v>355</v>
      </c>
      <c r="EL307" t="s">
        <v>151</v>
      </c>
      <c r="EM307" t="s">
        <v>152</v>
      </c>
      <c r="EO307" t="s">
        <v>5</v>
      </c>
      <c r="EQ307">
        <v>131072</v>
      </c>
      <c r="ER307">
        <v>6.75</v>
      </c>
      <c r="ES307">
        <v>0</v>
      </c>
      <c r="ET307">
        <v>0</v>
      </c>
      <c r="EU307">
        <v>0</v>
      </c>
      <c r="EV307">
        <v>6.75</v>
      </c>
      <c r="EW307">
        <v>0.52</v>
      </c>
      <c r="EX307">
        <v>0</v>
      </c>
      <c r="EY307">
        <v>0</v>
      </c>
      <c r="FQ307">
        <v>0</v>
      </c>
      <c r="FR307">
        <f t="shared" si="208"/>
        <v>0</v>
      </c>
      <c r="FS307">
        <v>0</v>
      </c>
      <c r="FX307">
        <v>112</v>
      </c>
      <c r="FY307">
        <v>70</v>
      </c>
      <c r="GA307" t="s">
        <v>5</v>
      </c>
      <c r="GD307">
        <v>0</v>
      </c>
      <c r="GF307">
        <v>407392440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09"/>
        <v>0</v>
      </c>
      <c r="GM307">
        <f t="shared" si="210"/>
        <v>1468.02</v>
      </c>
      <c r="GN307">
        <f t="shared" si="211"/>
        <v>0</v>
      </c>
      <c r="GO307">
        <f t="shared" si="212"/>
        <v>1468.02</v>
      </c>
      <c r="GP307">
        <f t="shared" si="213"/>
        <v>0</v>
      </c>
      <c r="GR307">
        <v>0</v>
      </c>
      <c r="GS307">
        <v>3</v>
      </c>
      <c r="GT307">
        <v>0</v>
      </c>
      <c r="GU307" t="s">
        <v>5</v>
      </c>
      <c r="GV307">
        <f t="shared" si="214"/>
        <v>0</v>
      </c>
      <c r="GW307">
        <v>1</v>
      </c>
      <c r="GX307">
        <f t="shared" si="215"/>
        <v>0</v>
      </c>
      <c r="HA307">
        <v>0</v>
      </c>
      <c r="HB307">
        <v>0</v>
      </c>
      <c r="HC307">
        <f t="shared" si="216"/>
        <v>0</v>
      </c>
      <c r="HE307" t="s">
        <v>5</v>
      </c>
      <c r="HF307" t="s">
        <v>5</v>
      </c>
      <c r="HM307" t="s">
        <v>5</v>
      </c>
      <c r="HN307" t="s">
        <v>5</v>
      </c>
      <c r="HO307" t="s">
        <v>5</v>
      </c>
      <c r="HP307" t="s">
        <v>5</v>
      </c>
      <c r="HQ307" t="s">
        <v>5</v>
      </c>
      <c r="IK307">
        <v>0</v>
      </c>
    </row>
    <row r="308" spans="1:255" x14ac:dyDescent="0.2">
      <c r="A308" s="2">
        <v>18</v>
      </c>
      <c r="B308" s="2">
        <v>1</v>
      </c>
      <c r="C308" s="2">
        <v>162</v>
      </c>
      <c r="D308" s="2"/>
      <c r="E308" s="2" t="s">
        <v>153</v>
      </c>
      <c r="F308" s="2" t="s">
        <v>154</v>
      </c>
      <c r="G308" s="2" t="s">
        <v>155</v>
      </c>
      <c r="H308" s="2" t="s">
        <v>156</v>
      </c>
      <c r="I308" s="2">
        <f>I306*J308</f>
        <v>6.9999999999999994E-5</v>
      </c>
      <c r="J308" s="2">
        <v>3.4999999999999997E-5</v>
      </c>
      <c r="K308" s="2">
        <v>3.5000000000000004E-5</v>
      </c>
      <c r="L308" s="2"/>
      <c r="M308" s="2"/>
      <c r="N308" s="2"/>
      <c r="O308" s="2">
        <f t="shared" si="181"/>
        <v>1.58</v>
      </c>
      <c r="P308" s="2">
        <f t="shared" si="217"/>
        <v>1.58</v>
      </c>
      <c r="Q308" s="2">
        <f t="shared" si="182"/>
        <v>0</v>
      </c>
      <c r="R308" s="2">
        <f t="shared" si="183"/>
        <v>0</v>
      </c>
      <c r="S308" s="2">
        <f t="shared" si="184"/>
        <v>0</v>
      </c>
      <c r="T308" s="2">
        <f t="shared" si="185"/>
        <v>0</v>
      </c>
      <c r="U308" s="2">
        <f t="shared" si="186"/>
        <v>0</v>
      </c>
      <c r="V308" s="2">
        <f t="shared" si="187"/>
        <v>0</v>
      </c>
      <c r="W308" s="2">
        <f t="shared" si="188"/>
        <v>0</v>
      </c>
      <c r="X308" s="2">
        <f t="shared" si="189"/>
        <v>0</v>
      </c>
      <c r="Y308" s="2">
        <f t="shared" si="190"/>
        <v>0</v>
      </c>
      <c r="Z308" s="2"/>
      <c r="AA308" s="2">
        <v>50808229</v>
      </c>
      <c r="AB308" s="2">
        <f t="shared" si="191"/>
        <v>22533.279999999999</v>
      </c>
      <c r="AC308" s="2">
        <f t="shared" si="192"/>
        <v>22533.279999999999</v>
      </c>
      <c r="AD308" s="2">
        <f t="shared" si="193"/>
        <v>0</v>
      </c>
      <c r="AE308" s="2">
        <f t="shared" si="194"/>
        <v>0</v>
      </c>
      <c r="AF308" s="2">
        <f t="shared" si="195"/>
        <v>0</v>
      </c>
      <c r="AG308" s="2">
        <f t="shared" si="196"/>
        <v>0</v>
      </c>
      <c r="AH308" s="2">
        <f t="shared" si="197"/>
        <v>0</v>
      </c>
      <c r="AI308" s="2">
        <f t="shared" si="198"/>
        <v>0</v>
      </c>
      <c r="AJ308" s="2">
        <f t="shared" si="199"/>
        <v>0</v>
      </c>
      <c r="AK308" s="2">
        <v>22533.279999999999</v>
      </c>
      <c r="AL308" s="2">
        <v>22533.279999999999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112</v>
      </c>
      <c r="AU308" s="2">
        <v>70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5</v>
      </c>
      <c r="BE308" s="2" t="s">
        <v>5</v>
      </c>
      <c r="BF308" s="2" t="s">
        <v>5</v>
      </c>
      <c r="BG308" s="2" t="s">
        <v>5</v>
      </c>
      <c r="BH308" s="2">
        <v>3</v>
      </c>
      <c r="BI308" s="2">
        <v>2</v>
      </c>
      <c r="BJ308" s="2" t="s">
        <v>157</v>
      </c>
      <c r="BK308" s="2"/>
      <c r="BL308" s="2"/>
      <c r="BM308" s="2">
        <v>355</v>
      </c>
      <c r="BN308" s="2">
        <v>0</v>
      </c>
      <c r="BO308" s="2" t="s">
        <v>5</v>
      </c>
      <c r="BP308" s="2">
        <v>0</v>
      </c>
      <c r="BQ308" s="2">
        <v>40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5</v>
      </c>
      <c r="BZ308" s="2">
        <v>112</v>
      </c>
      <c r="CA308" s="2">
        <v>70</v>
      </c>
      <c r="CB308" s="2" t="s">
        <v>5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5</v>
      </c>
      <c r="CO308" s="2">
        <v>0</v>
      </c>
      <c r="CP308" s="2">
        <f t="shared" si="200"/>
        <v>1.58</v>
      </c>
      <c r="CQ308" s="2">
        <f t="shared" si="218"/>
        <v>22533.279999999999</v>
      </c>
      <c r="CR308" s="2">
        <f t="shared" si="201"/>
        <v>0</v>
      </c>
      <c r="CS308" s="2">
        <f t="shared" si="202"/>
        <v>0</v>
      </c>
      <c r="CT308" s="2">
        <f t="shared" si="203"/>
        <v>0</v>
      </c>
      <c r="CU308" s="2">
        <f t="shared" si="204"/>
        <v>0</v>
      </c>
      <c r="CV308" s="2">
        <f t="shared" si="205"/>
        <v>0</v>
      </c>
      <c r="CW308" s="2">
        <f t="shared" si="206"/>
        <v>0</v>
      </c>
      <c r="CX308" s="2">
        <f t="shared" si="207"/>
        <v>0</v>
      </c>
      <c r="CY308" s="2">
        <f>((S308*BZ308)/100)</f>
        <v>0</v>
      </c>
      <c r="CZ308" s="2">
        <f>((S308*CA308)/100)</f>
        <v>0</v>
      </c>
      <c r="DA308" s="2"/>
      <c r="DB308" s="2"/>
      <c r="DC308" s="2" t="s">
        <v>5</v>
      </c>
      <c r="DD308" s="2" t="s">
        <v>5</v>
      </c>
      <c r="DE308" s="2" t="s">
        <v>5</v>
      </c>
      <c r="DF308" s="2" t="s">
        <v>5</v>
      </c>
      <c r="DG308" s="2" t="s">
        <v>5</v>
      </c>
      <c r="DH308" s="2" t="s">
        <v>5</v>
      </c>
      <c r="DI308" s="2" t="s">
        <v>5</v>
      </c>
      <c r="DJ308" s="2" t="s">
        <v>5</v>
      </c>
      <c r="DK308" s="2" t="s">
        <v>5</v>
      </c>
      <c r="DL308" s="2" t="s">
        <v>5</v>
      </c>
      <c r="DM308" s="2" t="s">
        <v>5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1009</v>
      </c>
      <c r="DV308" s="2" t="s">
        <v>156</v>
      </c>
      <c r="DW308" s="2" t="s">
        <v>156</v>
      </c>
      <c r="DX308" s="2">
        <v>1000</v>
      </c>
      <c r="DY308" s="2"/>
      <c r="DZ308" s="2" t="s">
        <v>5</v>
      </c>
      <c r="EA308" s="2" t="s">
        <v>5</v>
      </c>
      <c r="EB308" s="2" t="s">
        <v>5</v>
      </c>
      <c r="EC308" s="2" t="s">
        <v>5</v>
      </c>
      <c r="ED308" s="2"/>
      <c r="EE308" s="2">
        <v>50615602</v>
      </c>
      <c r="EF308" s="2">
        <v>40</v>
      </c>
      <c r="EG308" s="2" t="s">
        <v>143</v>
      </c>
      <c r="EH308" s="2">
        <v>0</v>
      </c>
      <c r="EI308" s="2" t="s">
        <v>5</v>
      </c>
      <c r="EJ308" s="2">
        <v>2</v>
      </c>
      <c r="EK308" s="2">
        <v>355</v>
      </c>
      <c r="EL308" s="2" t="s">
        <v>151</v>
      </c>
      <c r="EM308" s="2" t="s">
        <v>152</v>
      </c>
      <c r="EN308" s="2"/>
      <c r="EO308" s="2" t="s">
        <v>5</v>
      </c>
      <c r="EP308" s="2"/>
      <c r="EQ308" s="2">
        <v>0</v>
      </c>
      <c r="ER308" s="2">
        <v>22533.279999999999</v>
      </c>
      <c r="ES308" s="2">
        <v>22533.279999999999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f t="shared" si="208"/>
        <v>0</v>
      </c>
      <c r="FS308" s="2">
        <v>0</v>
      </c>
      <c r="FT308" s="2"/>
      <c r="FU308" s="2"/>
      <c r="FV308" s="2"/>
      <c r="FW308" s="2"/>
      <c r="FX308" s="2">
        <v>112</v>
      </c>
      <c r="FY308" s="2">
        <v>70</v>
      </c>
      <c r="FZ308" s="2"/>
      <c r="GA308" s="2" t="s">
        <v>5</v>
      </c>
      <c r="GB308" s="2"/>
      <c r="GC308" s="2"/>
      <c r="GD308" s="2">
        <v>0</v>
      </c>
      <c r="GE308" s="2"/>
      <c r="GF308" s="2">
        <v>1391363889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</v>
      </c>
      <c r="GL308" s="2">
        <f t="shared" si="209"/>
        <v>0</v>
      </c>
      <c r="GM308" s="2">
        <f t="shared" si="210"/>
        <v>1.58</v>
      </c>
      <c r="GN308" s="2">
        <f t="shared" si="211"/>
        <v>0</v>
      </c>
      <c r="GO308" s="2">
        <f t="shared" si="212"/>
        <v>1.58</v>
      </c>
      <c r="GP308" s="2">
        <f t="shared" si="213"/>
        <v>0</v>
      </c>
      <c r="GQ308" s="2"/>
      <c r="GR308" s="2">
        <v>0</v>
      </c>
      <c r="GS308" s="2">
        <v>3</v>
      </c>
      <c r="GT308" s="2">
        <v>0</v>
      </c>
      <c r="GU308" s="2" t="s">
        <v>5</v>
      </c>
      <c r="GV308" s="2">
        <f t="shared" si="214"/>
        <v>0</v>
      </c>
      <c r="GW308" s="2">
        <v>1</v>
      </c>
      <c r="GX308" s="2">
        <f t="shared" si="215"/>
        <v>0</v>
      </c>
      <c r="GY308" s="2"/>
      <c r="GZ308" s="2"/>
      <c r="HA308" s="2">
        <v>0</v>
      </c>
      <c r="HB308" s="2">
        <v>0</v>
      </c>
      <c r="HC308" s="2">
        <f t="shared" si="216"/>
        <v>0</v>
      </c>
      <c r="HD308" s="2"/>
      <c r="HE308" s="2" t="s">
        <v>5</v>
      </c>
      <c r="HF308" s="2" t="s">
        <v>5</v>
      </c>
      <c r="HG308" s="2"/>
      <c r="HH308" s="2"/>
      <c r="HI308" s="2"/>
      <c r="HJ308" s="2"/>
      <c r="HK308" s="2"/>
      <c r="HL308" s="2"/>
      <c r="HM308" s="2" t="s">
        <v>5</v>
      </c>
      <c r="HN308" s="2" t="s">
        <v>5</v>
      </c>
      <c r="HO308" s="2" t="s">
        <v>5</v>
      </c>
      <c r="HP308" s="2" t="s">
        <v>5</v>
      </c>
      <c r="HQ308" s="2" t="s">
        <v>5</v>
      </c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18</v>
      </c>
      <c r="B309">
        <v>1</v>
      </c>
      <c r="C309">
        <v>164</v>
      </c>
      <c r="E309" t="s">
        <v>153</v>
      </c>
      <c r="F309" t="s">
        <v>154</v>
      </c>
      <c r="G309" t="s">
        <v>155</v>
      </c>
      <c r="H309" t="s">
        <v>156</v>
      </c>
      <c r="I309">
        <f>I307*J309</f>
        <v>6.9999999999999994E-5</v>
      </c>
      <c r="J309">
        <v>3.4999999999999997E-5</v>
      </c>
      <c r="K309">
        <v>3.5000000000000004E-5</v>
      </c>
      <c r="O309">
        <f t="shared" si="181"/>
        <v>8.44</v>
      </c>
      <c r="P309">
        <f t="shared" si="217"/>
        <v>8.44</v>
      </c>
      <c r="Q309">
        <f t="shared" si="182"/>
        <v>0</v>
      </c>
      <c r="R309">
        <f t="shared" si="183"/>
        <v>0</v>
      </c>
      <c r="S309">
        <f t="shared" si="184"/>
        <v>0</v>
      </c>
      <c r="T309">
        <f t="shared" si="185"/>
        <v>0</v>
      </c>
      <c r="U309">
        <f t="shared" si="186"/>
        <v>0</v>
      </c>
      <c r="V309">
        <f t="shared" si="187"/>
        <v>0</v>
      </c>
      <c r="W309">
        <f t="shared" si="188"/>
        <v>0</v>
      </c>
      <c r="X309">
        <f t="shared" si="189"/>
        <v>0</v>
      </c>
      <c r="Y309">
        <f t="shared" si="190"/>
        <v>0</v>
      </c>
      <c r="AA309">
        <v>50808230</v>
      </c>
      <c r="AB309">
        <f t="shared" si="191"/>
        <v>22533.279999999999</v>
      </c>
      <c r="AC309">
        <f t="shared" si="192"/>
        <v>22533.279999999999</v>
      </c>
      <c r="AD309">
        <f t="shared" si="193"/>
        <v>0</v>
      </c>
      <c r="AE309">
        <f t="shared" si="194"/>
        <v>0</v>
      </c>
      <c r="AF309">
        <f t="shared" si="195"/>
        <v>0</v>
      </c>
      <c r="AG309">
        <f t="shared" si="196"/>
        <v>0</v>
      </c>
      <c r="AH309">
        <f t="shared" si="197"/>
        <v>0</v>
      </c>
      <c r="AI309">
        <f t="shared" si="198"/>
        <v>0</v>
      </c>
      <c r="AJ309">
        <f t="shared" si="199"/>
        <v>0</v>
      </c>
      <c r="AK309">
        <v>22533.279999999999</v>
      </c>
      <c r="AL309">
        <v>22533.279999999999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5.34</v>
      </c>
      <c r="BD309" t="s">
        <v>5</v>
      </c>
      <c r="BE309" t="s">
        <v>5</v>
      </c>
      <c r="BF309" t="s">
        <v>5</v>
      </c>
      <c r="BG309" t="s">
        <v>5</v>
      </c>
      <c r="BH309">
        <v>3</v>
      </c>
      <c r="BI309">
        <v>2</v>
      </c>
      <c r="BJ309" t="s">
        <v>157</v>
      </c>
      <c r="BM309">
        <v>355</v>
      </c>
      <c r="BN309">
        <v>0</v>
      </c>
      <c r="BO309" t="s">
        <v>154</v>
      </c>
      <c r="BP309">
        <v>1</v>
      </c>
      <c r="BQ309">
        <v>40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5</v>
      </c>
      <c r="BZ309">
        <v>0</v>
      </c>
      <c r="CA309">
        <v>0</v>
      </c>
      <c r="CB309" t="s">
        <v>5</v>
      </c>
      <c r="CE309">
        <v>30</v>
      </c>
      <c r="CF309">
        <v>0</v>
      </c>
      <c r="CG309">
        <v>0</v>
      </c>
      <c r="CM309">
        <v>0</v>
      </c>
      <c r="CN309" t="s">
        <v>5</v>
      </c>
      <c r="CO309">
        <v>0</v>
      </c>
      <c r="CP309">
        <f t="shared" si="200"/>
        <v>8.44</v>
      </c>
      <c r="CQ309">
        <f t="shared" si="218"/>
        <v>120327.72</v>
      </c>
      <c r="CR309">
        <f t="shared" si="201"/>
        <v>0</v>
      </c>
      <c r="CS309">
        <f t="shared" si="202"/>
        <v>0</v>
      </c>
      <c r="CT309">
        <f t="shared" si="203"/>
        <v>0</v>
      </c>
      <c r="CU309">
        <f t="shared" si="204"/>
        <v>0</v>
      </c>
      <c r="CV309">
        <f t="shared" si="205"/>
        <v>0</v>
      </c>
      <c r="CW309">
        <f t="shared" si="206"/>
        <v>0</v>
      </c>
      <c r="CX309">
        <f t="shared" si="207"/>
        <v>0</v>
      </c>
      <c r="CY309">
        <f>S309*(BZ309/100)</f>
        <v>0</v>
      </c>
      <c r="CZ309">
        <f>S309*(CA309/100)</f>
        <v>0</v>
      </c>
      <c r="DC309" t="s">
        <v>5</v>
      </c>
      <c r="DD309" t="s">
        <v>5</v>
      </c>
      <c r="DE309" t="s">
        <v>5</v>
      </c>
      <c r="DF309" t="s">
        <v>5</v>
      </c>
      <c r="DG309" t="s">
        <v>5</v>
      </c>
      <c r="DH309" t="s">
        <v>5</v>
      </c>
      <c r="DI309" t="s">
        <v>5</v>
      </c>
      <c r="DJ309" t="s">
        <v>5</v>
      </c>
      <c r="DK309" t="s">
        <v>5</v>
      </c>
      <c r="DL309" t="s">
        <v>5</v>
      </c>
      <c r="DM309" t="s">
        <v>5</v>
      </c>
      <c r="DN309">
        <v>112</v>
      </c>
      <c r="DO309">
        <v>70</v>
      </c>
      <c r="DP309">
        <v>1</v>
      </c>
      <c r="DQ309">
        <v>1</v>
      </c>
      <c r="DU309">
        <v>1009</v>
      </c>
      <c r="DV309" t="s">
        <v>156</v>
      </c>
      <c r="DW309" t="s">
        <v>156</v>
      </c>
      <c r="DX309">
        <v>1000</v>
      </c>
      <c r="DZ309" t="s">
        <v>5</v>
      </c>
      <c r="EA309" t="s">
        <v>5</v>
      </c>
      <c r="EB309" t="s">
        <v>5</v>
      </c>
      <c r="EC309" t="s">
        <v>5</v>
      </c>
      <c r="EE309">
        <v>50615602</v>
      </c>
      <c r="EF309">
        <v>40</v>
      </c>
      <c r="EG309" t="s">
        <v>143</v>
      </c>
      <c r="EH309">
        <v>0</v>
      </c>
      <c r="EI309" t="s">
        <v>5</v>
      </c>
      <c r="EJ309">
        <v>2</v>
      </c>
      <c r="EK309">
        <v>355</v>
      </c>
      <c r="EL309" t="s">
        <v>151</v>
      </c>
      <c r="EM309" t="s">
        <v>152</v>
      </c>
      <c r="EO309" t="s">
        <v>5</v>
      </c>
      <c r="EQ309">
        <v>0</v>
      </c>
      <c r="ER309">
        <v>22533.279999999999</v>
      </c>
      <c r="ES309">
        <v>22533.279999999999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f t="shared" si="208"/>
        <v>0</v>
      </c>
      <c r="FS309">
        <v>0</v>
      </c>
      <c r="FX309">
        <v>112</v>
      </c>
      <c r="FY309">
        <v>70</v>
      </c>
      <c r="GA309" t="s">
        <v>5</v>
      </c>
      <c r="GD309">
        <v>0</v>
      </c>
      <c r="GF309">
        <v>1391363889</v>
      </c>
      <c r="GG309">
        <v>2</v>
      </c>
      <c r="GH309">
        <v>1</v>
      </c>
      <c r="GI309">
        <v>2</v>
      </c>
      <c r="GJ309">
        <v>0</v>
      </c>
      <c r="GK309">
        <f>ROUND(R309*(S12)/100,2)</f>
        <v>0</v>
      </c>
      <c r="GL309">
        <f t="shared" si="209"/>
        <v>0</v>
      </c>
      <c r="GM309">
        <f t="shared" si="210"/>
        <v>8.44</v>
      </c>
      <c r="GN309">
        <f t="shared" si="211"/>
        <v>0</v>
      </c>
      <c r="GO309">
        <f t="shared" si="212"/>
        <v>8.44</v>
      </c>
      <c r="GP309">
        <f t="shared" si="213"/>
        <v>0</v>
      </c>
      <c r="GR309">
        <v>0</v>
      </c>
      <c r="GS309">
        <v>3</v>
      </c>
      <c r="GT309">
        <v>0</v>
      </c>
      <c r="GU309" t="s">
        <v>5</v>
      </c>
      <c r="GV309">
        <f t="shared" si="214"/>
        <v>0</v>
      </c>
      <c r="GW309">
        <v>1</v>
      </c>
      <c r="GX309">
        <f t="shared" si="215"/>
        <v>0</v>
      </c>
      <c r="HA309">
        <v>0</v>
      </c>
      <c r="HB309">
        <v>0</v>
      </c>
      <c r="HC309">
        <f t="shared" si="216"/>
        <v>0</v>
      </c>
      <c r="HE309" t="s">
        <v>5</v>
      </c>
      <c r="HF309" t="s">
        <v>5</v>
      </c>
      <c r="HM309" t="s">
        <v>5</v>
      </c>
      <c r="HN309" t="s">
        <v>5</v>
      </c>
      <c r="HO309" t="s">
        <v>5</v>
      </c>
      <c r="HP309" t="s">
        <v>5</v>
      </c>
      <c r="HQ309" t="s">
        <v>5</v>
      </c>
      <c r="IK309">
        <v>0</v>
      </c>
    </row>
    <row r="311" spans="1:255" x14ac:dyDescent="0.2">
      <c r="A311" s="3">
        <v>51</v>
      </c>
      <c r="B311" s="3">
        <f>B294</f>
        <v>1</v>
      </c>
      <c r="C311" s="3">
        <f>A294</f>
        <v>5</v>
      </c>
      <c r="D311" s="3">
        <f>ROW(A294)</f>
        <v>294</v>
      </c>
      <c r="E311" s="3"/>
      <c r="F311" s="3" t="str">
        <f>IF(F294&lt;&gt;"",F294,"")</f>
        <v/>
      </c>
      <c r="G311" s="3" t="str">
        <f>IF(G294&lt;&gt;"",G294,"")</f>
        <v>Оборудование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219">ROUND(AB311,2)</f>
        <v>6243767.7400000002</v>
      </c>
      <c r="P311" s="3">
        <f t="shared" si="219"/>
        <v>6240828.6399999997</v>
      </c>
      <c r="Q311" s="3">
        <f t="shared" si="219"/>
        <v>602.72</v>
      </c>
      <c r="R311" s="3">
        <f t="shared" si="219"/>
        <v>134.76</v>
      </c>
      <c r="S311" s="3">
        <f t="shared" si="219"/>
        <v>2336.38</v>
      </c>
      <c r="T311" s="3">
        <f t="shared" si="219"/>
        <v>0</v>
      </c>
      <c r="U311" s="3">
        <f>AH311</f>
        <v>183.64</v>
      </c>
      <c r="V311" s="3">
        <f>AI311</f>
        <v>0</v>
      </c>
      <c r="W311" s="3">
        <f>ROUND(AJ311,2)</f>
        <v>0</v>
      </c>
      <c r="X311" s="3">
        <f>ROUND(AK311,2)</f>
        <v>2879.78</v>
      </c>
      <c r="Y311" s="3">
        <f>ROUND(AL311,2)</f>
        <v>2121.0700000000002</v>
      </c>
      <c r="Z311" s="3"/>
      <c r="AA311" s="3"/>
      <c r="AB311" s="3">
        <f>ROUND(SUMIF(AA298:AA309,"=50808229",O298:O309),2)</f>
        <v>6243767.7400000002</v>
      </c>
      <c r="AC311" s="3">
        <f>ROUND(SUMIF(AA298:AA309,"=50808229",P298:P309),2)</f>
        <v>6240828.6399999997</v>
      </c>
      <c r="AD311" s="3">
        <f>ROUND(SUMIF(AA298:AA309,"=50808229",Q298:Q309),2)</f>
        <v>602.72</v>
      </c>
      <c r="AE311" s="3">
        <f>ROUND(SUMIF(AA298:AA309,"=50808229",R298:R309),2)</f>
        <v>134.76</v>
      </c>
      <c r="AF311" s="3">
        <f>ROUND(SUMIF(AA298:AA309,"=50808229",S298:S309),2)</f>
        <v>2336.38</v>
      </c>
      <c r="AG311" s="3">
        <f>ROUND(SUMIF(AA298:AA309,"=50808229",T298:T309),2)</f>
        <v>0</v>
      </c>
      <c r="AH311" s="3">
        <f>SUMIF(AA298:AA309,"=50808229",U298:U309)</f>
        <v>183.64</v>
      </c>
      <c r="AI311" s="3">
        <f>SUMIF(AA298:AA309,"=50808229",V298:V309)</f>
        <v>0</v>
      </c>
      <c r="AJ311" s="3">
        <f>ROUND(SUMIF(AA298:AA309,"=50808229",W298:W309),2)</f>
        <v>0</v>
      </c>
      <c r="AK311" s="3">
        <f>ROUND(SUMIF(AA298:AA309,"=50808229",X298:X309),2)</f>
        <v>2879.78</v>
      </c>
      <c r="AL311" s="3">
        <f>ROUND(SUMIF(AA298:AA309,"=50808229",Y298:Y309),2)</f>
        <v>2121.0700000000002</v>
      </c>
      <c r="AM311" s="3"/>
      <c r="AN311" s="3"/>
      <c r="AO311" s="3">
        <f t="shared" ref="AO311:BD311" si="220">ROUND(BX311,2)</f>
        <v>0</v>
      </c>
      <c r="AP311" s="3">
        <f t="shared" si="220"/>
        <v>6240666.6600000001</v>
      </c>
      <c r="AQ311" s="3">
        <f t="shared" si="220"/>
        <v>0</v>
      </c>
      <c r="AR311" s="3">
        <f t="shared" si="220"/>
        <v>6249004.4299999997</v>
      </c>
      <c r="AS311" s="3">
        <f t="shared" si="220"/>
        <v>7453.48</v>
      </c>
      <c r="AT311" s="3">
        <f t="shared" si="220"/>
        <v>884.29</v>
      </c>
      <c r="AU311" s="3">
        <f t="shared" si="220"/>
        <v>0</v>
      </c>
      <c r="AV311" s="3">
        <f t="shared" si="220"/>
        <v>6240828.6399999997</v>
      </c>
      <c r="AW311" s="3">
        <f t="shared" si="220"/>
        <v>161.97999999999999</v>
      </c>
      <c r="AX311" s="3">
        <f t="shared" si="220"/>
        <v>0</v>
      </c>
      <c r="AY311" s="3">
        <f t="shared" si="220"/>
        <v>161.97999999999999</v>
      </c>
      <c r="AZ311" s="3">
        <f t="shared" si="220"/>
        <v>6240666.6600000001</v>
      </c>
      <c r="BA311" s="3">
        <f t="shared" si="220"/>
        <v>0</v>
      </c>
      <c r="BB311" s="3">
        <f t="shared" si="220"/>
        <v>0</v>
      </c>
      <c r="BC311" s="3">
        <f t="shared" si="220"/>
        <v>0</v>
      </c>
      <c r="BD311" s="3">
        <f t="shared" si="220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>
        <f>ROUND(SUMIF(AA298:AA309,"=50808229",FQ298:FQ309),2)</f>
        <v>0</v>
      </c>
      <c r="BY311" s="3">
        <f>ROUND(SUMIF(AA298:AA309,"=50808229",FR298:FR309),2)</f>
        <v>6240666.6600000001</v>
      </c>
      <c r="BZ311" s="3">
        <f>ROUND(SUMIF(AA298:AA309,"=50808229",GL298:GL309),2)</f>
        <v>0</v>
      </c>
      <c r="CA311" s="3">
        <f>ROUND(SUMIF(AA298:AA309,"=50808229",GM298:GM309),2)</f>
        <v>6249004.4299999997</v>
      </c>
      <c r="CB311" s="3">
        <f>ROUND(SUMIF(AA298:AA309,"=50808229",GN298:GN309),2)</f>
        <v>7453.48</v>
      </c>
      <c r="CC311" s="3">
        <f>ROUND(SUMIF(AA298:AA309,"=50808229",GO298:GO309),2)</f>
        <v>884.29</v>
      </c>
      <c r="CD311" s="3">
        <f>ROUND(SUMIF(AA298:AA309,"=50808229",GP298:GP309),2)</f>
        <v>0</v>
      </c>
      <c r="CE311" s="3">
        <f>AC311-BX311</f>
        <v>6240828.6399999997</v>
      </c>
      <c r="CF311" s="3">
        <f>AC311-BY311</f>
        <v>161.97999999951571</v>
      </c>
      <c r="CG311" s="3">
        <f>BX311-BZ311</f>
        <v>0</v>
      </c>
      <c r="CH311" s="3">
        <f>AC311-BX311-BY311+BZ311</f>
        <v>161.97999999951571</v>
      </c>
      <c r="CI311" s="3">
        <f>BY311-BZ311</f>
        <v>6240666.6600000001</v>
      </c>
      <c r="CJ311" s="3">
        <f>ROUND(SUMIF(AA298:AA309,"=50808229",GX298:GX309),2)</f>
        <v>0</v>
      </c>
      <c r="CK311" s="3">
        <f>ROUND(SUMIF(AA298:AA309,"=50808229",GY298:GY309),2)</f>
        <v>0</v>
      </c>
      <c r="CL311" s="3">
        <f>ROUND(SUMIF(AA298:AA309,"=50808229",GZ298:GZ309),2)</f>
        <v>0</v>
      </c>
      <c r="CM311" s="3">
        <f>ROUND(SUMIF(AA298:AA309,"=50808229",HD298:HD309),2)</f>
        <v>0</v>
      </c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221">ROUND(DT311,2)</f>
        <v>6362261.4299999997</v>
      </c>
      <c r="DH311" s="4">
        <f t="shared" si="221"/>
        <v>6242247.0199999996</v>
      </c>
      <c r="DI311" s="4">
        <f t="shared" si="221"/>
        <v>10975.54</v>
      </c>
      <c r="DJ311" s="4">
        <f t="shared" si="221"/>
        <v>6289.24</v>
      </c>
      <c r="DK311" s="4">
        <f t="shared" si="221"/>
        <v>109038.87</v>
      </c>
      <c r="DL311" s="4">
        <f t="shared" si="221"/>
        <v>0</v>
      </c>
      <c r="DM311" s="4">
        <f>DZ311</f>
        <v>183.64</v>
      </c>
      <c r="DN311" s="4">
        <f>EA311</f>
        <v>0</v>
      </c>
      <c r="DO311" s="4">
        <f>ROUND(EB311,2)</f>
        <v>0</v>
      </c>
      <c r="DP311" s="4">
        <f>ROUND(EC311,2)</f>
        <v>110703.08</v>
      </c>
      <c r="DQ311" s="4">
        <f>ROUND(ED311,2)</f>
        <v>49707.02</v>
      </c>
      <c r="DR311" s="4"/>
      <c r="DS311" s="4"/>
      <c r="DT311" s="4">
        <f>ROUND(SUMIF(AA298:AA309,"=50808230",O298:O309),2)</f>
        <v>6362261.4299999997</v>
      </c>
      <c r="DU311" s="4">
        <f>ROUND(SUMIF(AA298:AA309,"=50808230",P298:P309),2)</f>
        <v>6242247.0199999996</v>
      </c>
      <c r="DV311" s="4">
        <f>ROUND(SUMIF(AA298:AA309,"=50808230",Q298:Q309),2)</f>
        <v>10975.54</v>
      </c>
      <c r="DW311" s="4">
        <f>ROUND(SUMIF(AA298:AA309,"=50808230",R298:R309),2)</f>
        <v>6289.24</v>
      </c>
      <c r="DX311" s="4">
        <f>ROUND(SUMIF(AA298:AA309,"=50808230",S298:S309),2)</f>
        <v>109038.87</v>
      </c>
      <c r="DY311" s="4">
        <f>ROUND(SUMIF(AA298:AA309,"=50808230",T298:T309),2)</f>
        <v>0</v>
      </c>
      <c r="DZ311" s="4">
        <f>SUMIF(AA298:AA309,"=50808230",U298:U309)</f>
        <v>183.64</v>
      </c>
      <c r="EA311" s="4">
        <f>SUMIF(AA298:AA309,"=50808230",V298:V309)</f>
        <v>0</v>
      </c>
      <c r="EB311" s="4">
        <f>ROUND(SUMIF(AA298:AA309,"=50808230",W298:W309),2)</f>
        <v>0</v>
      </c>
      <c r="EC311" s="4">
        <f>ROUND(SUMIF(AA298:AA309,"=50808230",X298:X309),2)</f>
        <v>110703.08</v>
      </c>
      <c r="ED311" s="4">
        <f>ROUND(SUMIF(AA298:AA309,"=50808230",Y298:Y309),2)</f>
        <v>49707.02</v>
      </c>
      <c r="EE311" s="4"/>
      <c r="EF311" s="4"/>
      <c r="EG311" s="4">
        <f t="shared" ref="EG311:EV311" si="222">ROUND(FP311,2)</f>
        <v>0</v>
      </c>
      <c r="EH311" s="4">
        <f t="shared" si="222"/>
        <v>6240666.6600000001</v>
      </c>
      <c r="EI311" s="4">
        <f t="shared" si="222"/>
        <v>0</v>
      </c>
      <c r="EJ311" s="4">
        <f t="shared" si="222"/>
        <v>6532734.3099999996</v>
      </c>
      <c r="EK311" s="4">
        <f t="shared" si="222"/>
        <v>257741.48</v>
      </c>
      <c r="EL311" s="4">
        <f t="shared" si="222"/>
        <v>34326.17</v>
      </c>
      <c r="EM311" s="4">
        <f t="shared" si="222"/>
        <v>0</v>
      </c>
      <c r="EN311" s="4">
        <f t="shared" si="222"/>
        <v>6242247.0199999996</v>
      </c>
      <c r="EO311" s="4">
        <f t="shared" si="222"/>
        <v>1580.36</v>
      </c>
      <c r="EP311" s="4">
        <f t="shared" si="222"/>
        <v>0</v>
      </c>
      <c r="EQ311" s="4">
        <f t="shared" si="222"/>
        <v>1580.36</v>
      </c>
      <c r="ER311" s="4">
        <f t="shared" si="222"/>
        <v>6240666.6600000001</v>
      </c>
      <c r="ES311" s="4">
        <f t="shared" si="222"/>
        <v>0</v>
      </c>
      <c r="ET311" s="4">
        <f t="shared" si="222"/>
        <v>0</v>
      </c>
      <c r="EU311" s="4">
        <f t="shared" si="222"/>
        <v>0</v>
      </c>
      <c r="EV311" s="4">
        <f t="shared" si="222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>
        <f>ROUND(SUMIF(AA298:AA309,"=50808230",FQ298:FQ309),2)</f>
        <v>0</v>
      </c>
      <c r="FQ311" s="4">
        <f>ROUND(SUMIF(AA298:AA309,"=50808230",FR298:FR309),2)</f>
        <v>6240666.6600000001</v>
      </c>
      <c r="FR311" s="4">
        <f>ROUND(SUMIF(AA298:AA309,"=50808230",GL298:GL309),2)</f>
        <v>0</v>
      </c>
      <c r="FS311" s="4">
        <f>ROUND(SUMIF(AA298:AA309,"=50808230",GM298:GM309),2)</f>
        <v>6532734.3099999996</v>
      </c>
      <c r="FT311" s="4">
        <f>ROUND(SUMIF(AA298:AA309,"=50808230",GN298:GN309),2)</f>
        <v>257741.48</v>
      </c>
      <c r="FU311" s="4">
        <f>ROUND(SUMIF(AA298:AA309,"=50808230",GO298:GO309),2)</f>
        <v>34326.17</v>
      </c>
      <c r="FV311" s="4">
        <f>ROUND(SUMIF(AA298:AA309,"=50808230",GP298:GP309),2)</f>
        <v>0</v>
      </c>
      <c r="FW311" s="4">
        <f>DU311-FP311</f>
        <v>6242247.0199999996</v>
      </c>
      <c r="FX311" s="4">
        <f>DU311-FQ311</f>
        <v>1580.359999999404</v>
      </c>
      <c r="FY311" s="4">
        <f>FP311-FR311</f>
        <v>0</v>
      </c>
      <c r="FZ311" s="4">
        <f>DU311-FP311-FQ311+FR311</f>
        <v>1580.359999999404</v>
      </c>
      <c r="GA311" s="4">
        <f>FQ311-FR311</f>
        <v>6240666.6600000001</v>
      </c>
      <c r="GB311" s="4">
        <f>ROUND(SUMIF(AA298:AA309,"=50808230",GX298:GX309),2)</f>
        <v>0</v>
      </c>
      <c r="GC311" s="4">
        <f>ROUND(SUMIF(AA298:AA309,"=50808230",GY298:GY309),2)</f>
        <v>0</v>
      </c>
      <c r="GD311" s="4">
        <f>ROUND(SUMIF(AA298:AA309,"=50808230",GZ298:GZ309),2)</f>
        <v>0</v>
      </c>
      <c r="GE311" s="4">
        <f>ROUND(SUMIF(AA298:AA309,"=50808230",HD298:HD309),2)</f>
        <v>0</v>
      </c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55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6243767.7400000002</v>
      </c>
      <c r="G313" s="5" t="s">
        <v>28</v>
      </c>
      <c r="H313" s="5" t="s">
        <v>29</v>
      </c>
      <c r="I313" s="5"/>
      <c r="J313" s="5"/>
      <c r="K313" s="5">
        <v>201</v>
      </c>
      <c r="L313" s="5">
        <v>1</v>
      </c>
      <c r="M313" s="5">
        <v>3</v>
      </c>
      <c r="N313" s="5" t="s">
        <v>5</v>
      </c>
      <c r="O313" s="5">
        <v>2</v>
      </c>
      <c r="P313" s="5">
        <f>ROUND(Source!DG311,O313)</f>
        <v>6362261.4299999997</v>
      </c>
      <c r="Q313" s="5"/>
      <c r="R313" s="5"/>
      <c r="S313" s="5"/>
      <c r="T313" s="5"/>
      <c r="U313" s="5"/>
      <c r="V313" s="5"/>
      <c r="W313" s="5">
        <v>6243767.7400000002</v>
      </c>
      <c r="X313" s="5">
        <v>1</v>
      </c>
      <c r="Y313" s="5">
        <v>6243767.7400000002</v>
      </c>
      <c r="Z313" s="5">
        <v>6362261.4299999997</v>
      </c>
      <c r="AA313" s="5">
        <v>1</v>
      </c>
      <c r="AB313" s="5">
        <v>6362261.4299999997</v>
      </c>
    </row>
    <row r="314" spans="1:255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6240828.6399999997</v>
      </c>
      <c r="G314" s="5" t="s">
        <v>30</v>
      </c>
      <c r="H314" s="5" t="s">
        <v>31</v>
      </c>
      <c r="I314" s="5"/>
      <c r="J314" s="5"/>
      <c r="K314" s="5">
        <v>202</v>
      </c>
      <c r="L314" s="5">
        <v>2</v>
      </c>
      <c r="M314" s="5">
        <v>3</v>
      </c>
      <c r="N314" s="5" t="s">
        <v>5</v>
      </c>
      <c r="O314" s="5">
        <v>2</v>
      </c>
      <c r="P314" s="5">
        <f>ROUND(Source!DH311,O314)</f>
        <v>6242247.0199999996</v>
      </c>
      <c r="Q314" s="5"/>
      <c r="R314" s="5"/>
      <c r="S314" s="5"/>
      <c r="T314" s="5"/>
      <c r="U314" s="5"/>
      <c r="V314" s="5"/>
      <c r="W314" s="5">
        <v>6240828.6399999997</v>
      </c>
      <c r="X314" s="5">
        <v>1</v>
      </c>
      <c r="Y314" s="5">
        <v>6240828.6399999997</v>
      </c>
      <c r="Z314" s="5">
        <v>6242247.0199999996</v>
      </c>
      <c r="AA314" s="5">
        <v>1</v>
      </c>
      <c r="AB314" s="5">
        <v>6242247.0199999996</v>
      </c>
    </row>
    <row r="315" spans="1:255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32</v>
      </c>
      <c r="H315" s="5" t="s">
        <v>33</v>
      </c>
      <c r="I315" s="5"/>
      <c r="J315" s="5"/>
      <c r="K315" s="5">
        <v>222</v>
      </c>
      <c r="L315" s="5">
        <v>3</v>
      </c>
      <c r="M315" s="5">
        <v>3</v>
      </c>
      <c r="N315" s="5" t="s">
        <v>5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55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6240828.6399999997</v>
      </c>
      <c r="G316" s="5" t="s">
        <v>34</v>
      </c>
      <c r="H316" s="5" t="s">
        <v>35</v>
      </c>
      <c r="I316" s="5"/>
      <c r="J316" s="5"/>
      <c r="K316" s="5">
        <v>225</v>
      </c>
      <c r="L316" s="5">
        <v>4</v>
      </c>
      <c r="M316" s="5">
        <v>3</v>
      </c>
      <c r="N316" s="5" t="s">
        <v>5</v>
      </c>
      <c r="O316" s="5">
        <v>2</v>
      </c>
      <c r="P316" s="5">
        <f>ROUND(Source!EN311,O316)</f>
        <v>6242247.0199999996</v>
      </c>
      <c r="Q316" s="5"/>
      <c r="R316" s="5"/>
      <c r="S316" s="5"/>
      <c r="T316" s="5"/>
      <c r="U316" s="5"/>
      <c r="V316" s="5"/>
      <c r="W316" s="5">
        <v>6240828.6399999997</v>
      </c>
      <c r="X316" s="5">
        <v>1</v>
      </c>
      <c r="Y316" s="5">
        <v>6240828.6399999997</v>
      </c>
      <c r="Z316" s="5">
        <v>6242247.0199999996</v>
      </c>
      <c r="AA316" s="5">
        <v>1</v>
      </c>
      <c r="AB316" s="5">
        <v>6242247.0199999996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161.97999999999999</v>
      </c>
      <c r="G317" s="5" t="s">
        <v>36</v>
      </c>
      <c r="H317" s="5" t="s">
        <v>37</v>
      </c>
      <c r="I317" s="5"/>
      <c r="J317" s="5"/>
      <c r="K317" s="5">
        <v>226</v>
      </c>
      <c r="L317" s="5">
        <v>5</v>
      </c>
      <c r="M317" s="5">
        <v>3</v>
      </c>
      <c r="N317" s="5" t="s">
        <v>5</v>
      </c>
      <c r="O317" s="5">
        <v>2</v>
      </c>
      <c r="P317" s="5">
        <f>ROUND(Source!EO311,O317)</f>
        <v>1580.36</v>
      </c>
      <c r="Q317" s="5"/>
      <c r="R317" s="5"/>
      <c r="S317" s="5"/>
      <c r="T317" s="5"/>
      <c r="U317" s="5"/>
      <c r="V317" s="5"/>
      <c r="W317" s="5">
        <v>161.97999999999999</v>
      </c>
      <c r="X317" s="5">
        <v>1</v>
      </c>
      <c r="Y317" s="5">
        <v>161.97999999999999</v>
      </c>
      <c r="Z317" s="5">
        <v>1580.36</v>
      </c>
      <c r="AA317" s="5">
        <v>1</v>
      </c>
      <c r="AB317" s="5">
        <v>1580.36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38</v>
      </c>
      <c r="H318" s="5" t="s">
        <v>39</v>
      </c>
      <c r="I318" s="5"/>
      <c r="J318" s="5"/>
      <c r="K318" s="5">
        <v>227</v>
      </c>
      <c r="L318" s="5">
        <v>6</v>
      </c>
      <c r="M318" s="5">
        <v>3</v>
      </c>
      <c r="N318" s="5" t="s">
        <v>5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161.97999999999999</v>
      </c>
      <c r="G319" s="5" t="s">
        <v>40</v>
      </c>
      <c r="H319" s="5" t="s">
        <v>41</v>
      </c>
      <c r="I319" s="5"/>
      <c r="J319" s="5"/>
      <c r="K319" s="5">
        <v>228</v>
      </c>
      <c r="L319" s="5">
        <v>7</v>
      </c>
      <c r="M319" s="5">
        <v>3</v>
      </c>
      <c r="N319" s="5" t="s">
        <v>5</v>
      </c>
      <c r="O319" s="5">
        <v>2</v>
      </c>
      <c r="P319" s="5">
        <f>ROUND(Source!EQ311,O319)</f>
        <v>1580.36</v>
      </c>
      <c r="Q319" s="5"/>
      <c r="R319" s="5"/>
      <c r="S319" s="5"/>
      <c r="T319" s="5"/>
      <c r="U319" s="5"/>
      <c r="V319" s="5"/>
      <c r="W319" s="5">
        <v>161.97999999999999</v>
      </c>
      <c r="X319" s="5">
        <v>1</v>
      </c>
      <c r="Y319" s="5">
        <v>161.97999999999999</v>
      </c>
      <c r="Z319" s="5">
        <v>1580.36</v>
      </c>
      <c r="AA319" s="5">
        <v>1</v>
      </c>
      <c r="AB319" s="5">
        <v>1580.36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6240666.6600000001</v>
      </c>
      <c r="G320" s="5" t="s">
        <v>42</v>
      </c>
      <c r="H320" s="5" t="s">
        <v>43</v>
      </c>
      <c r="I320" s="5"/>
      <c r="J320" s="5"/>
      <c r="K320" s="5">
        <v>216</v>
      </c>
      <c r="L320" s="5">
        <v>8</v>
      </c>
      <c r="M320" s="5">
        <v>3</v>
      </c>
      <c r="N320" s="5" t="s">
        <v>5</v>
      </c>
      <c r="O320" s="5">
        <v>2</v>
      </c>
      <c r="P320" s="5">
        <f>ROUND(Source!EH311,O320)</f>
        <v>6240666.6600000001</v>
      </c>
      <c r="Q320" s="5"/>
      <c r="R320" s="5"/>
      <c r="S320" s="5"/>
      <c r="T320" s="5"/>
      <c r="U320" s="5"/>
      <c r="V320" s="5"/>
      <c r="W320" s="5">
        <v>6240666.6600000001</v>
      </c>
      <c r="X320" s="5">
        <v>1</v>
      </c>
      <c r="Y320" s="5">
        <v>6240666.6600000001</v>
      </c>
      <c r="Z320" s="5">
        <v>6240666.6600000001</v>
      </c>
      <c r="AA320" s="5">
        <v>1</v>
      </c>
      <c r="AB320" s="5">
        <v>6240666.6600000001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44</v>
      </c>
      <c r="H321" s="5" t="s">
        <v>45</v>
      </c>
      <c r="I321" s="5"/>
      <c r="J321" s="5"/>
      <c r="K321" s="5">
        <v>223</v>
      </c>
      <c r="L321" s="5">
        <v>9</v>
      </c>
      <c r="M321" s="5">
        <v>3</v>
      </c>
      <c r="N321" s="5" t="s">
        <v>5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6240666.6600000001</v>
      </c>
      <c r="G322" s="5" t="s">
        <v>46</v>
      </c>
      <c r="H322" s="5" t="s">
        <v>47</v>
      </c>
      <c r="I322" s="5"/>
      <c r="J322" s="5"/>
      <c r="K322" s="5">
        <v>229</v>
      </c>
      <c r="L322" s="5">
        <v>10</v>
      </c>
      <c r="M322" s="5">
        <v>3</v>
      </c>
      <c r="N322" s="5" t="s">
        <v>5</v>
      </c>
      <c r="O322" s="5">
        <v>2</v>
      </c>
      <c r="P322" s="5">
        <f>ROUND(Source!ER311,O322)</f>
        <v>6240666.6600000001</v>
      </c>
      <c r="Q322" s="5"/>
      <c r="R322" s="5"/>
      <c r="S322" s="5"/>
      <c r="T322" s="5"/>
      <c r="U322" s="5"/>
      <c r="V322" s="5"/>
      <c r="W322" s="5">
        <v>6240666.6600000001</v>
      </c>
      <c r="X322" s="5">
        <v>1</v>
      </c>
      <c r="Y322" s="5">
        <v>6240666.6600000001</v>
      </c>
      <c r="Z322" s="5">
        <v>6240666.6600000001</v>
      </c>
      <c r="AA322" s="5">
        <v>1</v>
      </c>
      <c r="AB322" s="5">
        <v>6240666.6600000001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602.72</v>
      </c>
      <c r="G323" s="5" t="s">
        <v>48</v>
      </c>
      <c r="H323" s="5" t="s">
        <v>49</v>
      </c>
      <c r="I323" s="5"/>
      <c r="J323" s="5"/>
      <c r="K323" s="5">
        <v>203</v>
      </c>
      <c r="L323" s="5">
        <v>11</v>
      </c>
      <c r="M323" s="5">
        <v>3</v>
      </c>
      <c r="N323" s="5" t="s">
        <v>5</v>
      </c>
      <c r="O323" s="5">
        <v>2</v>
      </c>
      <c r="P323" s="5">
        <f>ROUND(Source!DI311,O323)</f>
        <v>10975.54</v>
      </c>
      <c r="Q323" s="5"/>
      <c r="R323" s="5"/>
      <c r="S323" s="5"/>
      <c r="T323" s="5"/>
      <c r="U323" s="5"/>
      <c r="V323" s="5"/>
      <c r="W323" s="5">
        <v>602.72</v>
      </c>
      <c r="X323" s="5">
        <v>1</v>
      </c>
      <c r="Y323" s="5">
        <v>602.72</v>
      </c>
      <c r="Z323" s="5">
        <v>10975.54</v>
      </c>
      <c r="AA323" s="5">
        <v>1</v>
      </c>
      <c r="AB323" s="5">
        <v>10975.54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50</v>
      </c>
      <c r="H324" s="5" t="s">
        <v>51</v>
      </c>
      <c r="I324" s="5"/>
      <c r="J324" s="5"/>
      <c r="K324" s="5">
        <v>231</v>
      </c>
      <c r="L324" s="5">
        <v>12</v>
      </c>
      <c r="M324" s="5">
        <v>3</v>
      </c>
      <c r="N324" s="5" t="s">
        <v>5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134.76</v>
      </c>
      <c r="G325" s="5" t="s">
        <v>52</v>
      </c>
      <c r="H325" s="5" t="s">
        <v>53</v>
      </c>
      <c r="I325" s="5"/>
      <c r="J325" s="5"/>
      <c r="K325" s="5">
        <v>204</v>
      </c>
      <c r="L325" s="5">
        <v>13</v>
      </c>
      <c r="M325" s="5">
        <v>3</v>
      </c>
      <c r="N325" s="5" t="s">
        <v>5</v>
      </c>
      <c r="O325" s="5">
        <v>2</v>
      </c>
      <c r="P325" s="5">
        <f>ROUND(Source!DJ311,O325)</f>
        <v>6289.24</v>
      </c>
      <c r="Q325" s="5"/>
      <c r="R325" s="5"/>
      <c r="S325" s="5"/>
      <c r="T325" s="5"/>
      <c r="U325" s="5"/>
      <c r="V325" s="5"/>
      <c r="W325" s="5">
        <v>134.76</v>
      </c>
      <c r="X325" s="5">
        <v>1</v>
      </c>
      <c r="Y325" s="5">
        <v>134.76</v>
      </c>
      <c r="Z325" s="5">
        <v>6289.24</v>
      </c>
      <c r="AA325" s="5">
        <v>1</v>
      </c>
      <c r="AB325" s="5">
        <v>6289.24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2336.38</v>
      </c>
      <c r="G326" s="5" t="s">
        <v>54</v>
      </c>
      <c r="H326" s="5" t="s">
        <v>55</v>
      </c>
      <c r="I326" s="5"/>
      <c r="J326" s="5"/>
      <c r="K326" s="5">
        <v>205</v>
      </c>
      <c r="L326" s="5">
        <v>14</v>
      </c>
      <c r="M326" s="5">
        <v>3</v>
      </c>
      <c r="N326" s="5" t="s">
        <v>5</v>
      </c>
      <c r="O326" s="5">
        <v>2</v>
      </c>
      <c r="P326" s="5">
        <f>ROUND(Source!DK311,O326)</f>
        <v>109038.87</v>
      </c>
      <c r="Q326" s="5"/>
      <c r="R326" s="5"/>
      <c r="S326" s="5"/>
      <c r="T326" s="5"/>
      <c r="U326" s="5"/>
      <c r="V326" s="5"/>
      <c r="W326" s="5">
        <v>2336.38</v>
      </c>
      <c r="X326" s="5">
        <v>1</v>
      </c>
      <c r="Y326" s="5">
        <v>2336.38</v>
      </c>
      <c r="Z326" s="5">
        <v>109038.87</v>
      </c>
      <c r="AA326" s="5">
        <v>1</v>
      </c>
      <c r="AB326" s="5">
        <v>109038.87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56</v>
      </c>
      <c r="H327" s="5" t="s">
        <v>57</v>
      </c>
      <c r="I327" s="5"/>
      <c r="J327" s="5"/>
      <c r="K327" s="5">
        <v>232</v>
      </c>
      <c r="L327" s="5">
        <v>15</v>
      </c>
      <c r="M327" s="5">
        <v>3</v>
      </c>
      <c r="N327" s="5" t="s">
        <v>5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214</v>
      </c>
      <c r="F328" s="5">
        <f>ROUND(Source!AS311,O328)</f>
        <v>7453.48</v>
      </c>
      <c r="G328" s="5" t="s">
        <v>58</v>
      </c>
      <c r="H328" s="5" t="s">
        <v>59</v>
      </c>
      <c r="I328" s="5"/>
      <c r="J328" s="5"/>
      <c r="K328" s="5">
        <v>214</v>
      </c>
      <c r="L328" s="5">
        <v>16</v>
      </c>
      <c r="M328" s="5">
        <v>3</v>
      </c>
      <c r="N328" s="5" t="s">
        <v>5</v>
      </c>
      <c r="O328" s="5">
        <v>2</v>
      </c>
      <c r="P328" s="5">
        <f>ROUND(Source!EK311,O328)</f>
        <v>257741.48</v>
      </c>
      <c r="Q328" s="5"/>
      <c r="R328" s="5"/>
      <c r="S328" s="5"/>
      <c r="T328" s="5"/>
      <c r="U328" s="5"/>
      <c r="V328" s="5"/>
      <c r="W328" s="5">
        <v>7453.48</v>
      </c>
      <c r="X328" s="5">
        <v>1</v>
      </c>
      <c r="Y328" s="5">
        <v>7453.48</v>
      </c>
      <c r="Z328" s="5">
        <v>257741.48</v>
      </c>
      <c r="AA328" s="5">
        <v>1</v>
      </c>
      <c r="AB328" s="5">
        <v>257741.48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215</v>
      </c>
      <c r="F329" s="5">
        <f>ROUND(Source!AT311,O329)</f>
        <v>884.29</v>
      </c>
      <c r="G329" s="5" t="s">
        <v>60</v>
      </c>
      <c r="H329" s="5" t="s">
        <v>61</v>
      </c>
      <c r="I329" s="5"/>
      <c r="J329" s="5"/>
      <c r="K329" s="5">
        <v>215</v>
      </c>
      <c r="L329" s="5">
        <v>17</v>
      </c>
      <c r="M329" s="5">
        <v>3</v>
      </c>
      <c r="N329" s="5" t="s">
        <v>5</v>
      </c>
      <c r="O329" s="5">
        <v>2</v>
      </c>
      <c r="P329" s="5">
        <f>ROUND(Source!EL311,O329)</f>
        <v>34326.17</v>
      </c>
      <c r="Q329" s="5"/>
      <c r="R329" s="5"/>
      <c r="S329" s="5"/>
      <c r="T329" s="5"/>
      <c r="U329" s="5"/>
      <c r="V329" s="5"/>
      <c r="W329" s="5">
        <v>884.29</v>
      </c>
      <c r="X329" s="5">
        <v>1</v>
      </c>
      <c r="Y329" s="5">
        <v>884.29</v>
      </c>
      <c r="Z329" s="5">
        <v>34326.17</v>
      </c>
      <c r="AA329" s="5">
        <v>1</v>
      </c>
      <c r="AB329" s="5">
        <v>34326.17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62</v>
      </c>
      <c r="H330" s="5" t="s">
        <v>63</v>
      </c>
      <c r="I330" s="5"/>
      <c r="J330" s="5"/>
      <c r="K330" s="5">
        <v>217</v>
      </c>
      <c r="L330" s="5">
        <v>18</v>
      </c>
      <c r="M330" s="5">
        <v>3</v>
      </c>
      <c r="N330" s="5" t="s">
        <v>5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64</v>
      </c>
      <c r="H331" s="5" t="s">
        <v>65</v>
      </c>
      <c r="I331" s="5"/>
      <c r="J331" s="5"/>
      <c r="K331" s="5">
        <v>230</v>
      </c>
      <c r="L331" s="5">
        <v>19</v>
      </c>
      <c r="M331" s="5">
        <v>3</v>
      </c>
      <c r="N331" s="5" t="s">
        <v>5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66</v>
      </c>
      <c r="H332" s="5" t="s">
        <v>67</v>
      </c>
      <c r="I332" s="5"/>
      <c r="J332" s="5"/>
      <c r="K332" s="5">
        <v>206</v>
      </c>
      <c r="L332" s="5">
        <v>20</v>
      </c>
      <c r="M332" s="5">
        <v>3</v>
      </c>
      <c r="N332" s="5" t="s">
        <v>5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183.64</v>
      </c>
      <c r="G333" s="5" t="s">
        <v>68</v>
      </c>
      <c r="H333" s="5" t="s">
        <v>69</v>
      </c>
      <c r="I333" s="5"/>
      <c r="J333" s="5"/>
      <c r="K333" s="5">
        <v>207</v>
      </c>
      <c r="L333" s="5">
        <v>21</v>
      </c>
      <c r="M333" s="5">
        <v>3</v>
      </c>
      <c r="N333" s="5" t="s">
        <v>5</v>
      </c>
      <c r="O333" s="5">
        <v>-1</v>
      </c>
      <c r="P333" s="5">
        <f>Source!DM311</f>
        <v>183.64</v>
      </c>
      <c r="Q333" s="5"/>
      <c r="R333" s="5"/>
      <c r="S333" s="5"/>
      <c r="T333" s="5"/>
      <c r="U333" s="5"/>
      <c r="V333" s="5"/>
      <c r="W333" s="5">
        <v>183.64</v>
      </c>
      <c r="X333" s="5">
        <v>1</v>
      </c>
      <c r="Y333" s="5">
        <v>183.64</v>
      </c>
      <c r="Z333" s="5">
        <v>183.64</v>
      </c>
      <c r="AA333" s="5">
        <v>1</v>
      </c>
      <c r="AB333" s="5">
        <v>183.64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0</v>
      </c>
      <c r="G334" s="5" t="s">
        <v>70</v>
      </c>
      <c r="H334" s="5" t="s">
        <v>71</v>
      </c>
      <c r="I334" s="5"/>
      <c r="J334" s="5"/>
      <c r="K334" s="5">
        <v>208</v>
      </c>
      <c r="L334" s="5">
        <v>22</v>
      </c>
      <c r="M334" s="5">
        <v>3</v>
      </c>
      <c r="N334" s="5" t="s">
        <v>5</v>
      </c>
      <c r="O334" s="5">
        <v>-1</v>
      </c>
      <c r="P334" s="5">
        <f>Source!DN311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72</v>
      </c>
      <c r="H335" s="5" t="s">
        <v>73</v>
      </c>
      <c r="I335" s="5"/>
      <c r="J335" s="5"/>
      <c r="K335" s="5">
        <v>209</v>
      </c>
      <c r="L335" s="5">
        <v>23</v>
      </c>
      <c r="M335" s="5">
        <v>3</v>
      </c>
      <c r="N335" s="5" t="s">
        <v>5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74</v>
      </c>
      <c r="H336" s="5" t="s">
        <v>75</v>
      </c>
      <c r="I336" s="5"/>
      <c r="J336" s="5"/>
      <c r="K336" s="5">
        <v>233</v>
      </c>
      <c r="L336" s="5">
        <v>24</v>
      </c>
      <c r="M336" s="5">
        <v>3</v>
      </c>
      <c r="N336" s="5" t="s">
        <v>5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2879.78</v>
      </c>
      <c r="G337" s="5" t="s">
        <v>76</v>
      </c>
      <c r="H337" s="5" t="s">
        <v>77</v>
      </c>
      <c r="I337" s="5"/>
      <c r="J337" s="5"/>
      <c r="K337" s="5">
        <v>210</v>
      </c>
      <c r="L337" s="5">
        <v>25</v>
      </c>
      <c r="M337" s="5">
        <v>3</v>
      </c>
      <c r="N337" s="5" t="s">
        <v>5</v>
      </c>
      <c r="O337" s="5">
        <v>2</v>
      </c>
      <c r="P337" s="5">
        <f>ROUND(Source!DP311,O337)</f>
        <v>110703.08</v>
      </c>
      <c r="Q337" s="5"/>
      <c r="R337" s="5"/>
      <c r="S337" s="5"/>
      <c r="T337" s="5"/>
      <c r="U337" s="5"/>
      <c r="V337" s="5"/>
      <c r="W337" s="5">
        <v>2879.78</v>
      </c>
      <c r="X337" s="5">
        <v>1</v>
      </c>
      <c r="Y337" s="5">
        <v>2879.78</v>
      </c>
      <c r="Z337" s="5">
        <v>110703.08</v>
      </c>
      <c r="AA337" s="5">
        <v>1</v>
      </c>
      <c r="AB337" s="5">
        <v>110703.08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2121.0700000000002</v>
      </c>
      <c r="G338" s="5" t="s">
        <v>78</v>
      </c>
      <c r="H338" s="5" t="s">
        <v>79</v>
      </c>
      <c r="I338" s="5"/>
      <c r="J338" s="5"/>
      <c r="K338" s="5">
        <v>211</v>
      </c>
      <c r="L338" s="5">
        <v>26</v>
      </c>
      <c r="M338" s="5">
        <v>3</v>
      </c>
      <c r="N338" s="5" t="s">
        <v>5</v>
      </c>
      <c r="O338" s="5">
        <v>2</v>
      </c>
      <c r="P338" s="5">
        <f>ROUND(Source!DQ311,O338)</f>
        <v>49707.02</v>
      </c>
      <c r="Q338" s="5"/>
      <c r="R338" s="5"/>
      <c r="S338" s="5"/>
      <c r="T338" s="5"/>
      <c r="U338" s="5"/>
      <c r="V338" s="5"/>
      <c r="W338" s="5">
        <v>2121.0700000000002</v>
      </c>
      <c r="X338" s="5">
        <v>1</v>
      </c>
      <c r="Y338" s="5">
        <v>2121.0700000000002</v>
      </c>
      <c r="Z338" s="5">
        <v>49707.02</v>
      </c>
      <c r="AA338" s="5">
        <v>1</v>
      </c>
      <c r="AB338" s="5">
        <v>49707.02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6249004.4299999997</v>
      </c>
      <c r="G339" s="5" t="s">
        <v>80</v>
      </c>
      <c r="H339" s="5" t="s">
        <v>81</v>
      </c>
      <c r="I339" s="5"/>
      <c r="J339" s="5"/>
      <c r="K339" s="5">
        <v>224</v>
      </c>
      <c r="L339" s="5">
        <v>27</v>
      </c>
      <c r="M339" s="5">
        <v>3</v>
      </c>
      <c r="N339" s="5" t="s">
        <v>5</v>
      </c>
      <c r="O339" s="5">
        <v>2</v>
      </c>
      <c r="P339" s="5">
        <f>ROUND(Source!EJ311,O339)</f>
        <v>6532734.3099999996</v>
      </c>
      <c r="Q339" s="5"/>
      <c r="R339" s="5"/>
      <c r="S339" s="5"/>
      <c r="T339" s="5"/>
      <c r="U339" s="5"/>
      <c r="V339" s="5"/>
      <c r="W339" s="5">
        <v>6249004.4299999997</v>
      </c>
      <c r="X339" s="5">
        <v>1</v>
      </c>
      <c r="Y339" s="5">
        <v>6249004.4299999997</v>
      </c>
      <c r="Z339" s="5">
        <v>6532734.3099999996</v>
      </c>
      <c r="AA339" s="5">
        <v>1</v>
      </c>
      <c r="AB339" s="5">
        <v>6532734.3099999996</v>
      </c>
    </row>
    <row r="341" spans="1:255" x14ac:dyDescent="0.2">
      <c r="A341" s="1">
        <v>5</v>
      </c>
      <c r="B341" s="1">
        <v>1</v>
      </c>
      <c r="C341" s="1"/>
      <c r="D341" s="1">
        <f>ROW(A428)</f>
        <v>428</v>
      </c>
      <c r="E341" s="1"/>
      <c r="F341" s="1" t="s">
        <v>5</v>
      </c>
      <c r="G341" s="1" t="s">
        <v>82</v>
      </c>
      <c r="H341" s="1" t="s">
        <v>5</v>
      </c>
      <c r="I341" s="1">
        <v>0</v>
      </c>
      <c r="J341" s="1"/>
      <c r="K341" s="1">
        <v>-1</v>
      </c>
      <c r="L341" s="1"/>
      <c r="M341" s="1" t="s">
        <v>5</v>
      </c>
      <c r="N341" s="1"/>
      <c r="O341" s="1"/>
      <c r="P341" s="1"/>
      <c r="Q341" s="1"/>
      <c r="R341" s="1"/>
      <c r="S341" s="1">
        <v>0</v>
      </c>
      <c r="T341" s="1">
        <v>0</v>
      </c>
      <c r="U341" s="1" t="s">
        <v>5</v>
      </c>
      <c r="V341" s="1">
        <v>2</v>
      </c>
      <c r="W341" s="1"/>
      <c r="X341" s="1"/>
      <c r="Y341" s="1"/>
      <c r="Z341" s="1"/>
      <c r="AA341" s="1"/>
      <c r="AB341" s="1" t="s">
        <v>5</v>
      </c>
      <c r="AC341" s="1" t="s">
        <v>5</v>
      </c>
      <c r="AD341" s="1" t="s">
        <v>5</v>
      </c>
      <c r="AE341" s="1" t="s">
        <v>5</v>
      </c>
      <c r="AF341" s="1" t="s">
        <v>5</v>
      </c>
      <c r="AG341" s="1" t="s">
        <v>5</v>
      </c>
      <c r="AH341" s="1"/>
      <c r="AI341" s="1"/>
      <c r="AJ341" s="1"/>
      <c r="AK341" s="1"/>
      <c r="AL341" s="1"/>
      <c r="AM341" s="1"/>
      <c r="AN341" s="1"/>
      <c r="AO341" s="1"/>
      <c r="AP341" s="1" t="s">
        <v>5</v>
      </c>
      <c r="AQ341" s="1" t="s">
        <v>5</v>
      </c>
      <c r="AR341" s="1" t="s">
        <v>5</v>
      </c>
      <c r="AS341" s="1"/>
      <c r="AT341" s="1"/>
      <c r="AU341" s="1"/>
      <c r="AV341" s="1"/>
      <c r="AW341" s="1"/>
      <c r="AX341" s="1"/>
      <c r="AY341" s="1"/>
      <c r="AZ341" s="1" t="s">
        <v>5</v>
      </c>
      <c r="BA341" s="1"/>
      <c r="BB341" s="1" t="s">
        <v>5</v>
      </c>
      <c r="BC341" s="1" t="s">
        <v>5</v>
      </c>
      <c r="BD341" s="1" t="s">
        <v>5</v>
      </c>
      <c r="BE341" s="1" t="s">
        <v>5</v>
      </c>
      <c r="BF341" s="1" t="s">
        <v>5</v>
      </c>
      <c r="BG341" s="1" t="s">
        <v>5</v>
      </c>
      <c r="BH341" s="1" t="s">
        <v>5</v>
      </c>
      <c r="BI341" s="1" t="s">
        <v>5</v>
      </c>
      <c r="BJ341" s="1" t="s">
        <v>5</v>
      </c>
      <c r="BK341" s="1" t="s">
        <v>5</v>
      </c>
      <c r="BL341" s="1" t="s">
        <v>5</v>
      </c>
      <c r="BM341" s="1" t="s">
        <v>5</v>
      </c>
      <c r="BN341" s="1" t="s">
        <v>5</v>
      </c>
      <c r="BO341" s="1" t="s">
        <v>5</v>
      </c>
      <c r="BP341" s="1" t="s">
        <v>5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55" x14ac:dyDescent="0.2">
      <c r="A343" s="3">
        <v>52</v>
      </c>
      <c r="B343" s="3">
        <f t="shared" ref="B343:G343" si="223">B428</f>
        <v>1</v>
      </c>
      <c r="C343" s="3">
        <f t="shared" si="223"/>
        <v>5</v>
      </c>
      <c r="D343" s="3">
        <f t="shared" si="223"/>
        <v>341</v>
      </c>
      <c r="E343" s="3">
        <f t="shared" si="223"/>
        <v>0</v>
      </c>
      <c r="F343" s="3" t="str">
        <f t="shared" si="223"/>
        <v/>
      </c>
      <c r="G343" s="3" t="str">
        <f t="shared" si="223"/>
        <v>Материалы</v>
      </c>
      <c r="H343" s="3"/>
      <c r="I343" s="3"/>
      <c r="J343" s="3"/>
      <c r="K343" s="3"/>
      <c r="L343" s="3"/>
      <c r="M343" s="3"/>
      <c r="N343" s="3"/>
      <c r="O343" s="3">
        <f t="shared" ref="O343:AT343" si="224">O428</f>
        <v>107769.39</v>
      </c>
      <c r="P343" s="3">
        <f t="shared" si="224"/>
        <v>106704.04</v>
      </c>
      <c r="Q343" s="3">
        <f t="shared" si="224"/>
        <v>88.79</v>
      </c>
      <c r="R343" s="3">
        <f t="shared" si="224"/>
        <v>11.2</v>
      </c>
      <c r="S343" s="3">
        <f t="shared" si="224"/>
        <v>976.56</v>
      </c>
      <c r="T343" s="3">
        <f t="shared" si="224"/>
        <v>0</v>
      </c>
      <c r="U343" s="3">
        <f t="shared" si="224"/>
        <v>72.941900000000004</v>
      </c>
      <c r="V343" s="3">
        <f t="shared" si="224"/>
        <v>0</v>
      </c>
      <c r="W343" s="3">
        <f t="shared" si="224"/>
        <v>0</v>
      </c>
      <c r="X343" s="3">
        <f t="shared" si="224"/>
        <v>1079.18</v>
      </c>
      <c r="Y343" s="3">
        <f t="shared" si="224"/>
        <v>716.11</v>
      </c>
      <c r="Z343" s="3">
        <f t="shared" si="224"/>
        <v>0</v>
      </c>
      <c r="AA343" s="3">
        <f t="shared" si="224"/>
        <v>0</v>
      </c>
      <c r="AB343" s="3">
        <f t="shared" si="224"/>
        <v>107769.39</v>
      </c>
      <c r="AC343" s="3">
        <f t="shared" si="224"/>
        <v>106704.04</v>
      </c>
      <c r="AD343" s="3">
        <f t="shared" si="224"/>
        <v>88.79</v>
      </c>
      <c r="AE343" s="3">
        <f t="shared" si="224"/>
        <v>11.2</v>
      </c>
      <c r="AF343" s="3">
        <f t="shared" si="224"/>
        <v>976.56</v>
      </c>
      <c r="AG343" s="3">
        <f t="shared" si="224"/>
        <v>0</v>
      </c>
      <c r="AH343" s="3">
        <f t="shared" si="224"/>
        <v>72.941900000000004</v>
      </c>
      <c r="AI343" s="3">
        <f t="shared" si="224"/>
        <v>0</v>
      </c>
      <c r="AJ343" s="3">
        <f t="shared" si="224"/>
        <v>0</v>
      </c>
      <c r="AK343" s="3">
        <f t="shared" si="224"/>
        <v>1079.18</v>
      </c>
      <c r="AL343" s="3">
        <f t="shared" si="224"/>
        <v>716.11</v>
      </c>
      <c r="AM343" s="3">
        <f t="shared" si="224"/>
        <v>0</v>
      </c>
      <c r="AN343" s="3">
        <f t="shared" si="224"/>
        <v>0</v>
      </c>
      <c r="AO343" s="3">
        <f t="shared" si="224"/>
        <v>0</v>
      </c>
      <c r="AP343" s="3">
        <f t="shared" si="224"/>
        <v>0</v>
      </c>
      <c r="AQ343" s="3">
        <f t="shared" si="224"/>
        <v>0</v>
      </c>
      <c r="AR343" s="3">
        <f t="shared" si="224"/>
        <v>109584.29</v>
      </c>
      <c r="AS343" s="3">
        <f t="shared" si="224"/>
        <v>98296.51</v>
      </c>
      <c r="AT343" s="3">
        <f t="shared" si="224"/>
        <v>11287.78</v>
      </c>
      <c r="AU343" s="3">
        <f t="shared" ref="AU343:BZ343" si="225">AU428</f>
        <v>0</v>
      </c>
      <c r="AV343" s="3">
        <f t="shared" si="225"/>
        <v>106704.04</v>
      </c>
      <c r="AW343" s="3">
        <f t="shared" si="225"/>
        <v>106704.04</v>
      </c>
      <c r="AX343" s="3">
        <f t="shared" si="225"/>
        <v>0</v>
      </c>
      <c r="AY343" s="3">
        <f t="shared" si="225"/>
        <v>106704.04</v>
      </c>
      <c r="AZ343" s="3">
        <f t="shared" si="225"/>
        <v>0</v>
      </c>
      <c r="BA343" s="3">
        <f t="shared" si="225"/>
        <v>0</v>
      </c>
      <c r="BB343" s="3">
        <f t="shared" si="225"/>
        <v>0</v>
      </c>
      <c r="BC343" s="3">
        <f t="shared" si="225"/>
        <v>0</v>
      </c>
      <c r="BD343" s="3">
        <f t="shared" si="225"/>
        <v>0</v>
      </c>
      <c r="BE343" s="3">
        <f t="shared" si="225"/>
        <v>0</v>
      </c>
      <c r="BF343" s="3">
        <f t="shared" si="225"/>
        <v>0</v>
      </c>
      <c r="BG343" s="3">
        <f t="shared" si="225"/>
        <v>0</v>
      </c>
      <c r="BH343" s="3">
        <f t="shared" si="225"/>
        <v>0</v>
      </c>
      <c r="BI343" s="3">
        <f t="shared" si="225"/>
        <v>0</v>
      </c>
      <c r="BJ343" s="3">
        <f t="shared" si="225"/>
        <v>0</v>
      </c>
      <c r="BK343" s="3">
        <f t="shared" si="225"/>
        <v>0</v>
      </c>
      <c r="BL343" s="3">
        <f t="shared" si="225"/>
        <v>0</v>
      </c>
      <c r="BM343" s="3">
        <f t="shared" si="225"/>
        <v>0</v>
      </c>
      <c r="BN343" s="3">
        <f t="shared" si="225"/>
        <v>0</v>
      </c>
      <c r="BO343" s="3">
        <f t="shared" si="225"/>
        <v>0</v>
      </c>
      <c r="BP343" s="3">
        <f t="shared" si="225"/>
        <v>0</v>
      </c>
      <c r="BQ343" s="3">
        <f t="shared" si="225"/>
        <v>0</v>
      </c>
      <c r="BR343" s="3">
        <f t="shared" si="225"/>
        <v>0</v>
      </c>
      <c r="BS343" s="3">
        <f t="shared" si="225"/>
        <v>0</v>
      </c>
      <c r="BT343" s="3">
        <f t="shared" si="225"/>
        <v>0</v>
      </c>
      <c r="BU343" s="3">
        <f t="shared" si="225"/>
        <v>0</v>
      </c>
      <c r="BV343" s="3">
        <f t="shared" si="225"/>
        <v>0</v>
      </c>
      <c r="BW343" s="3">
        <f t="shared" si="225"/>
        <v>0</v>
      </c>
      <c r="BX343" s="3">
        <f t="shared" si="225"/>
        <v>0</v>
      </c>
      <c r="BY343" s="3">
        <f t="shared" si="225"/>
        <v>0</v>
      </c>
      <c r="BZ343" s="3">
        <f t="shared" si="225"/>
        <v>0</v>
      </c>
      <c r="CA343" s="3">
        <f t="shared" ref="CA343:DF343" si="226">CA428</f>
        <v>109584.29</v>
      </c>
      <c r="CB343" s="3">
        <f t="shared" si="226"/>
        <v>98296.51</v>
      </c>
      <c r="CC343" s="3">
        <f t="shared" si="226"/>
        <v>11287.78</v>
      </c>
      <c r="CD343" s="3">
        <f t="shared" si="226"/>
        <v>0</v>
      </c>
      <c r="CE343" s="3">
        <f t="shared" si="226"/>
        <v>106704.04</v>
      </c>
      <c r="CF343" s="3">
        <f t="shared" si="226"/>
        <v>106704.04</v>
      </c>
      <c r="CG343" s="3">
        <f t="shared" si="226"/>
        <v>0</v>
      </c>
      <c r="CH343" s="3">
        <f t="shared" si="226"/>
        <v>106704.04</v>
      </c>
      <c r="CI343" s="3">
        <f t="shared" si="226"/>
        <v>0</v>
      </c>
      <c r="CJ343" s="3">
        <f t="shared" si="226"/>
        <v>0</v>
      </c>
      <c r="CK343" s="3">
        <f t="shared" si="226"/>
        <v>0</v>
      </c>
      <c r="CL343" s="3">
        <f t="shared" si="226"/>
        <v>0</v>
      </c>
      <c r="CM343" s="3">
        <f t="shared" si="226"/>
        <v>0</v>
      </c>
      <c r="CN343" s="3">
        <f t="shared" si="226"/>
        <v>0</v>
      </c>
      <c r="CO343" s="3">
        <f t="shared" si="226"/>
        <v>0</v>
      </c>
      <c r="CP343" s="3">
        <f t="shared" si="226"/>
        <v>0</v>
      </c>
      <c r="CQ343" s="3">
        <f t="shared" si="226"/>
        <v>0</v>
      </c>
      <c r="CR343" s="3">
        <f t="shared" si="226"/>
        <v>0</v>
      </c>
      <c r="CS343" s="3">
        <f t="shared" si="226"/>
        <v>0</v>
      </c>
      <c r="CT343" s="3">
        <f t="shared" si="226"/>
        <v>0</v>
      </c>
      <c r="CU343" s="3">
        <f t="shared" si="226"/>
        <v>0</v>
      </c>
      <c r="CV343" s="3">
        <f t="shared" si="226"/>
        <v>0</v>
      </c>
      <c r="CW343" s="3">
        <f t="shared" si="226"/>
        <v>0</v>
      </c>
      <c r="CX343" s="3">
        <f t="shared" si="226"/>
        <v>0</v>
      </c>
      <c r="CY343" s="3">
        <f t="shared" si="226"/>
        <v>0</v>
      </c>
      <c r="CZ343" s="3">
        <f t="shared" si="226"/>
        <v>0</v>
      </c>
      <c r="DA343" s="3">
        <f t="shared" si="226"/>
        <v>0</v>
      </c>
      <c r="DB343" s="3">
        <f t="shared" si="226"/>
        <v>0</v>
      </c>
      <c r="DC343" s="3">
        <f t="shared" si="226"/>
        <v>0</v>
      </c>
      <c r="DD343" s="3">
        <f t="shared" si="226"/>
        <v>0</v>
      </c>
      <c r="DE343" s="3">
        <f t="shared" si="226"/>
        <v>0</v>
      </c>
      <c r="DF343" s="3">
        <f t="shared" si="226"/>
        <v>0</v>
      </c>
      <c r="DG343" s="4">
        <f t="shared" ref="DG343:EL343" si="227">DG428</f>
        <v>303037.75</v>
      </c>
      <c r="DH343" s="4">
        <f t="shared" si="227"/>
        <v>256130.1</v>
      </c>
      <c r="DI343" s="4">
        <f t="shared" si="227"/>
        <v>1331.59</v>
      </c>
      <c r="DJ343" s="4">
        <f t="shared" si="227"/>
        <v>522.69000000000005</v>
      </c>
      <c r="DK343" s="4">
        <f t="shared" si="227"/>
        <v>45576.06</v>
      </c>
      <c r="DL343" s="4">
        <f t="shared" si="227"/>
        <v>0</v>
      </c>
      <c r="DM343" s="4">
        <f t="shared" si="227"/>
        <v>72.941900000000004</v>
      </c>
      <c r="DN343" s="4">
        <f t="shared" si="227"/>
        <v>0</v>
      </c>
      <c r="DO343" s="4">
        <f t="shared" si="227"/>
        <v>0</v>
      </c>
      <c r="DP343" s="4">
        <f t="shared" si="227"/>
        <v>41436.199999999997</v>
      </c>
      <c r="DQ343" s="4">
        <f t="shared" si="227"/>
        <v>19162.099999999999</v>
      </c>
      <c r="DR343" s="4">
        <f t="shared" si="227"/>
        <v>0</v>
      </c>
      <c r="DS343" s="4">
        <f t="shared" si="227"/>
        <v>0</v>
      </c>
      <c r="DT343" s="4">
        <f t="shared" si="227"/>
        <v>303037.75</v>
      </c>
      <c r="DU343" s="4">
        <f t="shared" si="227"/>
        <v>256130.1</v>
      </c>
      <c r="DV343" s="4">
        <f t="shared" si="227"/>
        <v>1331.59</v>
      </c>
      <c r="DW343" s="4">
        <f t="shared" si="227"/>
        <v>522.69000000000005</v>
      </c>
      <c r="DX343" s="4">
        <f t="shared" si="227"/>
        <v>45576.06</v>
      </c>
      <c r="DY343" s="4">
        <f t="shared" si="227"/>
        <v>0</v>
      </c>
      <c r="DZ343" s="4">
        <f t="shared" si="227"/>
        <v>72.941900000000004</v>
      </c>
      <c r="EA343" s="4">
        <f t="shared" si="227"/>
        <v>0</v>
      </c>
      <c r="EB343" s="4">
        <f t="shared" si="227"/>
        <v>0</v>
      </c>
      <c r="EC343" s="4">
        <f t="shared" si="227"/>
        <v>41436.199999999997</v>
      </c>
      <c r="ED343" s="4">
        <f t="shared" si="227"/>
        <v>19162.099999999999</v>
      </c>
      <c r="EE343" s="4">
        <f t="shared" si="227"/>
        <v>0</v>
      </c>
      <c r="EF343" s="4">
        <f t="shared" si="227"/>
        <v>0</v>
      </c>
      <c r="EG343" s="4">
        <f t="shared" si="227"/>
        <v>0</v>
      </c>
      <c r="EH343" s="4">
        <f t="shared" si="227"/>
        <v>0</v>
      </c>
      <c r="EI343" s="4">
        <f t="shared" si="227"/>
        <v>0</v>
      </c>
      <c r="EJ343" s="4">
        <f t="shared" si="227"/>
        <v>364472.36</v>
      </c>
      <c r="EK343" s="4">
        <f t="shared" si="227"/>
        <v>220836.34</v>
      </c>
      <c r="EL343" s="4">
        <f t="shared" si="227"/>
        <v>143636.01999999999</v>
      </c>
      <c r="EM343" s="4">
        <f t="shared" ref="EM343:FR343" si="228">EM428</f>
        <v>0</v>
      </c>
      <c r="EN343" s="4">
        <f t="shared" si="228"/>
        <v>256130.1</v>
      </c>
      <c r="EO343" s="4">
        <f t="shared" si="228"/>
        <v>256130.1</v>
      </c>
      <c r="EP343" s="4">
        <f t="shared" si="228"/>
        <v>0</v>
      </c>
      <c r="EQ343" s="4">
        <f t="shared" si="228"/>
        <v>256130.1</v>
      </c>
      <c r="ER343" s="4">
        <f t="shared" si="228"/>
        <v>0</v>
      </c>
      <c r="ES343" s="4">
        <f t="shared" si="228"/>
        <v>0</v>
      </c>
      <c r="ET343" s="4">
        <f t="shared" si="228"/>
        <v>0</v>
      </c>
      <c r="EU343" s="4">
        <f t="shared" si="228"/>
        <v>0</v>
      </c>
      <c r="EV343" s="4">
        <f t="shared" si="228"/>
        <v>0</v>
      </c>
      <c r="EW343" s="4">
        <f t="shared" si="228"/>
        <v>0</v>
      </c>
      <c r="EX343" s="4">
        <f t="shared" si="228"/>
        <v>0</v>
      </c>
      <c r="EY343" s="4">
        <f t="shared" si="228"/>
        <v>0</v>
      </c>
      <c r="EZ343" s="4">
        <f t="shared" si="228"/>
        <v>0</v>
      </c>
      <c r="FA343" s="4">
        <f t="shared" si="228"/>
        <v>0</v>
      </c>
      <c r="FB343" s="4">
        <f t="shared" si="228"/>
        <v>0</v>
      </c>
      <c r="FC343" s="4">
        <f t="shared" si="228"/>
        <v>0</v>
      </c>
      <c r="FD343" s="4">
        <f t="shared" si="228"/>
        <v>0</v>
      </c>
      <c r="FE343" s="4">
        <f t="shared" si="228"/>
        <v>0</v>
      </c>
      <c r="FF343" s="4">
        <f t="shared" si="228"/>
        <v>0</v>
      </c>
      <c r="FG343" s="4">
        <f t="shared" si="228"/>
        <v>0</v>
      </c>
      <c r="FH343" s="4">
        <f t="shared" si="228"/>
        <v>0</v>
      </c>
      <c r="FI343" s="4">
        <f t="shared" si="228"/>
        <v>0</v>
      </c>
      <c r="FJ343" s="4">
        <f t="shared" si="228"/>
        <v>0</v>
      </c>
      <c r="FK343" s="4">
        <f t="shared" si="228"/>
        <v>0</v>
      </c>
      <c r="FL343" s="4">
        <f t="shared" si="228"/>
        <v>0</v>
      </c>
      <c r="FM343" s="4">
        <f t="shared" si="228"/>
        <v>0</v>
      </c>
      <c r="FN343" s="4">
        <f t="shared" si="228"/>
        <v>0</v>
      </c>
      <c r="FO343" s="4">
        <f t="shared" si="228"/>
        <v>0</v>
      </c>
      <c r="FP343" s="4">
        <f t="shared" si="228"/>
        <v>0</v>
      </c>
      <c r="FQ343" s="4">
        <f t="shared" si="228"/>
        <v>0</v>
      </c>
      <c r="FR343" s="4">
        <f t="shared" si="228"/>
        <v>0</v>
      </c>
      <c r="FS343" s="4">
        <f t="shared" ref="FS343:GX343" si="229">FS428</f>
        <v>364472.36</v>
      </c>
      <c r="FT343" s="4">
        <f t="shared" si="229"/>
        <v>220836.34</v>
      </c>
      <c r="FU343" s="4">
        <f t="shared" si="229"/>
        <v>143636.01999999999</v>
      </c>
      <c r="FV343" s="4">
        <f t="shared" si="229"/>
        <v>0</v>
      </c>
      <c r="FW343" s="4">
        <f t="shared" si="229"/>
        <v>256130.1</v>
      </c>
      <c r="FX343" s="4">
        <f t="shared" si="229"/>
        <v>256130.1</v>
      </c>
      <c r="FY343" s="4">
        <f t="shared" si="229"/>
        <v>0</v>
      </c>
      <c r="FZ343" s="4">
        <f t="shared" si="229"/>
        <v>256130.1</v>
      </c>
      <c r="GA343" s="4">
        <f t="shared" si="229"/>
        <v>0</v>
      </c>
      <c r="GB343" s="4">
        <f t="shared" si="229"/>
        <v>0</v>
      </c>
      <c r="GC343" s="4">
        <f t="shared" si="229"/>
        <v>0</v>
      </c>
      <c r="GD343" s="4">
        <f t="shared" si="229"/>
        <v>0</v>
      </c>
      <c r="GE343" s="4">
        <f t="shared" si="229"/>
        <v>0</v>
      </c>
      <c r="GF343" s="4">
        <f t="shared" si="229"/>
        <v>0</v>
      </c>
      <c r="GG343" s="4">
        <f t="shared" si="229"/>
        <v>0</v>
      </c>
      <c r="GH343" s="4">
        <f t="shared" si="229"/>
        <v>0</v>
      </c>
      <c r="GI343" s="4">
        <f t="shared" si="229"/>
        <v>0</v>
      </c>
      <c r="GJ343" s="4">
        <f t="shared" si="229"/>
        <v>0</v>
      </c>
      <c r="GK343" s="4">
        <f t="shared" si="229"/>
        <v>0</v>
      </c>
      <c r="GL343" s="4">
        <f t="shared" si="229"/>
        <v>0</v>
      </c>
      <c r="GM343" s="4">
        <f t="shared" si="229"/>
        <v>0</v>
      </c>
      <c r="GN343" s="4">
        <f t="shared" si="229"/>
        <v>0</v>
      </c>
      <c r="GO343" s="4">
        <f t="shared" si="229"/>
        <v>0</v>
      </c>
      <c r="GP343" s="4">
        <f t="shared" si="229"/>
        <v>0</v>
      </c>
      <c r="GQ343" s="4">
        <f t="shared" si="229"/>
        <v>0</v>
      </c>
      <c r="GR343" s="4">
        <f t="shared" si="229"/>
        <v>0</v>
      </c>
      <c r="GS343" s="4">
        <f t="shared" si="229"/>
        <v>0</v>
      </c>
      <c r="GT343" s="4">
        <f t="shared" si="229"/>
        <v>0</v>
      </c>
      <c r="GU343" s="4">
        <f t="shared" si="229"/>
        <v>0</v>
      </c>
      <c r="GV343" s="4">
        <f t="shared" si="229"/>
        <v>0</v>
      </c>
      <c r="GW343" s="4">
        <f t="shared" si="229"/>
        <v>0</v>
      </c>
      <c r="GX343" s="4">
        <f t="shared" si="229"/>
        <v>0</v>
      </c>
    </row>
    <row r="345" spans="1:255" x14ac:dyDescent="0.2">
      <c r="A345" s="2">
        <v>17</v>
      </c>
      <c r="B345" s="2">
        <v>1</v>
      </c>
      <c r="C345" s="2">
        <f>ROW(SmtRes!A173)</f>
        <v>173</v>
      </c>
      <c r="D345" s="2">
        <f>ROW(EtalonRes!A211)</f>
        <v>211</v>
      </c>
      <c r="E345" s="2" t="s">
        <v>158</v>
      </c>
      <c r="F345" s="2" t="s">
        <v>159</v>
      </c>
      <c r="G345" s="2" t="s">
        <v>160</v>
      </c>
      <c r="H345" s="2" t="s">
        <v>86</v>
      </c>
      <c r="I345" s="2">
        <f>ROUND(36/100,9)</f>
        <v>0.36</v>
      </c>
      <c r="J345" s="2">
        <v>0</v>
      </c>
      <c r="K345" s="2">
        <f>ROUND(36/100,9)</f>
        <v>0.36</v>
      </c>
      <c r="L345" s="2"/>
      <c r="M345" s="2"/>
      <c r="N345" s="2"/>
      <c r="O345" s="2">
        <f t="shared" ref="O345:O376" si="230">ROUND(CP345,2)</f>
        <v>289.75</v>
      </c>
      <c r="P345" s="2">
        <f t="shared" ref="P345:P376" si="231">ROUND((ROUND((AC345*AW345*I345),2)*BC345),2)</f>
        <v>61.28</v>
      </c>
      <c r="Q345" s="2">
        <f t="shared" ref="Q345:Q376" si="232">(ROUND((ROUND(((ET345)*AV345*I345),2)*BB345),2)+ROUND((ROUND(((AE345-(EU345))*AV345*I345),2)*BS345),2))</f>
        <v>15.78</v>
      </c>
      <c r="R345" s="2">
        <f t="shared" ref="R345:R376" si="233">ROUND((ROUND((AE345*AV345*I345),2)*BS345),2)</f>
        <v>0.47</v>
      </c>
      <c r="S345" s="2">
        <f t="shared" ref="S345:S376" si="234">ROUND((ROUND((AF345*AV345*I345),2)*BA345),2)</f>
        <v>212.69</v>
      </c>
      <c r="T345" s="2">
        <f t="shared" ref="T345:T376" si="235">ROUND(CU345*I345,2)</f>
        <v>0</v>
      </c>
      <c r="U345" s="2">
        <f t="shared" ref="U345:U376" si="236">CV345*I345</f>
        <v>14.832000000000001</v>
      </c>
      <c r="V345" s="2">
        <f t="shared" ref="V345:V376" si="237">CW345*I345</f>
        <v>0</v>
      </c>
      <c r="W345" s="2">
        <f t="shared" ref="W345:W376" si="238">ROUND(CX345*I345,2)</f>
        <v>0</v>
      </c>
      <c r="X345" s="2">
        <f t="shared" ref="X345:X376" si="239">ROUND(CY345,2)</f>
        <v>238.21</v>
      </c>
      <c r="Y345" s="2">
        <f t="shared" ref="Y345:Y376" si="240">ROUND(CZ345,2)</f>
        <v>148.88</v>
      </c>
      <c r="Z345" s="2"/>
      <c r="AA345" s="2">
        <v>50808229</v>
      </c>
      <c r="AB345" s="2">
        <f t="shared" ref="AB345:AB376" si="241">ROUND((AC345+AD345+AF345),6)</f>
        <v>804.87</v>
      </c>
      <c r="AC345" s="2">
        <f t="shared" ref="AC345:AC376" si="242">ROUND((ES345),6)</f>
        <v>170.23</v>
      </c>
      <c r="AD345" s="2">
        <f t="shared" ref="AD345:AD376" si="243">ROUND((((ET345)-(EU345))+AE345),6)</f>
        <v>43.83</v>
      </c>
      <c r="AE345" s="2">
        <f t="shared" ref="AE345:AE376" si="244">ROUND((EU345),6)</f>
        <v>1.3</v>
      </c>
      <c r="AF345" s="2">
        <f t="shared" ref="AF345:AF376" si="245">ROUND((EV345),6)</f>
        <v>590.80999999999995</v>
      </c>
      <c r="AG345" s="2">
        <f t="shared" ref="AG345:AG376" si="246">ROUND((AP345),6)</f>
        <v>0</v>
      </c>
      <c r="AH345" s="2">
        <f t="shared" ref="AH345:AH376" si="247">(EW345)</f>
        <v>41.2</v>
      </c>
      <c r="AI345" s="2">
        <f t="shared" ref="AI345:AI376" si="248">(EX345)</f>
        <v>0</v>
      </c>
      <c r="AJ345" s="2">
        <f t="shared" ref="AJ345:AJ376" si="249">(AS345)</f>
        <v>0</v>
      </c>
      <c r="AK345" s="2">
        <v>804.87</v>
      </c>
      <c r="AL345" s="2">
        <v>170.23</v>
      </c>
      <c r="AM345" s="2">
        <v>43.83</v>
      </c>
      <c r="AN345" s="2">
        <v>1.3</v>
      </c>
      <c r="AO345" s="2">
        <v>590.80999999999995</v>
      </c>
      <c r="AP345" s="2">
        <v>0</v>
      </c>
      <c r="AQ345" s="2">
        <v>41.2</v>
      </c>
      <c r="AR345" s="2">
        <v>0</v>
      </c>
      <c r="AS345" s="2">
        <v>0</v>
      </c>
      <c r="AT345" s="2">
        <v>112</v>
      </c>
      <c r="AU345" s="2">
        <v>70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5</v>
      </c>
      <c r="BE345" s="2" t="s">
        <v>5</v>
      </c>
      <c r="BF345" s="2" t="s">
        <v>5</v>
      </c>
      <c r="BG345" s="2" t="s">
        <v>5</v>
      </c>
      <c r="BH345" s="2">
        <v>0</v>
      </c>
      <c r="BI345" s="2">
        <v>2</v>
      </c>
      <c r="BJ345" s="2" t="s">
        <v>161</v>
      </c>
      <c r="BK345" s="2"/>
      <c r="BL345" s="2"/>
      <c r="BM345" s="2">
        <v>355</v>
      </c>
      <c r="BN345" s="2">
        <v>0</v>
      </c>
      <c r="BO345" s="2" t="s">
        <v>5</v>
      </c>
      <c r="BP345" s="2">
        <v>0</v>
      </c>
      <c r="BQ345" s="2">
        <v>40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5</v>
      </c>
      <c r="BZ345" s="2">
        <v>112</v>
      </c>
      <c r="CA345" s="2">
        <v>70</v>
      </c>
      <c r="CB345" s="2" t="s">
        <v>5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5</v>
      </c>
      <c r="CO345" s="2">
        <v>0</v>
      </c>
      <c r="CP345" s="2">
        <f t="shared" ref="CP345:CP376" si="250">(P345+Q345+S345)</f>
        <v>289.75</v>
      </c>
      <c r="CQ345" s="2">
        <f t="shared" ref="CQ345:CQ376" si="251">ROUND((ROUND((AC345*AW345*1),2)*BC345),2)</f>
        <v>170.23</v>
      </c>
      <c r="CR345" s="2">
        <f t="shared" ref="CR345:CR376" si="252">(ROUND((ROUND(((ET345)*AV345*1),2)*BB345),2)+ROUND((ROUND(((AE345-(EU345))*AV345*1),2)*BS345),2))</f>
        <v>43.83</v>
      </c>
      <c r="CS345" s="2">
        <f t="shared" ref="CS345:CS376" si="253">ROUND((ROUND((AE345*AV345*1),2)*BS345),2)</f>
        <v>1.3</v>
      </c>
      <c r="CT345" s="2">
        <f t="shared" ref="CT345:CT376" si="254">ROUND((ROUND((AF345*AV345*1),2)*BA345),2)</f>
        <v>590.80999999999995</v>
      </c>
      <c r="CU345" s="2">
        <f t="shared" ref="CU345:CU376" si="255">AG345</f>
        <v>0</v>
      </c>
      <c r="CV345" s="2">
        <f t="shared" ref="CV345:CV376" si="256">(AH345*AV345)</f>
        <v>41.2</v>
      </c>
      <c r="CW345" s="2">
        <f t="shared" ref="CW345:CW376" si="257">AI345</f>
        <v>0</v>
      </c>
      <c r="CX345" s="2">
        <f t="shared" ref="CX345:CX376" si="258">AJ345</f>
        <v>0</v>
      </c>
      <c r="CY345" s="2">
        <f>((S345*BZ345)/100)</f>
        <v>238.21279999999999</v>
      </c>
      <c r="CZ345" s="2">
        <f>((S345*CA345)/100)</f>
        <v>148.88299999999998</v>
      </c>
      <c r="DA345" s="2"/>
      <c r="DB345" s="2"/>
      <c r="DC345" s="2" t="s">
        <v>5</v>
      </c>
      <c r="DD345" s="2" t="s">
        <v>5</v>
      </c>
      <c r="DE345" s="2" t="s">
        <v>5</v>
      </c>
      <c r="DF345" s="2" t="s">
        <v>5</v>
      </c>
      <c r="DG345" s="2" t="s">
        <v>5</v>
      </c>
      <c r="DH345" s="2" t="s">
        <v>5</v>
      </c>
      <c r="DI345" s="2" t="s">
        <v>5</v>
      </c>
      <c r="DJ345" s="2" t="s">
        <v>5</v>
      </c>
      <c r="DK345" s="2" t="s">
        <v>5</v>
      </c>
      <c r="DL345" s="2" t="s">
        <v>5</v>
      </c>
      <c r="DM345" s="2" t="s">
        <v>5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1003</v>
      </c>
      <c r="DV345" s="2" t="s">
        <v>86</v>
      </c>
      <c r="DW345" s="2" t="s">
        <v>86</v>
      </c>
      <c r="DX345" s="2">
        <v>100</v>
      </c>
      <c r="DY345" s="2"/>
      <c r="DZ345" s="2" t="s">
        <v>5</v>
      </c>
      <c r="EA345" s="2" t="s">
        <v>5</v>
      </c>
      <c r="EB345" s="2" t="s">
        <v>5</v>
      </c>
      <c r="EC345" s="2" t="s">
        <v>5</v>
      </c>
      <c r="ED345" s="2"/>
      <c r="EE345" s="2">
        <v>50615602</v>
      </c>
      <c r="EF345" s="2">
        <v>40</v>
      </c>
      <c r="EG345" s="2" t="s">
        <v>143</v>
      </c>
      <c r="EH345" s="2">
        <v>0</v>
      </c>
      <c r="EI345" s="2" t="s">
        <v>5</v>
      </c>
      <c r="EJ345" s="2">
        <v>2</v>
      </c>
      <c r="EK345" s="2">
        <v>355</v>
      </c>
      <c r="EL345" s="2" t="s">
        <v>151</v>
      </c>
      <c r="EM345" s="2" t="s">
        <v>152</v>
      </c>
      <c r="EN345" s="2"/>
      <c r="EO345" s="2" t="s">
        <v>5</v>
      </c>
      <c r="EP345" s="2"/>
      <c r="EQ345" s="2">
        <v>0</v>
      </c>
      <c r="ER345" s="2">
        <v>804.87</v>
      </c>
      <c r="ES345" s="2">
        <v>170.23</v>
      </c>
      <c r="ET345" s="2">
        <v>43.83</v>
      </c>
      <c r="EU345" s="2">
        <v>1.3</v>
      </c>
      <c r="EV345" s="2">
        <v>590.80999999999995</v>
      </c>
      <c r="EW345" s="2">
        <v>41.2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f t="shared" ref="FR345:FR376" si="259">ROUND(IF(BI345=3,GM345,0),2)</f>
        <v>0</v>
      </c>
      <c r="FS345" s="2">
        <v>0</v>
      </c>
      <c r="FT345" s="2"/>
      <c r="FU345" s="2"/>
      <c r="FV345" s="2"/>
      <c r="FW345" s="2"/>
      <c r="FX345" s="2">
        <v>112</v>
      </c>
      <c r="FY345" s="2">
        <v>70</v>
      </c>
      <c r="FZ345" s="2"/>
      <c r="GA345" s="2" t="s">
        <v>5</v>
      </c>
      <c r="GB345" s="2"/>
      <c r="GC345" s="2"/>
      <c r="GD345" s="2">
        <v>0</v>
      </c>
      <c r="GE345" s="2"/>
      <c r="GF345" s="2">
        <v>-831430215</v>
      </c>
      <c r="GG345" s="2">
        <v>2</v>
      </c>
      <c r="GH345" s="2">
        <v>1</v>
      </c>
      <c r="GI345" s="2">
        <v>-2</v>
      </c>
      <c r="GJ345" s="2">
        <v>0</v>
      </c>
      <c r="GK345" s="2">
        <f>ROUND(R345*(R12)/100,2)</f>
        <v>0.82</v>
      </c>
      <c r="GL345" s="2">
        <f t="shared" ref="GL345:GL376" si="260">ROUND(IF(AND(BH345=3,BI345=3,FS345&lt;&gt;0),P345,0),2)</f>
        <v>0</v>
      </c>
      <c r="GM345" s="2">
        <f t="shared" ref="GM345:GM376" si="261">ROUND(O345+X345+Y345+GK345,2)+GX345</f>
        <v>677.66</v>
      </c>
      <c r="GN345" s="2">
        <f t="shared" ref="GN345:GN376" si="262">IF(OR(BI345=0,BI345=1),GM345-GX345,0)</f>
        <v>0</v>
      </c>
      <c r="GO345" s="2">
        <f t="shared" ref="GO345:GO376" si="263">IF(BI345=2,GM345-GX345,0)</f>
        <v>677.66</v>
      </c>
      <c r="GP345" s="2">
        <f t="shared" ref="GP345:GP376" si="264">IF(BI345=4,GM345-GX345,0)</f>
        <v>0</v>
      </c>
      <c r="GQ345" s="2"/>
      <c r="GR345" s="2">
        <v>0</v>
      </c>
      <c r="GS345" s="2">
        <v>3</v>
      </c>
      <c r="GT345" s="2">
        <v>0</v>
      </c>
      <c r="GU345" s="2" t="s">
        <v>5</v>
      </c>
      <c r="GV345" s="2">
        <f t="shared" ref="GV345:GV376" si="265">ROUND((GT345),6)</f>
        <v>0</v>
      </c>
      <c r="GW345" s="2">
        <v>1</v>
      </c>
      <c r="GX345" s="2">
        <f t="shared" ref="GX345:GX376" si="266">ROUND(HC345*I345,2)</f>
        <v>0</v>
      </c>
      <c r="GY345" s="2"/>
      <c r="GZ345" s="2"/>
      <c r="HA345" s="2">
        <v>0</v>
      </c>
      <c r="HB345" s="2">
        <v>0</v>
      </c>
      <c r="HC345" s="2">
        <f t="shared" ref="HC345:HC376" si="267">GV345*GW345</f>
        <v>0</v>
      </c>
      <c r="HD345" s="2"/>
      <c r="HE345" s="2" t="s">
        <v>5</v>
      </c>
      <c r="HF345" s="2" t="s">
        <v>5</v>
      </c>
      <c r="HG345" s="2"/>
      <c r="HH345" s="2"/>
      <c r="HI345" s="2"/>
      <c r="HJ345" s="2"/>
      <c r="HK345" s="2"/>
      <c r="HL345" s="2"/>
      <c r="HM345" s="2" t="s">
        <v>5</v>
      </c>
      <c r="HN345" s="2" t="s">
        <v>5</v>
      </c>
      <c r="HO345" s="2" t="s">
        <v>5</v>
      </c>
      <c r="HP345" s="2" t="s">
        <v>5</v>
      </c>
      <c r="HQ345" s="2" t="s">
        <v>5</v>
      </c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">
      <c r="A346">
        <v>17</v>
      </c>
      <c r="B346">
        <v>1</v>
      </c>
      <c r="C346">
        <f>ROW(SmtRes!A182)</f>
        <v>182</v>
      </c>
      <c r="D346">
        <f>ROW(EtalonRes!A220)</f>
        <v>220</v>
      </c>
      <c r="E346" t="s">
        <v>158</v>
      </c>
      <c r="F346" t="s">
        <v>159</v>
      </c>
      <c r="G346" t="s">
        <v>160</v>
      </c>
      <c r="H346" t="s">
        <v>86</v>
      </c>
      <c r="I346">
        <f>ROUND(36/100,9)</f>
        <v>0.36</v>
      </c>
      <c r="J346">
        <v>0</v>
      </c>
      <c r="K346">
        <f>ROUND(36/100,9)</f>
        <v>0.36</v>
      </c>
      <c r="O346">
        <f t="shared" si="230"/>
        <v>11002.98</v>
      </c>
      <c r="P346">
        <f t="shared" si="231"/>
        <v>880.59</v>
      </c>
      <c r="Q346">
        <f t="shared" si="232"/>
        <v>196.15</v>
      </c>
      <c r="R346">
        <f t="shared" si="233"/>
        <v>21.93</v>
      </c>
      <c r="S346">
        <f t="shared" si="234"/>
        <v>9926.24</v>
      </c>
      <c r="T346">
        <f t="shared" si="235"/>
        <v>0</v>
      </c>
      <c r="U346">
        <f t="shared" si="236"/>
        <v>14.832000000000001</v>
      </c>
      <c r="V346">
        <f t="shared" si="237"/>
        <v>0</v>
      </c>
      <c r="W346">
        <f t="shared" si="238"/>
        <v>0</v>
      </c>
      <c r="X346">
        <f t="shared" si="239"/>
        <v>9132.14</v>
      </c>
      <c r="Y346">
        <f t="shared" si="240"/>
        <v>4069.76</v>
      </c>
      <c r="AA346">
        <v>50808230</v>
      </c>
      <c r="AB346">
        <f t="shared" si="241"/>
        <v>804.87</v>
      </c>
      <c r="AC346">
        <f t="shared" si="242"/>
        <v>170.23</v>
      </c>
      <c r="AD346">
        <f t="shared" si="243"/>
        <v>43.83</v>
      </c>
      <c r="AE346">
        <f t="shared" si="244"/>
        <v>1.3</v>
      </c>
      <c r="AF346">
        <f t="shared" si="245"/>
        <v>590.80999999999995</v>
      </c>
      <c r="AG346">
        <f t="shared" si="246"/>
        <v>0</v>
      </c>
      <c r="AH346">
        <f t="shared" si="247"/>
        <v>41.2</v>
      </c>
      <c r="AI346">
        <f t="shared" si="248"/>
        <v>0</v>
      </c>
      <c r="AJ346">
        <f t="shared" si="249"/>
        <v>0</v>
      </c>
      <c r="AK346">
        <v>804.87</v>
      </c>
      <c r="AL346">
        <v>170.23</v>
      </c>
      <c r="AM346">
        <v>43.83</v>
      </c>
      <c r="AN346">
        <v>1.3</v>
      </c>
      <c r="AO346">
        <v>590.80999999999995</v>
      </c>
      <c r="AP346">
        <v>0</v>
      </c>
      <c r="AQ346">
        <v>41.2</v>
      </c>
      <c r="AR346">
        <v>0</v>
      </c>
      <c r="AS346">
        <v>0</v>
      </c>
      <c r="AT346">
        <v>92</v>
      </c>
      <c r="AU346">
        <v>41</v>
      </c>
      <c r="AV346">
        <v>1</v>
      </c>
      <c r="AW346">
        <v>1</v>
      </c>
      <c r="AZ346">
        <v>1</v>
      </c>
      <c r="BA346">
        <v>46.67</v>
      </c>
      <c r="BB346">
        <v>12.43</v>
      </c>
      <c r="BC346">
        <v>14.37</v>
      </c>
      <c r="BD346" t="s">
        <v>5</v>
      </c>
      <c r="BE346" t="s">
        <v>5</v>
      </c>
      <c r="BF346" t="s">
        <v>5</v>
      </c>
      <c r="BG346" t="s">
        <v>5</v>
      </c>
      <c r="BH346">
        <v>0</v>
      </c>
      <c r="BI346">
        <v>2</v>
      </c>
      <c r="BJ346" t="s">
        <v>161</v>
      </c>
      <c r="BM346">
        <v>355</v>
      </c>
      <c r="BN346">
        <v>0</v>
      </c>
      <c r="BO346" t="s">
        <v>159</v>
      </c>
      <c r="BP346">
        <v>1</v>
      </c>
      <c r="BQ346">
        <v>40</v>
      </c>
      <c r="BR346">
        <v>0</v>
      </c>
      <c r="BS346">
        <v>46.67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5</v>
      </c>
      <c r="BZ346">
        <v>92</v>
      </c>
      <c r="CA346">
        <v>41</v>
      </c>
      <c r="CB346" t="s">
        <v>5</v>
      </c>
      <c r="CE346">
        <v>30</v>
      </c>
      <c r="CF346">
        <v>0</v>
      </c>
      <c r="CG346">
        <v>0</v>
      </c>
      <c r="CM346">
        <v>0</v>
      </c>
      <c r="CN346" t="s">
        <v>5</v>
      </c>
      <c r="CO346">
        <v>0</v>
      </c>
      <c r="CP346">
        <f t="shared" si="250"/>
        <v>11002.98</v>
      </c>
      <c r="CQ346">
        <f t="shared" si="251"/>
        <v>2446.21</v>
      </c>
      <c r="CR346">
        <f t="shared" si="252"/>
        <v>544.80999999999995</v>
      </c>
      <c r="CS346">
        <f t="shared" si="253"/>
        <v>60.67</v>
      </c>
      <c r="CT346">
        <f t="shared" si="254"/>
        <v>27573.1</v>
      </c>
      <c r="CU346">
        <f t="shared" si="255"/>
        <v>0</v>
      </c>
      <c r="CV346">
        <f t="shared" si="256"/>
        <v>41.2</v>
      </c>
      <c r="CW346">
        <f t="shared" si="257"/>
        <v>0</v>
      </c>
      <c r="CX346">
        <f t="shared" si="258"/>
        <v>0</v>
      </c>
      <c r="CY346">
        <f>S346*(BZ346/100)</f>
        <v>9132.140800000001</v>
      </c>
      <c r="CZ346">
        <f>S346*(CA346/100)</f>
        <v>4069.7583999999997</v>
      </c>
      <c r="DC346" t="s">
        <v>5</v>
      </c>
      <c r="DD346" t="s">
        <v>5</v>
      </c>
      <c r="DE346" t="s">
        <v>5</v>
      </c>
      <c r="DF346" t="s">
        <v>5</v>
      </c>
      <c r="DG346" t="s">
        <v>5</v>
      </c>
      <c r="DH346" t="s">
        <v>5</v>
      </c>
      <c r="DI346" t="s">
        <v>5</v>
      </c>
      <c r="DJ346" t="s">
        <v>5</v>
      </c>
      <c r="DK346" t="s">
        <v>5</v>
      </c>
      <c r="DL346" t="s">
        <v>5</v>
      </c>
      <c r="DM346" t="s">
        <v>5</v>
      </c>
      <c r="DN346">
        <v>112</v>
      </c>
      <c r="DO346">
        <v>70</v>
      </c>
      <c r="DP346">
        <v>1</v>
      </c>
      <c r="DQ346">
        <v>1</v>
      </c>
      <c r="DU346">
        <v>1003</v>
      </c>
      <c r="DV346" t="s">
        <v>86</v>
      </c>
      <c r="DW346" t="s">
        <v>86</v>
      </c>
      <c r="DX346">
        <v>100</v>
      </c>
      <c r="DZ346" t="s">
        <v>5</v>
      </c>
      <c r="EA346" t="s">
        <v>5</v>
      </c>
      <c r="EB346" t="s">
        <v>5</v>
      </c>
      <c r="EC346" t="s">
        <v>5</v>
      </c>
      <c r="EE346">
        <v>50615602</v>
      </c>
      <c r="EF346">
        <v>40</v>
      </c>
      <c r="EG346" t="s">
        <v>143</v>
      </c>
      <c r="EH346">
        <v>0</v>
      </c>
      <c r="EI346" t="s">
        <v>5</v>
      </c>
      <c r="EJ346">
        <v>2</v>
      </c>
      <c r="EK346">
        <v>355</v>
      </c>
      <c r="EL346" t="s">
        <v>151</v>
      </c>
      <c r="EM346" t="s">
        <v>152</v>
      </c>
      <c r="EO346" t="s">
        <v>5</v>
      </c>
      <c r="EQ346">
        <v>0</v>
      </c>
      <c r="ER346">
        <v>804.87</v>
      </c>
      <c r="ES346">
        <v>170.23</v>
      </c>
      <c r="ET346">
        <v>43.83</v>
      </c>
      <c r="EU346">
        <v>1.3</v>
      </c>
      <c r="EV346">
        <v>590.80999999999995</v>
      </c>
      <c r="EW346">
        <v>41.2</v>
      </c>
      <c r="EX346">
        <v>0</v>
      </c>
      <c r="EY346">
        <v>0</v>
      </c>
      <c r="FQ346">
        <v>0</v>
      </c>
      <c r="FR346">
        <f t="shared" si="259"/>
        <v>0</v>
      </c>
      <c r="FS346">
        <v>0</v>
      </c>
      <c r="FX346">
        <v>112</v>
      </c>
      <c r="FY346">
        <v>70</v>
      </c>
      <c r="GA346" t="s">
        <v>5</v>
      </c>
      <c r="GD346">
        <v>0</v>
      </c>
      <c r="GF346">
        <v>-831430215</v>
      </c>
      <c r="GG346">
        <v>2</v>
      </c>
      <c r="GH346">
        <v>1</v>
      </c>
      <c r="GI346">
        <v>2</v>
      </c>
      <c r="GJ346">
        <v>0</v>
      </c>
      <c r="GK346">
        <f>ROUND(R346*(S12)/100,2)</f>
        <v>35.090000000000003</v>
      </c>
      <c r="GL346">
        <f t="shared" si="260"/>
        <v>0</v>
      </c>
      <c r="GM346">
        <f t="shared" si="261"/>
        <v>24239.97</v>
      </c>
      <c r="GN346">
        <f t="shared" si="262"/>
        <v>0</v>
      </c>
      <c r="GO346">
        <f t="shared" si="263"/>
        <v>24239.97</v>
      </c>
      <c r="GP346">
        <f t="shared" si="264"/>
        <v>0</v>
      </c>
      <c r="GR346">
        <v>0</v>
      </c>
      <c r="GS346">
        <v>3</v>
      </c>
      <c r="GT346">
        <v>0</v>
      </c>
      <c r="GU346" t="s">
        <v>5</v>
      </c>
      <c r="GV346">
        <f t="shared" si="265"/>
        <v>0</v>
      </c>
      <c r="GW346">
        <v>1</v>
      </c>
      <c r="GX346">
        <f t="shared" si="266"/>
        <v>0</v>
      </c>
      <c r="HA346">
        <v>0</v>
      </c>
      <c r="HB346">
        <v>0</v>
      </c>
      <c r="HC346">
        <f t="shared" si="267"/>
        <v>0</v>
      </c>
      <c r="HE346" t="s">
        <v>5</v>
      </c>
      <c r="HF346" t="s">
        <v>5</v>
      </c>
      <c r="HM346" t="s">
        <v>5</v>
      </c>
      <c r="HN346" t="s">
        <v>5</v>
      </c>
      <c r="HO346" t="s">
        <v>5</v>
      </c>
      <c r="HP346" t="s">
        <v>5</v>
      </c>
      <c r="HQ346" t="s">
        <v>5</v>
      </c>
      <c r="IK346">
        <v>0</v>
      </c>
    </row>
    <row r="347" spans="1:255" x14ac:dyDescent="0.2">
      <c r="A347" s="2">
        <v>18</v>
      </c>
      <c r="B347" s="2">
        <v>1</v>
      </c>
      <c r="C347" s="2">
        <v>171</v>
      </c>
      <c r="D347" s="2"/>
      <c r="E347" s="2" t="s">
        <v>162</v>
      </c>
      <c r="F347" s="2" t="s">
        <v>163</v>
      </c>
      <c r="G347" s="2" t="s">
        <v>164</v>
      </c>
      <c r="H347" s="2" t="s">
        <v>165</v>
      </c>
      <c r="I347" s="2">
        <f>I345*J347</f>
        <v>0.37080000000000002</v>
      </c>
      <c r="J347" s="2">
        <v>1.03</v>
      </c>
      <c r="K347" s="2">
        <v>1.03</v>
      </c>
      <c r="L347" s="2"/>
      <c r="M347" s="2"/>
      <c r="N347" s="2"/>
      <c r="O347" s="2">
        <f t="shared" si="230"/>
        <v>6.51</v>
      </c>
      <c r="P347" s="2">
        <f t="shared" si="231"/>
        <v>6.51</v>
      </c>
      <c r="Q347" s="2">
        <f t="shared" si="232"/>
        <v>0</v>
      </c>
      <c r="R347" s="2">
        <f t="shared" si="233"/>
        <v>0</v>
      </c>
      <c r="S347" s="2">
        <f t="shared" si="234"/>
        <v>0</v>
      </c>
      <c r="T347" s="2">
        <f t="shared" si="235"/>
        <v>0</v>
      </c>
      <c r="U347" s="2">
        <f t="shared" si="236"/>
        <v>0</v>
      </c>
      <c r="V347" s="2">
        <f t="shared" si="237"/>
        <v>0</v>
      </c>
      <c r="W347" s="2">
        <f t="shared" si="238"/>
        <v>0</v>
      </c>
      <c r="X347" s="2">
        <f t="shared" si="239"/>
        <v>0</v>
      </c>
      <c r="Y347" s="2">
        <f t="shared" si="240"/>
        <v>0</v>
      </c>
      <c r="Z347" s="2"/>
      <c r="AA347" s="2">
        <v>50808229</v>
      </c>
      <c r="AB347" s="2">
        <f t="shared" si="241"/>
        <v>17.55</v>
      </c>
      <c r="AC347" s="2">
        <f t="shared" si="242"/>
        <v>17.55</v>
      </c>
      <c r="AD347" s="2">
        <f t="shared" si="243"/>
        <v>0</v>
      </c>
      <c r="AE347" s="2">
        <f t="shared" si="244"/>
        <v>0</v>
      </c>
      <c r="AF347" s="2">
        <f t="shared" si="245"/>
        <v>0</v>
      </c>
      <c r="AG347" s="2">
        <f t="shared" si="246"/>
        <v>0</v>
      </c>
      <c r="AH347" s="2">
        <f t="shared" si="247"/>
        <v>0</v>
      </c>
      <c r="AI347" s="2">
        <f t="shared" si="248"/>
        <v>0</v>
      </c>
      <c r="AJ347" s="2">
        <f t="shared" si="249"/>
        <v>0</v>
      </c>
      <c r="AK347" s="2">
        <v>17.55</v>
      </c>
      <c r="AL347" s="2">
        <v>17.55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112</v>
      </c>
      <c r="AU347" s="2">
        <v>70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5</v>
      </c>
      <c r="BE347" s="2" t="s">
        <v>5</v>
      </c>
      <c r="BF347" s="2" t="s">
        <v>5</v>
      </c>
      <c r="BG347" s="2" t="s">
        <v>5</v>
      </c>
      <c r="BH347" s="2">
        <v>3</v>
      </c>
      <c r="BI347" s="2">
        <v>2</v>
      </c>
      <c r="BJ347" s="2" t="s">
        <v>166</v>
      </c>
      <c r="BK347" s="2"/>
      <c r="BL347" s="2"/>
      <c r="BM347" s="2">
        <v>355</v>
      </c>
      <c r="BN347" s="2">
        <v>0</v>
      </c>
      <c r="BO347" s="2" t="s">
        <v>5</v>
      </c>
      <c r="BP347" s="2">
        <v>0</v>
      </c>
      <c r="BQ347" s="2">
        <v>40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5</v>
      </c>
      <c r="BZ347" s="2">
        <v>112</v>
      </c>
      <c r="CA347" s="2">
        <v>70</v>
      </c>
      <c r="CB347" s="2" t="s">
        <v>5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5</v>
      </c>
      <c r="CO347" s="2">
        <v>0</v>
      </c>
      <c r="CP347" s="2">
        <f t="shared" si="250"/>
        <v>6.51</v>
      </c>
      <c r="CQ347" s="2">
        <f t="shared" si="251"/>
        <v>17.55</v>
      </c>
      <c r="CR347" s="2">
        <f t="shared" si="252"/>
        <v>0</v>
      </c>
      <c r="CS347" s="2">
        <f t="shared" si="253"/>
        <v>0</v>
      </c>
      <c r="CT347" s="2">
        <f t="shared" si="254"/>
        <v>0</v>
      </c>
      <c r="CU347" s="2">
        <f t="shared" si="255"/>
        <v>0</v>
      </c>
      <c r="CV347" s="2">
        <f t="shared" si="256"/>
        <v>0</v>
      </c>
      <c r="CW347" s="2">
        <f t="shared" si="257"/>
        <v>0</v>
      </c>
      <c r="CX347" s="2">
        <f t="shared" si="258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5</v>
      </c>
      <c r="DD347" s="2" t="s">
        <v>5</v>
      </c>
      <c r="DE347" s="2" t="s">
        <v>5</v>
      </c>
      <c r="DF347" s="2" t="s">
        <v>5</v>
      </c>
      <c r="DG347" s="2" t="s">
        <v>5</v>
      </c>
      <c r="DH347" s="2" t="s">
        <v>5</v>
      </c>
      <c r="DI347" s="2" t="s">
        <v>5</v>
      </c>
      <c r="DJ347" s="2" t="s">
        <v>5</v>
      </c>
      <c r="DK347" s="2" t="s">
        <v>5</v>
      </c>
      <c r="DL347" s="2" t="s">
        <v>5</v>
      </c>
      <c r="DM347" s="2" t="s">
        <v>5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1003</v>
      </c>
      <c r="DV347" s="2" t="s">
        <v>165</v>
      </c>
      <c r="DW347" s="2" t="s">
        <v>165</v>
      </c>
      <c r="DX347" s="2">
        <v>1</v>
      </c>
      <c r="DY347" s="2"/>
      <c r="DZ347" s="2" t="s">
        <v>5</v>
      </c>
      <c r="EA347" s="2" t="s">
        <v>5</v>
      </c>
      <c r="EB347" s="2" t="s">
        <v>5</v>
      </c>
      <c r="EC347" s="2" t="s">
        <v>5</v>
      </c>
      <c r="ED347" s="2"/>
      <c r="EE347" s="2">
        <v>50615602</v>
      </c>
      <c r="EF347" s="2">
        <v>40</v>
      </c>
      <c r="EG347" s="2" t="s">
        <v>143</v>
      </c>
      <c r="EH347" s="2">
        <v>0</v>
      </c>
      <c r="EI347" s="2" t="s">
        <v>5</v>
      </c>
      <c r="EJ347" s="2">
        <v>2</v>
      </c>
      <c r="EK347" s="2">
        <v>355</v>
      </c>
      <c r="EL347" s="2" t="s">
        <v>151</v>
      </c>
      <c r="EM347" s="2" t="s">
        <v>152</v>
      </c>
      <c r="EN347" s="2"/>
      <c r="EO347" s="2" t="s">
        <v>5</v>
      </c>
      <c r="EP347" s="2"/>
      <c r="EQ347" s="2">
        <v>0</v>
      </c>
      <c r="ER347" s="2">
        <v>17.55</v>
      </c>
      <c r="ES347" s="2">
        <v>17.55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f t="shared" si="259"/>
        <v>0</v>
      </c>
      <c r="FS347" s="2">
        <v>0</v>
      </c>
      <c r="FT347" s="2"/>
      <c r="FU347" s="2"/>
      <c r="FV347" s="2"/>
      <c r="FW347" s="2"/>
      <c r="FX347" s="2">
        <v>112</v>
      </c>
      <c r="FY347" s="2">
        <v>70</v>
      </c>
      <c r="FZ347" s="2"/>
      <c r="GA347" s="2" t="s">
        <v>5</v>
      </c>
      <c r="GB347" s="2"/>
      <c r="GC347" s="2"/>
      <c r="GD347" s="2">
        <v>0</v>
      </c>
      <c r="GE347" s="2"/>
      <c r="GF347" s="2">
        <v>1697888809</v>
      </c>
      <c r="GG347" s="2">
        <v>2</v>
      </c>
      <c r="GH347" s="2">
        <v>1</v>
      </c>
      <c r="GI347" s="2">
        <v>-2</v>
      </c>
      <c r="GJ347" s="2">
        <v>0</v>
      </c>
      <c r="GK347" s="2">
        <f>ROUND(R347*(R12)/100,2)</f>
        <v>0</v>
      </c>
      <c r="GL347" s="2">
        <f t="shared" si="260"/>
        <v>0</v>
      </c>
      <c r="GM347" s="2">
        <f t="shared" si="261"/>
        <v>6.51</v>
      </c>
      <c r="GN347" s="2">
        <f t="shared" si="262"/>
        <v>0</v>
      </c>
      <c r="GO347" s="2">
        <f t="shared" si="263"/>
        <v>6.51</v>
      </c>
      <c r="GP347" s="2">
        <f t="shared" si="264"/>
        <v>0</v>
      </c>
      <c r="GQ347" s="2"/>
      <c r="GR347" s="2">
        <v>0</v>
      </c>
      <c r="GS347" s="2">
        <v>3</v>
      </c>
      <c r="GT347" s="2">
        <v>0</v>
      </c>
      <c r="GU347" s="2" t="s">
        <v>5</v>
      </c>
      <c r="GV347" s="2">
        <f t="shared" si="265"/>
        <v>0</v>
      </c>
      <c r="GW347" s="2">
        <v>1</v>
      </c>
      <c r="GX347" s="2">
        <f t="shared" si="266"/>
        <v>0</v>
      </c>
      <c r="GY347" s="2"/>
      <c r="GZ347" s="2"/>
      <c r="HA347" s="2">
        <v>0</v>
      </c>
      <c r="HB347" s="2">
        <v>0</v>
      </c>
      <c r="HC347" s="2">
        <f t="shared" si="267"/>
        <v>0</v>
      </c>
      <c r="HD347" s="2"/>
      <c r="HE347" s="2" t="s">
        <v>5</v>
      </c>
      <c r="HF347" s="2" t="s">
        <v>5</v>
      </c>
      <c r="HG347" s="2"/>
      <c r="HH347" s="2"/>
      <c r="HI347" s="2"/>
      <c r="HJ347" s="2"/>
      <c r="HK347" s="2"/>
      <c r="HL347" s="2"/>
      <c r="HM347" s="2" t="s">
        <v>5</v>
      </c>
      <c r="HN347" s="2" t="s">
        <v>5</v>
      </c>
      <c r="HO347" s="2" t="s">
        <v>5</v>
      </c>
      <c r="HP347" s="2" t="s">
        <v>5</v>
      </c>
      <c r="HQ347" s="2" t="s">
        <v>5</v>
      </c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">
      <c r="A348">
        <v>18</v>
      </c>
      <c r="B348">
        <v>1</v>
      </c>
      <c r="C348">
        <v>180</v>
      </c>
      <c r="E348" t="s">
        <v>162</v>
      </c>
      <c r="F348" t="s">
        <v>163</v>
      </c>
      <c r="G348" t="s">
        <v>164</v>
      </c>
      <c r="H348" t="s">
        <v>165</v>
      </c>
      <c r="I348">
        <f>I346*J348</f>
        <v>0.37080000000000002</v>
      </c>
      <c r="J348">
        <v>1.03</v>
      </c>
      <c r="K348">
        <v>1.03</v>
      </c>
      <c r="O348">
        <f t="shared" si="230"/>
        <v>210.14</v>
      </c>
      <c r="P348">
        <f t="shared" si="231"/>
        <v>210.14</v>
      </c>
      <c r="Q348">
        <f t="shared" si="232"/>
        <v>0</v>
      </c>
      <c r="R348">
        <f t="shared" si="233"/>
        <v>0</v>
      </c>
      <c r="S348">
        <f t="shared" si="234"/>
        <v>0</v>
      </c>
      <c r="T348">
        <f t="shared" si="235"/>
        <v>0</v>
      </c>
      <c r="U348">
        <f t="shared" si="236"/>
        <v>0</v>
      </c>
      <c r="V348">
        <f t="shared" si="237"/>
        <v>0</v>
      </c>
      <c r="W348">
        <f t="shared" si="238"/>
        <v>0</v>
      </c>
      <c r="X348">
        <f t="shared" si="239"/>
        <v>0</v>
      </c>
      <c r="Y348">
        <f t="shared" si="240"/>
        <v>0</v>
      </c>
      <c r="AA348">
        <v>50808230</v>
      </c>
      <c r="AB348">
        <f t="shared" si="241"/>
        <v>17.55</v>
      </c>
      <c r="AC348">
        <f t="shared" si="242"/>
        <v>17.55</v>
      </c>
      <c r="AD348">
        <f t="shared" si="243"/>
        <v>0</v>
      </c>
      <c r="AE348">
        <f t="shared" si="244"/>
        <v>0</v>
      </c>
      <c r="AF348">
        <f t="shared" si="245"/>
        <v>0</v>
      </c>
      <c r="AG348">
        <f t="shared" si="246"/>
        <v>0</v>
      </c>
      <c r="AH348">
        <f t="shared" si="247"/>
        <v>0</v>
      </c>
      <c r="AI348">
        <f t="shared" si="248"/>
        <v>0</v>
      </c>
      <c r="AJ348">
        <f t="shared" si="249"/>
        <v>0</v>
      </c>
      <c r="AK348">
        <v>17.55</v>
      </c>
      <c r="AL348">
        <v>17.55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32.28</v>
      </c>
      <c r="BD348" t="s">
        <v>5</v>
      </c>
      <c r="BE348" t="s">
        <v>5</v>
      </c>
      <c r="BF348" t="s">
        <v>5</v>
      </c>
      <c r="BG348" t="s">
        <v>5</v>
      </c>
      <c r="BH348">
        <v>3</v>
      </c>
      <c r="BI348">
        <v>2</v>
      </c>
      <c r="BJ348" t="s">
        <v>166</v>
      </c>
      <c r="BM348">
        <v>355</v>
      </c>
      <c r="BN348">
        <v>0</v>
      </c>
      <c r="BO348" t="s">
        <v>163</v>
      </c>
      <c r="BP348">
        <v>1</v>
      </c>
      <c r="BQ348">
        <v>40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5</v>
      </c>
      <c r="BZ348">
        <v>0</v>
      </c>
      <c r="CA348">
        <v>0</v>
      </c>
      <c r="CB348" t="s">
        <v>5</v>
      </c>
      <c r="CE348">
        <v>30</v>
      </c>
      <c r="CF348">
        <v>0</v>
      </c>
      <c r="CG348">
        <v>0</v>
      </c>
      <c r="CM348">
        <v>0</v>
      </c>
      <c r="CN348" t="s">
        <v>5</v>
      </c>
      <c r="CO348">
        <v>0</v>
      </c>
      <c r="CP348">
        <f t="shared" si="250"/>
        <v>210.14</v>
      </c>
      <c r="CQ348">
        <f t="shared" si="251"/>
        <v>566.51</v>
      </c>
      <c r="CR348">
        <f t="shared" si="252"/>
        <v>0</v>
      </c>
      <c r="CS348">
        <f t="shared" si="253"/>
        <v>0</v>
      </c>
      <c r="CT348">
        <f t="shared" si="254"/>
        <v>0</v>
      </c>
      <c r="CU348">
        <f t="shared" si="255"/>
        <v>0</v>
      </c>
      <c r="CV348">
        <f t="shared" si="256"/>
        <v>0</v>
      </c>
      <c r="CW348">
        <f t="shared" si="257"/>
        <v>0</v>
      </c>
      <c r="CX348">
        <f t="shared" si="258"/>
        <v>0</v>
      </c>
      <c r="CY348">
        <f>S348*(BZ348/100)</f>
        <v>0</v>
      </c>
      <c r="CZ348">
        <f>S348*(CA348/100)</f>
        <v>0</v>
      </c>
      <c r="DC348" t="s">
        <v>5</v>
      </c>
      <c r="DD348" t="s">
        <v>5</v>
      </c>
      <c r="DE348" t="s">
        <v>5</v>
      </c>
      <c r="DF348" t="s">
        <v>5</v>
      </c>
      <c r="DG348" t="s">
        <v>5</v>
      </c>
      <c r="DH348" t="s">
        <v>5</v>
      </c>
      <c r="DI348" t="s">
        <v>5</v>
      </c>
      <c r="DJ348" t="s">
        <v>5</v>
      </c>
      <c r="DK348" t="s">
        <v>5</v>
      </c>
      <c r="DL348" t="s">
        <v>5</v>
      </c>
      <c r="DM348" t="s">
        <v>5</v>
      </c>
      <c r="DN348">
        <v>112</v>
      </c>
      <c r="DO348">
        <v>70</v>
      </c>
      <c r="DP348">
        <v>1</v>
      </c>
      <c r="DQ348">
        <v>1</v>
      </c>
      <c r="DU348">
        <v>1003</v>
      </c>
      <c r="DV348" t="s">
        <v>165</v>
      </c>
      <c r="DW348" t="s">
        <v>165</v>
      </c>
      <c r="DX348">
        <v>1</v>
      </c>
      <c r="DZ348" t="s">
        <v>5</v>
      </c>
      <c r="EA348" t="s">
        <v>5</v>
      </c>
      <c r="EB348" t="s">
        <v>5</v>
      </c>
      <c r="EC348" t="s">
        <v>5</v>
      </c>
      <c r="EE348">
        <v>50615602</v>
      </c>
      <c r="EF348">
        <v>40</v>
      </c>
      <c r="EG348" t="s">
        <v>143</v>
      </c>
      <c r="EH348">
        <v>0</v>
      </c>
      <c r="EI348" t="s">
        <v>5</v>
      </c>
      <c r="EJ348">
        <v>2</v>
      </c>
      <c r="EK348">
        <v>355</v>
      </c>
      <c r="EL348" t="s">
        <v>151</v>
      </c>
      <c r="EM348" t="s">
        <v>152</v>
      </c>
      <c r="EO348" t="s">
        <v>5</v>
      </c>
      <c r="EQ348">
        <v>0</v>
      </c>
      <c r="ER348">
        <v>17.55</v>
      </c>
      <c r="ES348">
        <v>17.55</v>
      </c>
      <c r="ET348">
        <v>0</v>
      </c>
      <c r="EU348">
        <v>0</v>
      </c>
      <c r="EV348">
        <v>0</v>
      </c>
      <c r="EW348">
        <v>0</v>
      </c>
      <c r="EX348">
        <v>0</v>
      </c>
      <c r="FQ348">
        <v>0</v>
      </c>
      <c r="FR348">
        <f t="shared" si="259"/>
        <v>0</v>
      </c>
      <c r="FS348">
        <v>0</v>
      </c>
      <c r="FX348">
        <v>112</v>
      </c>
      <c r="FY348">
        <v>70</v>
      </c>
      <c r="GA348" t="s">
        <v>5</v>
      </c>
      <c r="GD348">
        <v>0</v>
      </c>
      <c r="GF348">
        <v>1697888809</v>
      </c>
      <c r="GG348">
        <v>2</v>
      </c>
      <c r="GH348">
        <v>1</v>
      </c>
      <c r="GI348">
        <v>2</v>
      </c>
      <c r="GJ348">
        <v>0</v>
      </c>
      <c r="GK348">
        <f>ROUND(R348*(S12)/100,2)</f>
        <v>0</v>
      </c>
      <c r="GL348">
        <f t="shared" si="260"/>
        <v>0</v>
      </c>
      <c r="GM348">
        <f t="shared" si="261"/>
        <v>210.14</v>
      </c>
      <c r="GN348">
        <f t="shared" si="262"/>
        <v>0</v>
      </c>
      <c r="GO348">
        <f t="shared" si="263"/>
        <v>210.14</v>
      </c>
      <c r="GP348">
        <f t="shared" si="264"/>
        <v>0</v>
      </c>
      <c r="GR348">
        <v>0</v>
      </c>
      <c r="GS348">
        <v>3</v>
      </c>
      <c r="GT348">
        <v>0</v>
      </c>
      <c r="GU348" t="s">
        <v>5</v>
      </c>
      <c r="GV348">
        <f t="shared" si="265"/>
        <v>0</v>
      </c>
      <c r="GW348">
        <v>1</v>
      </c>
      <c r="GX348">
        <f t="shared" si="266"/>
        <v>0</v>
      </c>
      <c r="HA348">
        <v>0</v>
      </c>
      <c r="HB348">
        <v>0</v>
      </c>
      <c r="HC348">
        <f t="shared" si="267"/>
        <v>0</v>
      </c>
      <c r="HE348" t="s">
        <v>5</v>
      </c>
      <c r="HF348" t="s">
        <v>5</v>
      </c>
      <c r="HM348" t="s">
        <v>5</v>
      </c>
      <c r="HN348" t="s">
        <v>5</v>
      </c>
      <c r="HO348" t="s">
        <v>5</v>
      </c>
      <c r="HP348" t="s">
        <v>5</v>
      </c>
      <c r="HQ348" t="s">
        <v>5</v>
      </c>
      <c r="IK348">
        <v>0</v>
      </c>
    </row>
    <row r="349" spans="1:255" x14ac:dyDescent="0.2">
      <c r="A349" s="2">
        <v>17</v>
      </c>
      <c r="B349" s="2">
        <v>1</v>
      </c>
      <c r="C349" s="2"/>
      <c r="D349" s="2"/>
      <c r="E349" s="2" t="s">
        <v>167</v>
      </c>
      <c r="F349" s="2" t="s">
        <v>168</v>
      </c>
      <c r="G349" s="2" t="s">
        <v>169</v>
      </c>
      <c r="H349" s="2" t="s">
        <v>170</v>
      </c>
      <c r="I349" s="2">
        <v>20</v>
      </c>
      <c r="J349" s="2">
        <v>0</v>
      </c>
      <c r="K349" s="2">
        <v>20</v>
      </c>
      <c r="L349" s="2"/>
      <c r="M349" s="2"/>
      <c r="N349" s="2"/>
      <c r="O349" s="2">
        <f t="shared" si="230"/>
        <v>2324.4</v>
      </c>
      <c r="P349" s="2">
        <f t="shared" si="231"/>
        <v>2324.4</v>
      </c>
      <c r="Q349" s="2">
        <f t="shared" si="232"/>
        <v>0</v>
      </c>
      <c r="R349" s="2">
        <f t="shared" si="233"/>
        <v>0</v>
      </c>
      <c r="S349" s="2">
        <f t="shared" si="234"/>
        <v>0</v>
      </c>
      <c r="T349" s="2">
        <f t="shared" si="235"/>
        <v>0</v>
      </c>
      <c r="U349" s="2">
        <f t="shared" si="236"/>
        <v>0</v>
      </c>
      <c r="V349" s="2">
        <f t="shared" si="237"/>
        <v>0</v>
      </c>
      <c r="W349" s="2">
        <f t="shared" si="238"/>
        <v>0</v>
      </c>
      <c r="X349" s="2">
        <f t="shared" si="239"/>
        <v>0</v>
      </c>
      <c r="Y349" s="2">
        <f t="shared" si="240"/>
        <v>0</v>
      </c>
      <c r="Z349" s="2"/>
      <c r="AA349" s="2">
        <v>50808229</v>
      </c>
      <c r="AB349" s="2">
        <f t="shared" si="241"/>
        <v>116.22</v>
      </c>
      <c r="AC349" s="2">
        <f t="shared" si="242"/>
        <v>116.22</v>
      </c>
      <c r="AD349" s="2">
        <f t="shared" si="243"/>
        <v>0</v>
      </c>
      <c r="AE349" s="2">
        <f t="shared" si="244"/>
        <v>0</v>
      </c>
      <c r="AF349" s="2">
        <f t="shared" si="245"/>
        <v>0</v>
      </c>
      <c r="AG349" s="2">
        <f t="shared" si="246"/>
        <v>0</v>
      </c>
      <c r="AH349" s="2">
        <f t="shared" si="247"/>
        <v>0</v>
      </c>
      <c r="AI349" s="2">
        <f t="shared" si="248"/>
        <v>0</v>
      </c>
      <c r="AJ349" s="2">
        <f t="shared" si="249"/>
        <v>0</v>
      </c>
      <c r="AK349" s="2">
        <v>116.22</v>
      </c>
      <c r="AL349" s="2">
        <v>116.22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112</v>
      </c>
      <c r="AU349" s="2">
        <v>70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5</v>
      </c>
      <c r="BE349" s="2" t="s">
        <v>5</v>
      </c>
      <c r="BF349" s="2" t="s">
        <v>5</v>
      </c>
      <c r="BG349" s="2" t="s">
        <v>5</v>
      </c>
      <c r="BH349" s="2">
        <v>3</v>
      </c>
      <c r="BI349" s="2">
        <v>2</v>
      </c>
      <c r="BJ349" s="2" t="s">
        <v>171</v>
      </c>
      <c r="BK349" s="2"/>
      <c r="BL349" s="2"/>
      <c r="BM349" s="2">
        <v>355</v>
      </c>
      <c r="BN349" s="2">
        <v>0</v>
      </c>
      <c r="BO349" s="2" t="s">
        <v>5</v>
      </c>
      <c r="BP349" s="2">
        <v>0</v>
      </c>
      <c r="BQ349" s="2">
        <v>40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5</v>
      </c>
      <c r="BZ349" s="2">
        <v>112</v>
      </c>
      <c r="CA349" s="2">
        <v>70</v>
      </c>
      <c r="CB349" s="2" t="s">
        <v>5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5</v>
      </c>
      <c r="CO349" s="2">
        <v>0</v>
      </c>
      <c r="CP349" s="2">
        <f t="shared" si="250"/>
        <v>2324.4</v>
      </c>
      <c r="CQ349" s="2">
        <f t="shared" si="251"/>
        <v>116.22</v>
      </c>
      <c r="CR349" s="2">
        <f t="shared" si="252"/>
        <v>0</v>
      </c>
      <c r="CS349" s="2">
        <f t="shared" si="253"/>
        <v>0</v>
      </c>
      <c r="CT349" s="2">
        <f t="shared" si="254"/>
        <v>0</v>
      </c>
      <c r="CU349" s="2">
        <f t="shared" si="255"/>
        <v>0</v>
      </c>
      <c r="CV349" s="2">
        <f t="shared" si="256"/>
        <v>0</v>
      </c>
      <c r="CW349" s="2">
        <f t="shared" si="257"/>
        <v>0</v>
      </c>
      <c r="CX349" s="2">
        <f t="shared" si="258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5</v>
      </c>
      <c r="DD349" s="2" t="s">
        <v>5</v>
      </c>
      <c r="DE349" s="2" t="s">
        <v>5</v>
      </c>
      <c r="DF349" s="2" t="s">
        <v>5</v>
      </c>
      <c r="DG349" s="2" t="s">
        <v>5</v>
      </c>
      <c r="DH349" s="2" t="s">
        <v>5</v>
      </c>
      <c r="DI349" s="2" t="s">
        <v>5</v>
      </c>
      <c r="DJ349" s="2" t="s">
        <v>5</v>
      </c>
      <c r="DK349" s="2" t="s">
        <v>5</v>
      </c>
      <c r="DL349" s="2" t="s">
        <v>5</v>
      </c>
      <c r="DM349" s="2" t="s">
        <v>5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1010</v>
      </c>
      <c r="DV349" s="2" t="s">
        <v>170</v>
      </c>
      <c r="DW349" s="2" t="s">
        <v>170</v>
      </c>
      <c r="DX349" s="2">
        <v>1</v>
      </c>
      <c r="DY349" s="2"/>
      <c r="DZ349" s="2" t="s">
        <v>5</v>
      </c>
      <c r="EA349" s="2" t="s">
        <v>5</v>
      </c>
      <c r="EB349" s="2" t="s">
        <v>5</v>
      </c>
      <c r="EC349" s="2" t="s">
        <v>5</v>
      </c>
      <c r="ED349" s="2"/>
      <c r="EE349" s="2">
        <v>50615602</v>
      </c>
      <c r="EF349" s="2">
        <v>40</v>
      </c>
      <c r="EG349" s="2" t="s">
        <v>143</v>
      </c>
      <c r="EH349" s="2">
        <v>0</v>
      </c>
      <c r="EI349" s="2" t="s">
        <v>5</v>
      </c>
      <c r="EJ349" s="2">
        <v>2</v>
      </c>
      <c r="EK349" s="2">
        <v>355</v>
      </c>
      <c r="EL349" s="2" t="s">
        <v>151</v>
      </c>
      <c r="EM349" s="2" t="s">
        <v>152</v>
      </c>
      <c r="EN349" s="2"/>
      <c r="EO349" s="2" t="s">
        <v>5</v>
      </c>
      <c r="EP349" s="2"/>
      <c r="EQ349" s="2">
        <v>0</v>
      </c>
      <c r="ER349" s="2">
        <v>116.22</v>
      </c>
      <c r="ES349" s="2">
        <v>116.22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f t="shared" si="259"/>
        <v>0</v>
      </c>
      <c r="FS349" s="2">
        <v>0</v>
      </c>
      <c r="FT349" s="2"/>
      <c r="FU349" s="2"/>
      <c r="FV349" s="2"/>
      <c r="FW349" s="2"/>
      <c r="FX349" s="2">
        <v>112</v>
      </c>
      <c r="FY349" s="2">
        <v>70</v>
      </c>
      <c r="FZ349" s="2"/>
      <c r="GA349" s="2" t="s">
        <v>5</v>
      </c>
      <c r="GB349" s="2"/>
      <c r="GC349" s="2"/>
      <c r="GD349" s="2">
        <v>0</v>
      </c>
      <c r="GE349" s="2"/>
      <c r="GF349" s="2">
        <v>308457972</v>
      </c>
      <c r="GG349" s="2">
        <v>2</v>
      </c>
      <c r="GH349" s="2">
        <v>1</v>
      </c>
      <c r="GI349" s="2">
        <v>-2</v>
      </c>
      <c r="GJ349" s="2">
        <v>0</v>
      </c>
      <c r="GK349" s="2">
        <f>ROUND(R349*(R12)/100,2)</f>
        <v>0</v>
      </c>
      <c r="GL349" s="2">
        <f t="shared" si="260"/>
        <v>0</v>
      </c>
      <c r="GM349" s="2">
        <f t="shared" si="261"/>
        <v>2324.4</v>
      </c>
      <c r="GN349" s="2">
        <f t="shared" si="262"/>
        <v>0</v>
      </c>
      <c r="GO349" s="2">
        <f t="shared" si="263"/>
        <v>2324.4</v>
      </c>
      <c r="GP349" s="2">
        <f t="shared" si="264"/>
        <v>0</v>
      </c>
      <c r="GQ349" s="2"/>
      <c r="GR349" s="2">
        <v>0</v>
      </c>
      <c r="GS349" s="2">
        <v>3</v>
      </c>
      <c r="GT349" s="2">
        <v>0</v>
      </c>
      <c r="GU349" s="2" t="s">
        <v>5</v>
      </c>
      <c r="GV349" s="2">
        <f t="shared" si="265"/>
        <v>0</v>
      </c>
      <c r="GW349" s="2">
        <v>1</v>
      </c>
      <c r="GX349" s="2">
        <f t="shared" si="266"/>
        <v>0</v>
      </c>
      <c r="GY349" s="2"/>
      <c r="GZ349" s="2"/>
      <c r="HA349" s="2">
        <v>0</v>
      </c>
      <c r="HB349" s="2">
        <v>0</v>
      </c>
      <c r="HC349" s="2">
        <f t="shared" si="267"/>
        <v>0</v>
      </c>
      <c r="HD349" s="2"/>
      <c r="HE349" s="2" t="s">
        <v>5</v>
      </c>
      <c r="HF349" s="2" t="s">
        <v>5</v>
      </c>
      <c r="HG349" s="2"/>
      <c r="HH349" s="2"/>
      <c r="HI349" s="2"/>
      <c r="HJ349" s="2"/>
      <c r="HK349" s="2"/>
      <c r="HL349" s="2"/>
      <c r="HM349" s="2" t="s">
        <v>5</v>
      </c>
      <c r="HN349" s="2" t="s">
        <v>5</v>
      </c>
      <c r="HO349" s="2" t="s">
        <v>5</v>
      </c>
      <c r="HP349" s="2" t="s">
        <v>5</v>
      </c>
      <c r="HQ349" s="2" t="s">
        <v>5</v>
      </c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">
      <c r="A350">
        <v>17</v>
      </c>
      <c r="B350">
        <v>1</v>
      </c>
      <c r="E350" t="s">
        <v>167</v>
      </c>
      <c r="F350" t="s">
        <v>168</v>
      </c>
      <c r="G350" t="s">
        <v>169</v>
      </c>
      <c r="H350" t="s">
        <v>170</v>
      </c>
      <c r="I350">
        <v>20</v>
      </c>
      <c r="J350">
        <v>0</v>
      </c>
      <c r="K350">
        <v>20</v>
      </c>
      <c r="O350">
        <f t="shared" si="230"/>
        <v>15875.65</v>
      </c>
      <c r="P350">
        <f t="shared" si="231"/>
        <v>15875.65</v>
      </c>
      <c r="Q350">
        <f t="shared" si="232"/>
        <v>0</v>
      </c>
      <c r="R350">
        <f t="shared" si="233"/>
        <v>0</v>
      </c>
      <c r="S350">
        <f t="shared" si="234"/>
        <v>0</v>
      </c>
      <c r="T350">
        <f t="shared" si="235"/>
        <v>0</v>
      </c>
      <c r="U350">
        <f t="shared" si="236"/>
        <v>0</v>
      </c>
      <c r="V350">
        <f t="shared" si="237"/>
        <v>0</v>
      </c>
      <c r="W350">
        <f t="shared" si="238"/>
        <v>0</v>
      </c>
      <c r="X350">
        <f t="shared" si="239"/>
        <v>0</v>
      </c>
      <c r="Y350">
        <f t="shared" si="240"/>
        <v>0</v>
      </c>
      <c r="AA350">
        <v>50808230</v>
      </c>
      <c r="AB350">
        <f t="shared" si="241"/>
        <v>116.22</v>
      </c>
      <c r="AC350">
        <f t="shared" si="242"/>
        <v>116.22</v>
      </c>
      <c r="AD350">
        <f t="shared" si="243"/>
        <v>0</v>
      </c>
      <c r="AE350">
        <f t="shared" si="244"/>
        <v>0</v>
      </c>
      <c r="AF350">
        <f t="shared" si="245"/>
        <v>0</v>
      </c>
      <c r="AG350">
        <f t="shared" si="246"/>
        <v>0</v>
      </c>
      <c r="AH350">
        <f t="shared" si="247"/>
        <v>0</v>
      </c>
      <c r="AI350">
        <f t="shared" si="248"/>
        <v>0</v>
      </c>
      <c r="AJ350">
        <f t="shared" si="249"/>
        <v>0</v>
      </c>
      <c r="AK350">
        <v>116.22</v>
      </c>
      <c r="AL350">
        <v>116.22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6.83</v>
      </c>
      <c r="BD350" t="s">
        <v>5</v>
      </c>
      <c r="BE350" t="s">
        <v>5</v>
      </c>
      <c r="BF350" t="s">
        <v>5</v>
      </c>
      <c r="BG350" t="s">
        <v>5</v>
      </c>
      <c r="BH350">
        <v>3</v>
      </c>
      <c r="BI350">
        <v>2</v>
      </c>
      <c r="BJ350" t="s">
        <v>171</v>
      </c>
      <c r="BM350">
        <v>355</v>
      </c>
      <c r="BN350">
        <v>0</v>
      </c>
      <c r="BO350" t="s">
        <v>168</v>
      </c>
      <c r="BP350">
        <v>1</v>
      </c>
      <c r="BQ350">
        <v>40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5</v>
      </c>
      <c r="BZ350">
        <v>0</v>
      </c>
      <c r="CA350">
        <v>0</v>
      </c>
      <c r="CB350" t="s">
        <v>5</v>
      </c>
      <c r="CE350">
        <v>30</v>
      </c>
      <c r="CF350">
        <v>0</v>
      </c>
      <c r="CG350">
        <v>0</v>
      </c>
      <c r="CM350">
        <v>0</v>
      </c>
      <c r="CN350" t="s">
        <v>5</v>
      </c>
      <c r="CO350">
        <v>0</v>
      </c>
      <c r="CP350">
        <f t="shared" si="250"/>
        <v>15875.65</v>
      </c>
      <c r="CQ350">
        <f t="shared" si="251"/>
        <v>793.78</v>
      </c>
      <c r="CR350">
        <f t="shared" si="252"/>
        <v>0</v>
      </c>
      <c r="CS350">
        <f t="shared" si="253"/>
        <v>0</v>
      </c>
      <c r="CT350">
        <f t="shared" si="254"/>
        <v>0</v>
      </c>
      <c r="CU350">
        <f t="shared" si="255"/>
        <v>0</v>
      </c>
      <c r="CV350">
        <f t="shared" si="256"/>
        <v>0</v>
      </c>
      <c r="CW350">
        <f t="shared" si="257"/>
        <v>0</v>
      </c>
      <c r="CX350">
        <f t="shared" si="258"/>
        <v>0</v>
      </c>
      <c r="CY350">
        <f>S350*(BZ350/100)</f>
        <v>0</v>
      </c>
      <c r="CZ350">
        <f>S350*(CA350/100)</f>
        <v>0</v>
      </c>
      <c r="DC350" t="s">
        <v>5</v>
      </c>
      <c r="DD350" t="s">
        <v>5</v>
      </c>
      <c r="DE350" t="s">
        <v>5</v>
      </c>
      <c r="DF350" t="s">
        <v>5</v>
      </c>
      <c r="DG350" t="s">
        <v>5</v>
      </c>
      <c r="DH350" t="s">
        <v>5</v>
      </c>
      <c r="DI350" t="s">
        <v>5</v>
      </c>
      <c r="DJ350" t="s">
        <v>5</v>
      </c>
      <c r="DK350" t="s">
        <v>5</v>
      </c>
      <c r="DL350" t="s">
        <v>5</v>
      </c>
      <c r="DM350" t="s">
        <v>5</v>
      </c>
      <c r="DN350">
        <v>112</v>
      </c>
      <c r="DO350">
        <v>70</v>
      </c>
      <c r="DP350">
        <v>1</v>
      </c>
      <c r="DQ350">
        <v>1</v>
      </c>
      <c r="DU350">
        <v>1010</v>
      </c>
      <c r="DV350" t="s">
        <v>170</v>
      </c>
      <c r="DW350" t="s">
        <v>170</v>
      </c>
      <c r="DX350">
        <v>1</v>
      </c>
      <c r="DZ350" t="s">
        <v>5</v>
      </c>
      <c r="EA350" t="s">
        <v>5</v>
      </c>
      <c r="EB350" t="s">
        <v>5</v>
      </c>
      <c r="EC350" t="s">
        <v>5</v>
      </c>
      <c r="EE350">
        <v>50615602</v>
      </c>
      <c r="EF350">
        <v>40</v>
      </c>
      <c r="EG350" t="s">
        <v>143</v>
      </c>
      <c r="EH350">
        <v>0</v>
      </c>
      <c r="EI350" t="s">
        <v>5</v>
      </c>
      <c r="EJ350">
        <v>2</v>
      </c>
      <c r="EK350">
        <v>355</v>
      </c>
      <c r="EL350" t="s">
        <v>151</v>
      </c>
      <c r="EM350" t="s">
        <v>152</v>
      </c>
      <c r="EO350" t="s">
        <v>5</v>
      </c>
      <c r="EQ350">
        <v>0</v>
      </c>
      <c r="ER350">
        <v>116.22</v>
      </c>
      <c r="ES350">
        <v>116.22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FQ350">
        <v>0</v>
      </c>
      <c r="FR350">
        <f t="shared" si="259"/>
        <v>0</v>
      </c>
      <c r="FS350">
        <v>0</v>
      </c>
      <c r="FX350">
        <v>112</v>
      </c>
      <c r="FY350">
        <v>70</v>
      </c>
      <c r="GA350" t="s">
        <v>5</v>
      </c>
      <c r="GD350">
        <v>0</v>
      </c>
      <c r="GF350">
        <v>308457972</v>
      </c>
      <c r="GG350">
        <v>2</v>
      </c>
      <c r="GH350">
        <v>1</v>
      </c>
      <c r="GI350">
        <v>2</v>
      </c>
      <c r="GJ350">
        <v>0</v>
      </c>
      <c r="GK350">
        <f>ROUND(R350*(S12)/100,2)</f>
        <v>0</v>
      </c>
      <c r="GL350">
        <f t="shared" si="260"/>
        <v>0</v>
      </c>
      <c r="GM350">
        <f t="shared" si="261"/>
        <v>15875.65</v>
      </c>
      <c r="GN350">
        <f t="shared" si="262"/>
        <v>0</v>
      </c>
      <c r="GO350">
        <f t="shared" si="263"/>
        <v>15875.65</v>
      </c>
      <c r="GP350">
        <f t="shared" si="264"/>
        <v>0</v>
      </c>
      <c r="GR350">
        <v>0</v>
      </c>
      <c r="GS350">
        <v>3</v>
      </c>
      <c r="GT350">
        <v>0</v>
      </c>
      <c r="GU350" t="s">
        <v>5</v>
      </c>
      <c r="GV350">
        <f t="shared" si="265"/>
        <v>0</v>
      </c>
      <c r="GW350">
        <v>1</v>
      </c>
      <c r="GX350">
        <f t="shared" si="266"/>
        <v>0</v>
      </c>
      <c r="HA350">
        <v>0</v>
      </c>
      <c r="HB350">
        <v>0</v>
      </c>
      <c r="HC350">
        <f t="shared" si="267"/>
        <v>0</v>
      </c>
      <c r="HE350" t="s">
        <v>5</v>
      </c>
      <c r="HF350" t="s">
        <v>5</v>
      </c>
      <c r="HM350" t="s">
        <v>5</v>
      </c>
      <c r="HN350" t="s">
        <v>5</v>
      </c>
      <c r="HO350" t="s">
        <v>5</v>
      </c>
      <c r="HP350" t="s">
        <v>5</v>
      </c>
      <c r="HQ350" t="s">
        <v>5</v>
      </c>
      <c r="IK350">
        <v>0</v>
      </c>
    </row>
    <row r="351" spans="1:255" x14ac:dyDescent="0.2">
      <c r="A351" s="2">
        <v>17</v>
      </c>
      <c r="B351" s="2">
        <v>1</v>
      </c>
      <c r="C351" s="2"/>
      <c r="D351" s="2"/>
      <c r="E351" s="2" t="s">
        <v>172</v>
      </c>
      <c r="F351" s="2" t="s">
        <v>173</v>
      </c>
      <c r="G351" s="2" t="s">
        <v>174</v>
      </c>
      <c r="H351" s="2" t="s">
        <v>170</v>
      </c>
      <c r="I351" s="2">
        <v>10</v>
      </c>
      <c r="J351" s="2">
        <v>0</v>
      </c>
      <c r="K351" s="2">
        <v>10</v>
      </c>
      <c r="L351" s="2"/>
      <c r="M351" s="2"/>
      <c r="N351" s="2"/>
      <c r="O351" s="2">
        <f t="shared" si="230"/>
        <v>193.6</v>
      </c>
      <c r="P351" s="2">
        <f t="shared" si="231"/>
        <v>193.6</v>
      </c>
      <c r="Q351" s="2">
        <f t="shared" si="232"/>
        <v>0</v>
      </c>
      <c r="R351" s="2">
        <f t="shared" si="233"/>
        <v>0</v>
      </c>
      <c r="S351" s="2">
        <f t="shared" si="234"/>
        <v>0</v>
      </c>
      <c r="T351" s="2">
        <f t="shared" si="235"/>
        <v>0</v>
      </c>
      <c r="U351" s="2">
        <f t="shared" si="236"/>
        <v>0</v>
      </c>
      <c r="V351" s="2">
        <f t="shared" si="237"/>
        <v>0</v>
      </c>
      <c r="W351" s="2">
        <f t="shared" si="238"/>
        <v>0</v>
      </c>
      <c r="X351" s="2">
        <f t="shared" si="239"/>
        <v>0</v>
      </c>
      <c r="Y351" s="2">
        <f t="shared" si="240"/>
        <v>0</v>
      </c>
      <c r="Z351" s="2"/>
      <c r="AA351" s="2">
        <v>50808229</v>
      </c>
      <c r="AB351" s="2">
        <f t="shared" si="241"/>
        <v>19.36</v>
      </c>
      <c r="AC351" s="2">
        <f t="shared" si="242"/>
        <v>19.36</v>
      </c>
      <c r="AD351" s="2">
        <f t="shared" si="243"/>
        <v>0</v>
      </c>
      <c r="AE351" s="2">
        <f t="shared" si="244"/>
        <v>0</v>
      </c>
      <c r="AF351" s="2">
        <f t="shared" si="245"/>
        <v>0</v>
      </c>
      <c r="AG351" s="2">
        <f t="shared" si="246"/>
        <v>0</v>
      </c>
      <c r="AH351" s="2">
        <f t="shared" si="247"/>
        <v>0</v>
      </c>
      <c r="AI351" s="2">
        <f t="shared" si="248"/>
        <v>0</v>
      </c>
      <c r="AJ351" s="2">
        <f t="shared" si="249"/>
        <v>0</v>
      </c>
      <c r="AK351" s="2">
        <v>19.36</v>
      </c>
      <c r="AL351" s="2">
        <v>19.36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112</v>
      </c>
      <c r="AU351" s="2">
        <v>70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5</v>
      </c>
      <c r="BE351" s="2" t="s">
        <v>5</v>
      </c>
      <c r="BF351" s="2" t="s">
        <v>5</v>
      </c>
      <c r="BG351" s="2" t="s">
        <v>5</v>
      </c>
      <c r="BH351" s="2">
        <v>3</v>
      </c>
      <c r="BI351" s="2">
        <v>2</v>
      </c>
      <c r="BJ351" s="2" t="s">
        <v>175</v>
      </c>
      <c r="BK351" s="2"/>
      <c r="BL351" s="2"/>
      <c r="BM351" s="2">
        <v>355</v>
      </c>
      <c r="BN351" s="2">
        <v>0</v>
      </c>
      <c r="BO351" s="2" t="s">
        <v>5</v>
      </c>
      <c r="BP351" s="2">
        <v>0</v>
      </c>
      <c r="BQ351" s="2">
        <v>40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5</v>
      </c>
      <c r="BZ351" s="2">
        <v>112</v>
      </c>
      <c r="CA351" s="2">
        <v>70</v>
      </c>
      <c r="CB351" s="2" t="s">
        <v>5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5</v>
      </c>
      <c r="CO351" s="2">
        <v>0</v>
      </c>
      <c r="CP351" s="2">
        <f t="shared" si="250"/>
        <v>193.6</v>
      </c>
      <c r="CQ351" s="2">
        <f t="shared" si="251"/>
        <v>19.36</v>
      </c>
      <c r="CR351" s="2">
        <f t="shared" si="252"/>
        <v>0</v>
      </c>
      <c r="CS351" s="2">
        <f t="shared" si="253"/>
        <v>0</v>
      </c>
      <c r="CT351" s="2">
        <f t="shared" si="254"/>
        <v>0</v>
      </c>
      <c r="CU351" s="2">
        <f t="shared" si="255"/>
        <v>0</v>
      </c>
      <c r="CV351" s="2">
        <f t="shared" si="256"/>
        <v>0</v>
      </c>
      <c r="CW351" s="2">
        <f t="shared" si="257"/>
        <v>0</v>
      </c>
      <c r="CX351" s="2">
        <f t="shared" si="258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5</v>
      </c>
      <c r="DD351" s="2" t="s">
        <v>5</v>
      </c>
      <c r="DE351" s="2" t="s">
        <v>5</v>
      </c>
      <c r="DF351" s="2" t="s">
        <v>5</v>
      </c>
      <c r="DG351" s="2" t="s">
        <v>5</v>
      </c>
      <c r="DH351" s="2" t="s">
        <v>5</v>
      </c>
      <c r="DI351" s="2" t="s">
        <v>5</v>
      </c>
      <c r="DJ351" s="2" t="s">
        <v>5</v>
      </c>
      <c r="DK351" s="2" t="s">
        <v>5</v>
      </c>
      <c r="DL351" s="2" t="s">
        <v>5</v>
      </c>
      <c r="DM351" s="2" t="s">
        <v>5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1010</v>
      </c>
      <c r="DV351" s="2" t="s">
        <v>170</v>
      </c>
      <c r="DW351" s="2" t="s">
        <v>170</v>
      </c>
      <c r="DX351" s="2">
        <v>1</v>
      </c>
      <c r="DY351" s="2"/>
      <c r="DZ351" s="2" t="s">
        <v>5</v>
      </c>
      <c r="EA351" s="2" t="s">
        <v>5</v>
      </c>
      <c r="EB351" s="2" t="s">
        <v>5</v>
      </c>
      <c r="EC351" s="2" t="s">
        <v>5</v>
      </c>
      <c r="ED351" s="2"/>
      <c r="EE351" s="2">
        <v>50615602</v>
      </c>
      <c r="EF351" s="2">
        <v>40</v>
      </c>
      <c r="EG351" s="2" t="s">
        <v>143</v>
      </c>
      <c r="EH351" s="2">
        <v>0</v>
      </c>
      <c r="EI351" s="2" t="s">
        <v>5</v>
      </c>
      <c r="EJ351" s="2">
        <v>2</v>
      </c>
      <c r="EK351" s="2">
        <v>355</v>
      </c>
      <c r="EL351" s="2" t="s">
        <v>151</v>
      </c>
      <c r="EM351" s="2" t="s">
        <v>152</v>
      </c>
      <c r="EN351" s="2"/>
      <c r="EO351" s="2" t="s">
        <v>5</v>
      </c>
      <c r="EP351" s="2"/>
      <c r="EQ351" s="2">
        <v>0</v>
      </c>
      <c r="ER351" s="2">
        <v>19.36</v>
      </c>
      <c r="ES351" s="2">
        <v>19.36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f t="shared" si="259"/>
        <v>0</v>
      </c>
      <c r="FS351" s="2">
        <v>0</v>
      </c>
      <c r="FT351" s="2"/>
      <c r="FU351" s="2"/>
      <c r="FV351" s="2"/>
      <c r="FW351" s="2"/>
      <c r="FX351" s="2">
        <v>112</v>
      </c>
      <c r="FY351" s="2">
        <v>70</v>
      </c>
      <c r="FZ351" s="2"/>
      <c r="GA351" s="2" t="s">
        <v>5</v>
      </c>
      <c r="GB351" s="2"/>
      <c r="GC351" s="2"/>
      <c r="GD351" s="2">
        <v>0</v>
      </c>
      <c r="GE351" s="2"/>
      <c r="GF351" s="2">
        <v>-96155715</v>
      </c>
      <c r="GG351" s="2">
        <v>2</v>
      </c>
      <c r="GH351" s="2">
        <v>1</v>
      </c>
      <c r="GI351" s="2">
        <v>-2</v>
      </c>
      <c r="GJ351" s="2">
        <v>0</v>
      </c>
      <c r="GK351" s="2">
        <f>ROUND(R351*(R12)/100,2)</f>
        <v>0</v>
      </c>
      <c r="GL351" s="2">
        <f t="shared" si="260"/>
        <v>0</v>
      </c>
      <c r="GM351" s="2">
        <f t="shared" si="261"/>
        <v>193.6</v>
      </c>
      <c r="GN351" s="2">
        <f t="shared" si="262"/>
        <v>0</v>
      </c>
      <c r="GO351" s="2">
        <f t="shared" si="263"/>
        <v>193.6</v>
      </c>
      <c r="GP351" s="2">
        <f t="shared" si="264"/>
        <v>0</v>
      </c>
      <c r="GQ351" s="2"/>
      <c r="GR351" s="2">
        <v>0</v>
      </c>
      <c r="GS351" s="2">
        <v>3</v>
      </c>
      <c r="GT351" s="2">
        <v>0</v>
      </c>
      <c r="GU351" s="2" t="s">
        <v>5</v>
      </c>
      <c r="GV351" s="2">
        <f t="shared" si="265"/>
        <v>0</v>
      </c>
      <c r="GW351" s="2">
        <v>1</v>
      </c>
      <c r="GX351" s="2">
        <f t="shared" si="266"/>
        <v>0</v>
      </c>
      <c r="GY351" s="2"/>
      <c r="GZ351" s="2"/>
      <c r="HA351" s="2">
        <v>0</v>
      </c>
      <c r="HB351" s="2">
        <v>0</v>
      </c>
      <c r="HC351" s="2">
        <f t="shared" si="267"/>
        <v>0</v>
      </c>
      <c r="HD351" s="2"/>
      <c r="HE351" s="2" t="s">
        <v>5</v>
      </c>
      <c r="HF351" s="2" t="s">
        <v>5</v>
      </c>
      <c r="HG351" s="2"/>
      <c r="HH351" s="2"/>
      <c r="HI351" s="2"/>
      <c r="HJ351" s="2"/>
      <c r="HK351" s="2"/>
      <c r="HL351" s="2"/>
      <c r="HM351" s="2" t="s">
        <v>5</v>
      </c>
      <c r="HN351" s="2" t="s">
        <v>5</v>
      </c>
      <c r="HO351" s="2" t="s">
        <v>5</v>
      </c>
      <c r="HP351" s="2" t="s">
        <v>5</v>
      </c>
      <c r="HQ351" s="2" t="s">
        <v>5</v>
      </c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">
      <c r="A352">
        <v>17</v>
      </c>
      <c r="B352">
        <v>1</v>
      </c>
      <c r="E352" t="s">
        <v>172</v>
      </c>
      <c r="F352" t="s">
        <v>173</v>
      </c>
      <c r="G352" t="s">
        <v>174</v>
      </c>
      <c r="H352" t="s">
        <v>170</v>
      </c>
      <c r="I352">
        <v>10</v>
      </c>
      <c r="J352">
        <v>0</v>
      </c>
      <c r="K352">
        <v>10</v>
      </c>
      <c r="O352">
        <f t="shared" si="230"/>
        <v>1752.08</v>
      </c>
      <c r="P352">
        <f t="shared" si="231"/>
        <v>1752.08</v>
      </c>
      <c r="Q352">
        <f t="shared" si="232"/>
        <v>0</v>
      </c>
      <c r="R352">
        <f t="shared" si="233"/>
        <v>0</v>
      </c>
      <c r="S352">
        <f t="shared" si="234"/>
        <v>0</v>
      </c>
      <c r="T352">
        <f t="shared" si="235"/>
        <v>0</v>
      </c>
      <c r="U352">
        <f t="shared" si="236"/>
        <v>0</v>
      </c>
      <c r="V352">
        <f t="shared" si="237"/>
        <v>0</v>
      </c>
      <c r="W352">
        <f t="shared" si="238"/>
        <v>0</v>
      </c>
      <c r="X352">
        <f t="shared" si="239"/>
        <v>0</v>
      </c>
      <c r="Y352">
        <f t="shared" si="240"/>
        <v>0</v>
      </c>
      <c r="AA352">
        <v>50808230</v>
      </c>
      <c r="AB352">
        <f t="shared" si="241"/>
        <v>19.36</v>
      </c>
      <c r="AC352">
        <f t="shared" si="242"/>
        <v>19.36</v>
      </c>
      <c r="AD352">
        <f t="shared" si="243"/>
        <v>0</v>
      </c>
      <c r="AE352">
        <f t="shared" si="244"/>
        <v>0</v>
      </c>
      <c r="AF352">
        <f t="shared" si="245"/>
        <v>0</v>
      </c>
      <c r="AG352">
        <f t="shared" si="246"/>
        <v>0</v>
      </c>
      <c r="AH352">
        <f t="shared" si="247"/>
        <v>0</v>
      </c>
      <c r="AI352">
        <f t="shared" si="248"/>
        <v>0</v>
      </c>
      <c r="AJ352">
        <f t="shared" si="249"/>
        <v>0</v>
      </c>
      <c r="AK352">
        <v>19.36</v>
      </c>
      <c r="AL352">
        <v>19.36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9.0500000000000007</v>
      </c>
      <c r="BD352" t="s">
        <v>5</v>
      </c>
      <c r="BE352" t="s">
        <v>5</v>
      </c>
      <c r="BF352" t="s">
        <v>5</v>
      </c>
      <c r="BG352" t="s">
        <v>5</v>
      </c>
      <c r="BH352">
        <v>3</v>
      </c>
      <c r="BI352">
        <v>2</v>
      </c>
      <c r="BJ352" t="s">
        <v>175</v>
      </c>
      <c r="BM352">
        <v>355</v>
      </c>
      <c r="BN352">
        <v>0</v>
      </c>
      <c r="BO352" t="s">
        <v>173</v>
      </c>
      <c r="BP352">
        <v>1</v>
      </c>
      <c r="BQ352">
        <v>40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5</v>
      </c>
      <c r="BZ352">
        <v>0</v>
      </c>
      <c r="CA352">
        <v>0</v>
      </c>
      <c r="CB352" t="s">
        <v>5</v>
      </c>
      <c r="CE352">
        <v>30</v>
      </c>
      <c r="CF352">
        <v>0</v>
      </c>
      <c r="CG352">
        <v>0</v>
      </c>
      <c r="CM352">
        <v>0</v>
      </c>
      <c r="CN352" t="s">
        <v>5</v>
      </c>
      <c r="CO352">
        <v>0</v>
      </c>
      <c r="CP352">
        <f t="shared" si="250"/>
        <v>1752.08</v>
      </c>
      <c r="CQ352">
        <f t="shared" si="251"/>
        <v>175.21</v>
      </c>
      <c r="CR352">
        <f t="shared" si="252"/>
        <v>0</v>
      </c>
      <c r="CS352">
        <f t="shared" si="253"/>
        <v>0</v>
      </c>
      <c r="CT352">
        <f t="shared" si="254"/>
        <v>0</v>
      </c>
      <c r="CU352">
        <f t="shared" si="255"/>
        <v>0</v>
      </c>
      <c r="CV352">
        <f t="shared" si="256"/>
        <v>0</v>
      </c>
      <c r="CW352">
        <f t="shared" si="257"/>
        <v>0</v>
      </c>
      <c r="CX352">
        <f t="shared" si="258"/>
        <v>0</v>
      </c>
      <c r="CY352">
        <f>S352*(BZ352/100)</f>
        <v>0</v>
      </c>
      <c r="CZ352">
        <f>S352*(CA352/100)</f>
        <v>0</v>
      </c>
      <c r="DC352" t="s">
        <v>5</v>
      </c>
      <c r="DD352" t="s">
        <v>5</v>
      </c>
      <c r="DE352" t="s">
        <v>5</v>
      </c>
      <c r="DF352" t="s">
        <v>5</v>
      </c>
      <c r="DG352" t="s">
        <v>5</v>
      </c>
      <c r="DH352" t="s">
        <v>5</v>
      </c>
      <c r="DI352" t="s">
        <v>5</v>
      </c>
      <c r="DJ352" t="s">
        <v>5</v>
      </c>
      <c r="DK352" t="s">
        <v>5</v>
      </c>
      <c r="DL352" t="s">
        <v>5</v>
      </c>
      <c r="DM352" t="s">
        <v>5</v>
      </c>
      <c r="DN352">
        <v>112</v>
      </c>
      <c r="DO352">
        <v>70</v>
      </c>
      <c r="DP352">
        <v>1</v>
      </c>
      <c r="DQ352">
        <v>1</v>
      </c>
      <c r="DU352">
        <v>1010</v>
      </c>
      <c r="DV352" t="s">
        <v>170</v>
      </c>
      <c r="DW352" t="s">
        <v>170</v>
      </c>
      <c r="DX352">
        <v>1</v>
      </c>
      <c r="DZ352" t="s">
        <v>5</v>
      </c>
      <c r="EA352" t="s">
        <v>5</v>
      </c>
      <c r="EB352" t="s">
        <v>5</v>
      </c>
      <c r="EC352" t="s">
        <v>5</v>
      </c>
      <c r="EE352">
        <v>50615602</v>
      </c>
      <c r="EF352">
        <v>40</v>
      </c>
      <c r="EG352" t="s">
        <v>143</v>
      </c>
      <c r="EH352">
        <v>0</v>
      </c>
      <c r="EI352" t="s">
        <v>5</v>
      </c>
      <c r="EJ352">
        <v>2</v>
      </c>
      <c r="EK352">
        <v>355</v>
      </c>
      <c r="EL352" t="s">
        <v>151</v>
      </c>
      <c r="EM352" t="s">
        <v>152</v>
      </c>
      <c r="EO352" t="s">
        <v>5</v>
      </c>
      <c r="EQ352">
        <v>0</v>
      </c>
      <c r="ER352">
        <v>19.36</v>
      </c>
      <c r="ES352">
        <v>19.36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FQ352">
        <v>0</v>
      </c>
      <c r="FR352">
        <f t="shared" si="259"/>
        <v>0</v>
      </c>
      <c r="FS352">
        <v>0</v>
      </c>
      <c r="FX352">
        <v>112</v>
      </c>
      <c r="FY352">
        <v>70</v>
      </c>
      <c r="GA352" t="s">
        <v>5</v>
      </c>
      <c r="GD352">
        <v>0</v>
      </c>
      <c r="GF352">
        <v>-96155715</v>
      </c>
      <c r="GG352">
        <v>2</v>
      </c>
      <c r="GH352">
        <v>1</v>
      </c>
      <c r="GI352">
        <v>2</v>
      </c>
      <c r="GJ352">
        <v>0</v>
      </c>
      <c r="GK352">
        <f>ROUND(R352*(S12)/100,2)</f>
        <v>0</v>
      </c>
      <c r="GL352">
        <f t="shared" si="260"/>
        <v>0</v>
      </c>
      <c r="GM352">
        <f t="shared" si="261"/>
        <v>1752.08</v>
      </c>
      <c r="GN352">
        <f t="shared" si="262"/>
        <v>0</v>
      </c>
      <c r="GO352">
        <f t="shared" si="263"/>
        <v>1752.08</v>
      </c>
      <c r="GP352">
        <f t="shared" si="264"/>
        <v>0</v>
      </c>
      <c r="GR352">
        <v>0</v>
      </c>
      <c r="GS352">
        <v>3</v>
      </c>
      <c r="GT352">
        <v>0</v>
      </c>
      <c r="GU352" t="s">
        <v>5</v>
      </c>
      <c r="GV352">
        <f t="shared" si="265"/>
        <v>0</v>
      </c>
      <c r="GW352">
        <v>1</v>
      </c>
      <c r="GX352">
        <f t="shared" si="266"/>
        <v>0</v>
      </c>
      <c r="HA352">
        <v>0</v>
      </c>
      <c r="HB352">
        <v>0</v>
      </c>
      <c r="HC352">
        <f t="shared" si="267"/>
        <v>0</v>
      </c>
      <c r="HE352" t="s">
        <v>5</v>
      </c>
      <c r="HF352" t="s">
        <v>5</v>
      </c>
      <c r="HM352" t="s">
        <v>5</v>
      </c>
      <c r="HN352" t="s">
        <v>5</v>
      </c>
      <c r="HO352" t="s">
        <v>5</v>
      </c>
      <c r="HP352" t="s">
        <v>5</v>
      </c>
      <c r="HQ352" t="s">
        <v>5</v>
      </c>
      <c r="IK352">
        <v>0</v>
      </c>
    </row>
    <row r="353" spans="1:255" x14ac:dyDescent="0.2">
      <c r="A353" s="2">
        <v>17</v>
      </c>
      <c r="B353" s="2">
        <v>1</v>
      </c>
      <c r="C353" s="2"/>
      <c r="D353" s="2"/>
      <c r="E353" s="2" t="s">
        <v>176</v>
      </c>
      <c r="F353" s="2" t="s">
        <v>177</v>
      </c>
      <c r="G353" s="2" t="s">
        <v>178</v>
      </c>
      <c r="H353" s="2" t="s">
        <v>170</v>
      </c>
      <c r="I353" s="2">
        <v>8</v>
      </c>
      <c r="J353" s="2">
        <v>0</v>
      </c>
      <c r="K353" s="2">
        <v>8</v>
      </c>
      <c r="L353" s="2"/>
      <c r="M353" s="2"/>
      <c r="N353" s="2"/>
      <c r="O353" s="2">
        <f t="shared" si="230"/>
        <v>18032.509999999998</v>
      </c>
      <c r="P353" s="2">
        <f t="shared" si="231"/>
        <v>18032.509999999998</v>
      </c>
      <c r="Q353" s="2">
        <f t="shared" si="232"/>
        <v>0</v>
      </c>
      <c r="R353" s="2">
        <f t="shared" si="233"/>
        <v>0</v>
      </c>
      <c r="S353" s="2">
        <f t="shared" si="234"/>
        <v>0</v>
      </c>
      <c r="T353" s="2">
        <f t="shared" si="235"/>
        <v>0</v>
      </c>
      <c r="U353" s="2">
        <f t="shared" si="236"/>
        <v>0</v>
      </c>
      <c r="V353" s="2">
        <f t="shared" si="237"/>
        <v>0</v>
      </c>
      <c r="W353" s="2">
        <f t="shared" si="238"/>
        <v>0</v>
      </c>
      <c r="X353" s="2">
        <f t="shared" si="239"/>
        <v>0</v>
      </c>
      <c r="Y353" s="2">
        <f t="shared" si="240"/>
        <v>0</v>
      </c>
      <c r="Z353" s="2"/>
      <c r="AA353" s="2">
        <v>50808229</v>
      </c>
      <c r="AB353" s="2">
        <f t="shared" si="241"/>
        <v>310.05</v>
      </c>
      <c r="AC353" s="2">
        <f t="shared" si="242"/>
        <v>310.05</v>
      </c>
      <c r="AD353" s="2">
        <f t="shared" si="243"/>
        <v>0</v>
      </c>
      <c r="AE353" s="2">
        <f t="shared" si="244"/>
        <v>0</v>
      </c>
      <c r="AF353" s="2">
        <f t="shared" si="245"/>
        <v>0</v>
      </c>
      <c r="AG353" s="2">
        <f t="shared" si="246"/>
        <v>0</v>
      </c>
      <c r="AH353" s="2">
        <f t="shared" si="247"/>
        <v>0</v>
      </c>
      <c r="AI353" s="2">
        <f t="shared" si="248"/>
        <v>0</v>
      </c>
      <c r="AJ353" s="2">
        <f t="shared" si="249"/>
        <v>0</v>
      </c>
      <c r="AK353" s="2">
        <v>310.05</v>
      </c>
      <c r="AL353" s="2">
        <v>310.05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7.27</v>
      </c>
      <c r="BD353" s="2" t="s">
        <v>5</v>
      </c>
      <c r="BE353" s="2" t="s">
        <v>5</v>
      </c>
      <c r="BF353" s="2" t="s">
        <v>5</v>
      </c>
      <c r="BG353" s="2" t="s">
        <v>5</v>
      </c>
      <c r="BH353" s="2">
        <v>3</v>
      </c>
      <c r="BI353" s="2">
        <v>1</v>
      </c>
      <c r="BJ353" s="2" t="s">
        <v>5</v>
      </c>
      <c r="BK353" s="2"/>
      <c r="BL353" s="2"/>
      <c r="BM353" s="2">
        <v>400002</v>
      </c>
      <c r="BN353" s="2">
        <v>0</v>
      </c>
      <c r="BO353" s="2" t="s">
        <v>5</v>
      </c>
      <c r="BP353" s="2">
        <v>0</v>
      </c>
      <c r="BQ353" s="2">
        <v>202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5</v>
      </c>
      <c r="BZ353" s="2">
        <v>0</v>
      </c>
      <c r="CA353" s="2">
        <v>0</v>
      </c>
      <c r="CB353" s="2" t="s">
        <v>5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5</v>
      </c>
      <c r="CO353" s="2">
        <v>0</v>
      </c>
      <c r="CP353" s="2">
        <f t="shared" si="250"/>
        <v>18032.509999999998</v>
      </c>
      <c r="CQ353" s="2">
        <f t="shared" si="251"/>
        <v>2254.06</v>
      </c>
      <c r="CR353" s="2">
        <f t="shared" si="252"/>
        <v>0</v>
      </c>
      <c r="CS353" s="2">
        <f t="shared" si="253"/>
        <v>0</v>
      </c>
      <c r="CT353" s="2">
        <f t="shared" si="254"/>
        <v>0</v>
      </c>
      <c r="CU353" s="2">
        <f t="shared" si="255"/>
        <v>0</v>
      </c>
      <c r="CV353" s="2">
        <f t="shared" si="256"/>
        <v>0</v>
      </c>
      <c r="CW353" s="2">
        <f t="shared" si="257"/>
        <v>0</v>
      </c>
      <c r="CX353" s="2">
        <f t="shared" si="258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5</v>
      </c>
      <c r="DD353" s="2" t="s">
        <v>5</v>
      </c>
      <c r="DE353" s="2" t="s">
        <v>5</v>
      </c>
      <c r="DF353" s="2" t="s">
        <v>5</v>
      </c>
      <c r="DG353" s="2" t="s">
        <v>5</v>
      </c>
      <c r="DH353" s="2" t="s">
        <v>5</v>
      </c>
      <c r="DI353" s="2" t="s">
        <v>5</v>
      </c>
      <c r="DJ353" s="2" t="s">
        <v>5</v>
      </c>
      <c r="DK353" s="2" t="s">
        <v>5</v>
      </c>
      <c r="DL353" s="2" t="s">
        <v>5</v>
      </c>
      <c r="DM353" s="2" t="s">
        <v>5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1010</v>
      </c>
      <c r="DV353" s="2" t="s">
        <v>170</v>
      </c>
      <c r="DW353" s="2" t="s">
        <v>170</v>
      </c>
      <c r="DX353" s="2">
        <v>1</v>
      </c>
      <c r="DY353" s="2"/>
      <c r="DZ353" s="2" t="s">
        <v>5</v>
      </c>
      <c r="EA353" s="2" t="s">
        <v>5</v>
      </c>
      <c r="EB353" s="2" t="s">
        <v>5</v>
      </c>
      <c r="EC353" s="2" t="s">
        <v>5</v>
      </c>
      <c r="ED353" s="2"/>
      <c r="EE353" s="2">
        <v>50617621</v>
      </c>
      <c r="EF353" s="2">
        <v>202</v>
      </c>
      <c r="EG353" s="2" t="s">
        <v>82</v>
      </c>
      <c r="EH353" s="2">
        <v>0</v>
      </c>
      <c r="EI353" s="2" t="s">
        <v>5</v>
      </c>
      <c r="EJ353" s="2">
        <v>1</v>
      </c>
      <c r="EK353" s="2">
        <v>400002</v>
      </c>
      <c r="EL353" s="2" t="s">
        <v>179</v>
      </c>
      <c r="EM353" s="2" t="s">
        <v>82</v>
      </c>
      <c r="EN353" s="2"/>
      <c r="EO353" s="2" t="s">
        <v>5</v>
      </c>
      <c r="EP353" s="2"/>
      <c r="EQ353" s="2">
        <v>0</v>
      </c>
      <c r="ER353" s="2">
        <v>314.58000000000004</v>
      </c>
      <c r="ES353" s="2">
        <v>310.05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f t="shared" si="259"/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180</v>
      </c>
      <c r="GB353" s="2"/>
      <c r="GC353" s="2"/>
      <c r="GD353" s="2">
        <v>0</v>
      </c>
      <c r="GE353" s="2"/>
      <c r="GF353" s="2">
        <v>-243555060</v>
      </c>
      <c r="GG353" s="2">
        <v>2</v>
      </c>
      <c r="GH353" s="2">
        <v>4</v>
      </c>
      <c r="GI353" s="2">
        <v>5</v>
      </c>
      <c r="GJ353" s="2">
        <v>0</v>
      </c>
      <c r="GK353" s="2">
        <f>ROUND(R353*(R12)/100,2)</f>
        <v>0</v>
      </c>
      <c r="GL353" s="2">
        <f t="shared" si="260"/>
        <v>0</v>
      </c>
      <c r="GM353" s="2">
        <f t="shared" si="261"/>
        <v>18032.509999999998</v>
      </c>
      <c r="GN353" s="2">
        <f t="shared" si="262"/>
        <v>18032.509999999998</v>
      </c>
      <c r="GO353" s="2">
        <f t="shared" si="263"/>
        <v>0</v>
      </c>
      <c r="GP353" s="2">
        <f t="shared" si="264"/>
        <v>0</v>
      </c>
      <c r="GQ353" s="2"/>
      <c r="GR353" s="2">
        <v>0</v>
      </c>
      <c r="GS353" s="2">
        <v>2</v>
      </c>
      <c r="GT353" s="2">
        <v>0</v>
      </c>
      <c r="GU353" s="2" t="s">
        <v>5</v>
      </c>
      <c r="GV353" s="2">
        <f t="shared" si="265"/>
        <v>0</v>
      </c>
      <c r="GW353" s="2">
        <v>1</v>
      </c>
      <c r="GX353" s="2">
        <f t="shared" si="266"/>
        <v>0</v>
      </c>
      <c r="GY353" s="2"/>
      <c r="GZ353" s="2"/>
      <c r="HA353" s="2">
        <v>0</v>
      </c>
      <c r="HB353" s="2">
        <v>0</v>
      </c>
      <c r="HC353" s="2">
        <f t="shared" si="267"/>
        <v>0</v>
      </c>
      <c r="HD353" s="2"/>
      <c r="HE353" s="2" t="s">
        <v>135</v>
      </c>
      <c r="HF353" s="2" t="s">
        <v>135</v>
      </c>
      <c r="HG353" s="2"/>
      <c r="HH353" s="2"/>
      <c r="HI353" s="2"/>
      <c r="HJ353" s="2"/>
      <c r="HK353" s="2"/>
      <c r="HL353" s="2"/>
      <c r="HM353" s="2" t="s">
        <v>5</v>
      </c>
      <c r="HN353" s="2" t="s">
        <v>5</v>
      </c>
      <c r="HO353" s="2" t="s">
        <v>5</v>
      </c>
      <c r="HP353" s="2" t="s">
        <v>5</v>
      </c>
      <c r="HQ353" s="2" t="s">
        <v>5</v>
      </c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">
      <c r="A354">
        <v>17</v>
      </c>
      <c r="B354">
        <v>1</v>
      </c>
      <c r="E354" t="s">
        <v>176</v>
      </c>
      <c r="F354" t="s">
        <v>177</v>
      </c>
      <c r="G354" t="s">
        <v>178</v>
      </c>
      <c r="H354" t="s">
        <v>170</v>
      </c>
      <c r="I354">
        <v>8</v>
      </c>
      <c r="J354">
        <v>0</v>
      </c>
      <c r="K354">
        <v>8</v>
      </c>
      <c r="O354">
        <f t="shared" si="230"/>
        <v>18032.509999999998</v>
      </c>
      <c r="P354">
        <f t="shared" si="231"/>
        <v>18032.509999999998</v>
      </c>
      <c r="Q354">
        <f t="shared" si="232"/>
        <v>0</v>
      </c>
      <c r="R354">
        <f t="shared" si="233"/>
        <v>0</v>
      </c>
      <c r="S354">
        <f t="shared" si="234"/>
        <v>0</v>
      </c>
      <c r="T354">
        <f t="shared" si="235"/>
        <v>0</v>
      </c>
      <c r="U354">
        <f t="shared" si="236"/>
        <v>0</v>
      </c>
      <c r="V354">
        <f t="shared" si="237"/>
        <v>0</v>
      </c>
      <c r="W354">
        <f t="shared" si="238"/>
        <v>0</v>
      </c>
      <c r="X354">
        <f t="shared" si="239"/>
        <v>0</v>
      </c>
      <c r="Y354">
        <f t="shared" si="240"/>
        <v>0</v>
      </c>
      <c r="AA354">
        <v>50808230</v>
      </c>
      <c r="AB354">
        <f t="shared" si="241"/>
        <v>310.05</v>
      </c>
      <c r="AC354">
        <f t="shared" si="242"/>
        <v>310.05</v>
      </c>
      <c r="AD354">
        <f t="shared" si="243"/>
        <v>0</v>
      </c>
      <c r="AE354">
        <f t="shared" si="244"/>
        <v>0</v>
      </c>
      <c r="AF354">
        <f t="shared" si="245"/>
        <v>0</v>
      </c>
      <c r="AG354">
        <f t="shared" si="246"/>
        <v>0</v>
      </c>
      <c r="AH354">
        <f t="shared" si="247"/>
        <v>0</v>
      </c>
      <c r="AI354">
        <f t="shared" si="248"/>
        <v>0</v>
      </c>
      <c r="AJ354">
        <f t="shared" si="249"/>
        <v>0</v>
      </c>
      <c r="AK354">
        <v>310.05</v>
      </c>
      <c r="AL354">
        <v>310.05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7.27</v>
      </c>
      <c r="BD354" t="s">
        <v>5</v>
      </c>
      <c r="BE354" t="s">
        <v>5</v>
      </c>
      <c r="BF354" t="s">
        <v>5</v>
      </c>
      <c r="BG354" t="s">
        <v>5</v>
      </c>
      <c r="BH354">
        <v>3</v>
      </c>
      <c r="BI354">
        <v>1</v>
      </c>
      <c r="BJ354" t="s">
        <v>5</v>
      </c>
      <c r="BM354">
        <v>400002</v>
      </c>
      <c r="BN354">
        <v>0</v>
      </c>
      <c r="BO354" t="s">
        <v>5</v>
      </c>
      <c r="BP354">
        <v>0</v>
      </c>
      <c r="BQ354">
        <v>202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5</v>
      </c>
      <c r="BZ354">
        <v>0</v>
      </c>
      <c r="CA354">
        <v>0</v>
      </c>
      <c r="CB354" t="s">
        <v>5</v>
      </c>
      <c r="CE354">
        <v>30</v>
      </c>
      <c r="CF354">
        <v>0</v>
      </c>
      <c r="CG354">
        <v>0</v>
      </c>
      <c r="CM354">
        <v>0</v>
      </c>
      <c r="CN354" t="s">
        <v>5</v>
      </c>
      <c r="CO354">
        <v>0</v>
      </c>
      <c r="CP354">
        <f t="shared" si="250"/>
        <v>18032.509999999998</v>
      </c>
      <c r="CQ354">
        <f t="shared" si="251"/>
        <v>2254.06</v>
      </c>
      <c r="CR354">
        <f t="shared" si="252"/>
        <v>0</v>
      </c>
      <c r="CS354">
        <f t="shared" si="253"/>
        <v>0</v>
      </c>
      <c r="CT354">
        <f t="shared" si="254"/>
        <v>0</v>
      </c>
      <c r="CU354">
        <f t="shared" si="255"/>
        <v>0</v>
      </c>
      <c r="CV354">
        <f t="shared" si="256"/>
        <v>0</v>
      </c>
      <c r="CW354">
        <f t="shared" si="257"/>
        <v>0</v>
      </c>
      <c r="CX354">
        <f t="shared" si="258"/>
        <v>0</v>
      </c>
      <c r="CY354">
        <f>S354*(BZ354/100)</f>
        <v>0</v>
      </c>
      <c r="CZ354">
        <f>S354*(CA354/100)</f>
        <v>0</v>
      </c>
      <c r="DC354" t="s">
        <v>5</v>
      </c>
      <c r="DD354" t="s">
        <v>5</v>
      </c>
      <c r="DE354" t="s">
        <v>5</v>
      </c>
      <c r="DF354" t="s">
        <v>5</v>
      </c>
      <c r="DG354" t="s">
        <v>5</v>
      </c>
      <c r="DH354" t="s">
        <v>5</v>
      </c>
      <c r="DI354" t="s">
        <v>5</v>
      </c>
      <c r="DJ354" t="s">
        <v>5</v>
      </c>
      <c r="DK354" t="s">
        <v>5</v>
      </c>
      <c r="DL354" t="s">
        <v>5</v>
      </c>
      <c r="DM354" t="s">
        <v>5</v>
      </c>
      <c r="DN354">
        <v>0</v>
      </c>
      <c r="DO354">
        <v>0</v>
      </c>
      <c r="DP354">
        <v>1</v>
      </c>
      <c r="DQ354">
        <v>1</v>
      </c>
      <c r="DU354">
        <v>1010</v>
      </c>
      <c r="DV354" t="s">
        <v>170</v>
      </c>
      <c r="DW354" t="s">
        <v>170</v>
      </c>
      <c r="DX354">
        <v>1</v>
      </c>
      <c r="DZ354" t="s">
        <v>5</v>
      </c>
      <c r="EA354" t="s">
        <v>5</v>
      </c>
      <c r="EB354" t="s">
        <v>5</v>
      </c>
      <c r="EC354" t="s">
        <v>5</v>
      </c>
      <c r="EE354">
        <v>50617621</v>
      </c>
      <c r="EF354">
        <v>202</v>
      </c>
      <c r="EG354" t="s">
        <v>82</v>
      </c>
      <c r="EH354">
        <v>0</v>
      </c>
      <c r="EI354" t="s">
        <v>5</v>
      </c>
      <c r="EJ354">
        <v>1</v>
      </c>
      <c r="EK354">
        <v>400002</v>
      </c>
      <c r="EL354" t="s">
        <v>179</v>
      </c>
      <c r="EM354" t="s">
        <v>82</v>
      </c>
      <c r="EO354" t="s">
        <v>5</v>
      </c>
      <c r="EQ354">
        <v>0</v>
      </c>
      <c r="ER354">
        <v>310.05</v>
      </c>
      <c r="ES354">
        <v>310.05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2254.0300000000002</v>
      </c>
      <c r="FQ354">
        <v>0</v>
      </c>
      <c r="FR354">
        <f t="shared" si="259"/>
        <v>0</v>
      </c>
      <c r="FS354">
        <v>0</v>
      </c>
      <c r="FX354">
        <v>0</v>
      </c>
      <c r="FY354">
        <v>0</v>
      </c>
      <c r="GA354" t="s">
        <v>180</v>
      </c>
      <c r="GD354">
        <v>0</v>
      </c>
      <c r="GF354">
        <v>-243555060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260"/>
        <v>0</v>
      </c>
      <c r="GM354">
        <f t="shared" si="261"/>
        <v>18032.509999999998</v>
      </c>
      <c r="GN354">
        <f t="shared" si="262"/>
        <v>18032.509999999998</v>
      </c>
      <c r="GO354">
        <f t="shared" si="263"/>
        <v>0</v>
      </c>
      <c r="GP354">
        <f t="shared" si="264"/>
        <v>0</v>
      </c>
      <c r="GR354">
        <v>1</v>
      </c>
      <c r="GS354">
        <v>1</v>
      </c>
      <c r="GT354">
        <v>0</v>
      </c>
      <c r="GU354" t="s">
        <v>5</v>
      </c>
      <c r="GV354">
        <f t="shared" si="265"/>
        <v>0</v>
      </c>
      <c r="GW354">
        <v>1</v>
      </c>
      <c r="GX354">
        <f t="shared" si="266"/>
        <v>0</v>
      </c>
      <c r="HA354">
        <v>0</v>
      </c>
      <c r="HB354">
        <v>0</v>
      </c>
      <c r="HC354">
        <f t="shared" si="267"/>
        <v>0</v>
      </c>
      <c r="HE354" t="s">
        <v>135</v>
      </c>
      <c r="HF354" t="s">
        <v>135</v>
      </c>
      <c r="HM354" t="s">
        <v>5</v>
      </c>
      <c r="HN354" t="s">
        <v>5</v>
      </c>
      <c r="HO354" t="s">
        <v>5</v>
      </c>
      <c r="HP354" t="s">
        <v>5</v>
      </c>
      <c r="HQ354" t="s">
        <v>5</v>
      </c>
      <c r="IK354">
        <v>0</v>
      </c>
    </row>
    <row r="355" spans="1:255" x14ac:dyDescent="0.2">
      <c r="A355" s="2">
        <v>17</v>
      </c>
      <c r="B355" s="2">
        <v>1</v>
      </c>
      <c r="C355" s="2">
        <f>ROW(SmtRes!A191)</f>
        <v>191</v>
      </c>
      <c r="D355" s="2">
        <f>ROW(EtalonRes!A229)</f>
        <v>229</v>
      </c>
      <c r="E355" s="2" t="s">
        <v>181</v>
      </c>
      <c r="F355" s="2" t="s">
        <v>159</v>
      </c>
      <c r="G355" s="2" t="s">
        <v>160</v>
      </c>
      <c r="H355" s="2" t="s">
        <v>86</v>
      </c>
      <c r="I355" s="2">
        <f>ROUND(36/100,9)</f>
        <v>0.36</v>
      </c>
      <c r="J355" s="2">
        <v>0</v>
      </c>
      <c r="K355" s="2">
        <f>ROUND(36/100,9)</f>
        <v>0.36</v>
      </c>
      <c r="L355" s="2"/>
      <c r="M355" s="2"/>
      <c r="N355" s="2"/>
      <c r="O355" s="2">
        <f t="shared" si="230"/>
        <v>289.75</v>
      </c>
      <c r="P355" s="2">
        <f t="shared" si="231"/>
        <v>61.28</v>
      </c>
      <c r="Q355" s="2">
        <f t="shared" si="232"/>
        <v>15.78</v>
      </c>
      <c r="R355" s="2">
        <f t="shared" si="233"/>
        <v>0.47</v>
      </c>
      <c r="S355" s="2">
        <f t="shared" si="234"/>
        <v>212.69</v>
      </c>
      <c r="T355" s="2">
        <f t="shared" si="235"/>
        <v>0</v>
      </c>
      <c r="U355" s="2">
        <f t="shared" si="236"/>
        <v>14.832000000000001</v>
      </c>
      <c r="V355" s="2">
        <f t="shared" si="237"/>
        <v>0</v>
      </c>
      <c r="W355" s="2">
        <f t="shared" si="238"/>
        <v>0</v>
      </c>
      <c r="X355" s="2">
        <f t="shared" si="239"/>
        <v>238.21</v>
      </c>
      <c r="Y355" s="2">
        <f t="shared" si="240"/>
        <v>148.88</v>
      </c>
      <c r="Z355" s="2"/>
      <c r="AA355" s="2">
        <v>50808229</v>
      </c>
      <c r="AB355" s="2">
        <f t="shared" si="241"/>
        <v>804.87</v>
      </c>
      <c r="AC355" s="2">
        <f t="shared" si="242"/>
        <v>170.23</v>
      </c>
      <c r="AD355" s="2">
        <f t="shared" si="243"/>
        <v>43.83</v>
      </c>
      <c r="AE355" s="2">
        <f t="shared" si="244"/>
        <v>1.3</v>
      </c>
      <c r="AF355" s="2">
        <f t="shared" si="245"/>
        <v>590.80999999999995</v>
      </c>
      <c r="AG355" s="2">
        <f t="shared" si="246"/>
        <v>0</v>
      </c>
      <c r="AH355" s="2">
        <f t="shared" si="247"/>
        <v>41.2</v>
      </c>
      <c r="AI355" s="2">
        <f t="shared" si="248"/>
        <v>0</v>
      </c>
      <c r="AJ355" s="2">
        <f t="shared" si="249"/>
        <v>0</v>
      </c>
      <c r="AK355" s="2">
        <v>804.87</v>
      </c>
      <c r="AL355" s="2">
        <v>170.23</v>
      </c>
      <c r="AM355" s="2">
        <v>43.83</v>
      </c>
      <c r="AN355" s="2">
        <v>1.3</v>
      </c>
      <c r="AO355" s="2">
        <v>590.80999999999995</v>
      </c>
      <c r="AP355" s="2">
        <v>0</v>
      </c>
      <c r="AQ355" s="2">
        <v>41.2</v>
      </c>
      <c r="AR355" s="2">
        <v>0</v>
      </c>
      <c r="AS355" s="2">
        <v>0</v>
      </c>
      <c r="AT355" s="2">
        <v>112</v>
      </c>
      <c r="AU355" s="2">
        <v>70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5</v>
      </c>
      <c r="BE355" s="2" t="s">
        <v>5</v>
      </c>
      <c r="BF355" s="2" t="s">
        <v>5</v>
      </c>
      <c r="BG355" s="2" t="s">
        <v>5</v>
      </c>
      <c r="BH355" s="2">
        <v>0</v>
      </c>
      <c r="BI355" s="2">
        <v>2</v>
      </c>
      <c r="BJ355" s="2" t="s">
        <v>161</v>
      </c>
      <c r="BK355" s="2"/>
      <c r="BL355" s="2"/>
      <c r="BM355" s="2">
        <v>355</v>
      </c>
      <c r="BN355" s="2">
        <v>0</v>
      </c>
      <c r="BO355" s="2" t="s">
        <v>5</v>
      </c>
      <c r="BP355" s="2">
        <v>0</v>
      </c>
      <c r="BQ355" s="2">
        <v>40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5</v>
      </c>
      <c r="BZ355" s="2">
        <v>112</v>
      </c>
      <c r="CA355" s="2">
        <v>70</v>
      </c>
      <c r="CB355" s="2" t="s">
        <v>5</v>
      </c>
      <c r="CC355" s="2"/>
      <c r="CD355" s="2"/>
      <c r="CE355" s="2">
        <v>30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5</v>
      </c>
      <c r="CO355" s="2">
        <v>0</v>
      </c>
      <c r="CP355" s="2">
        <f t="shared" si="250"/>
        <v>289.75</v>
      </c>
      <c r="CQ355" s="2">
        <f t="shared" si="251"/>
        <v>170.23</v>
      </c>
      <c r="CR355" s="2">
        <f t="shared" si="252"/>
        <v>43.83</v>
      </c>
      <c r="CS355" s="2">
        <f t="shared" si="253"/>
        <v>1.3</v>
      </c>
      <c r="CT355" s="2">
        <f t="shared" si="254"/>
        <v>590.80999999999995</v>
      </c>
      <c r="CU355" s="2">
        <f t="shared" si="255"/>
        <v>0</v>
      </c>
      <c r="CV355" s="2">
        <f t="shared" si="256"/>
        <v>41.2</v>
      </c>
      <c r="CW355" s="2">
        <f t="shared" si="257"/>
        <v>0</v>
      </c>
      <c r="CX355" s="2">
        <f t="shared" si="258"/>
        <v>0</v>
      </c>
      <c r="CY355" s="2">
        <f>((S355*BZ355)/100)</f>
        <v>238.21279999999999</v>
      </c>
      <c r="CZ355" s="2">
        <f>((S355*CA355)/100)</f>
        <v>148.88299999999998</v>
      </c>
      <c r="DA355" s="2"/>
      <c r="DB355" s="2"/>
      <c r="DC355" s="2" t="s">
        <v>5</v>
      </c>
      <c r="DD355" s="2" t="s">
        <v>5</v>
      </c>
      <c r="DE355" s="2" t="s">
        <v>5</v>
      </c>
      <c r="DF355" s="2" t="s">
        <v>5</v>
      </c>
      <c r="DG355" s="2" t="s">
        <v>5</v>
      </c>
      <c r="DH355" s="2" t="s">
        <v>5</v>
      </c>
      <c r="DI355" s="2" t="s">
        <v>5</v>
      </c>
      <c r="DJ355" s="2" t="s">
        <v>5</v>
      </c>
      <c r="DK355" s="2" t="s">
        <v>5</v>
      </c>
      <c r="DL355" s="2" t="s">
        <v>5</v>
      </c>
      <c r="DM355" s="2" t="s">
        <v>5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1003</v>
      </c>
      <c r="DV355" s="2" t="s">
        <v>86</v>
      </c>
      <c r="DW355" s="2" t="s">
        <v>86</v>
      </c>
      <c r="DX355" s="2">
        <v>100</v>
      </c>
      <c r="DY355" s="2"/>
      <c r="DZ355" s="2" t="s">
        <v>5</v>
      </c>
      <c r="EA355" s="2" t="s">
        <v>5</v>
      </c>
      <c r="EB355" s="2" t="s">
        <v>5</v>
      </c>
      <c r="EC355" s="2" t="s">
        <v>5</v>
      </c>
      <c r="ED355" s="2"/>
      <c r="EE355" s="2">
        <v>50615602</v>
      </c>
      <c r="EF355" s="2">
        <v>40</v>
      </c>
      <c r="EG355" s="2" t="s">
        <v>143</v>
      </c>
      <c r="EH355" s="2">
        <v>0</v>
      </c>
      <c r="EI355" s="2" t="s">
        <v>5</v>
      </c>
      <c r="EJ355" s="2">
        <v>2</v>
      </c>
      <c r="EK355" s="2">
        <v>355</v>
      </c>
      <c r="EL355" s="2" t="s">
        <v>151</v>
      </c>
      <c r="EM355" s="2" t="s">
        <v>152</v>
      </c>
      <c r="EN355" s="2"/>
      <c r="EO355" s="2" t="s">
        <v>5</v>
      </c>
      <c r="EP355" s="2"/>
      <c r="EQ355" s="2">
        <v>131072</v>
      </c>
      <c r="ER355" s="2">
        <v>804.87</v>
      </c>
      <c r="ES355" s="2">
        <v>170.23</v>
      </c>
      <c r="ET355" s="2">
        <v>43.83</v>
      </c>
      <c r="EU355" s="2">
        <v>1.3</v>
      </c>
      <c r="EV355" s="2">
        <v>590.80999999999995</v>
      </c>
      <c r="EW355" s="2">
        <v>41.2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f t="shared" si="259"/>
        <v>0</v>
      </c>
      <c r="FS355" s="2">
        <v>0</v>
      </c>
      <c r="FT355" s="2"/>
      <c r="FU355" s="2"/>
      <c r="FV355" s="2"/>
      <c r="FW355" s="2"/>
      <c r="FX355" s="2">
        <v>112</v>
      </c>
      <c r="FY355" s="2">
        <v>70</v>
      </c>
      <c r="FZ355" s="2"/>
      <c r="GA355" s="2" t="s">
        <v>5</v>
      </c>
      <c r="GB355" s="2"/>
      <c r="GC355" s="2"/>
      <c r="GD355" s="2">
        <v>0</v>
      </c>
      <c r="GE355" s="2"/>
      <c r="GF355" s="2">
        <v>-831430215</v>
      </c>
      <c r="GG355" s="2">
        <v>2</v>
      </c>
      <c r="GH355" s="2">
        <v>1</v>
      </c>
      <c r="GI355" s="2">
        <v>-2</v>
      </c>
      <c r="GJ355" s="2">
        <v>0</v>
      </c>
      <c r="GK355" s="2">
        <f>ROUND(R355*(R12)/100,2)</f>
        <v>0.82</v>
      </c>
      <c r="GL355" s="2">
        <f t="shared" si="260"/>
        <v>0</v>
      </c>
      <c r="GM355" s="2">
        <f t="shared" si="261"/>
        <v>677.66</v>
      </c>
      <c r="GN355" s="2">
        <f t="shared" si="262"/>
        <v>0</v>
      </c>
      <c r="GO355" s="2">
        <f t="shared" si="263"/>
        <v>677.66</v>
      </c>
      <c r="GP355" s="2">
        <f t="shared" si="264"/>
        <v>0</v>
      </c>
      <c r="GQ355" s="2"/>
      <c r="GR355" s="2">
        <v>0</v>
      </c>
      <c r="GS355" s="2">
        <v>3</v>
      </c>
      <c r="GT355" s="2">
        <v>0</v>
      </c>
      <c r="GU355" s="2" t="s">
        <v>5</v>
      </c>
      <c r="GV355" s="2">
        <f t="shared" si="265"/>
        <v>0</v>
      </c>
      <c r="GW355" s="2">
        <v>1</v>
      </c>
      <c r="GX355" s="2">
        <f t="shared" si="266"/>
        <v>0</v>
      </c>
      <c r="GY355" s="2"/>
      <c r="GZ355" s="2"/>
      <c r="HA355" s="2">
        <v>0</v>
      </c>
      <c r="HB355" s="2">
        <v>0</v>
      </c>
      <c r="HC355" s="2">
        <f t="shared" si="267"/>
        <v>0</v>
      </c>
      <c r="HD355" s="2"/>
      <c r="HE355" s="2" t="s">
        <v>5</v>
      </c>
      <c r="HF355" s="2" t="s">
        <v>5</v>
      </c>
      <c r="HG355" s="2"/>
      <c r="HH355" s="2"/>
      <c r="HI355" s="2"/>
      <c r="HJ355" s="2"/>
      <c r="HK355" s="2"/>
      <c r="HL355" s="2"/>
      <c r="HM355" s="2" t="s">
        <v>5</v>
      </c>
      <c r="HN355" s="2" t="s">
        <v>5</v>
      </c>
      <c r="HO355" s="2" t="s">
        <v>5</v>
      </c>
      <c r="HP355" s="2" t="s">
        <v>5</v>
      </c>
      <c r="HQ355" s="2" t="s">
        <v>5</v>
      </c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">
      <c r="A356">
        <v>17</v>
      </c>
      <c r="B356">
        <v>1</v>
      </c>
      <c r="C356">
        <f>ROW(SmtRes!A200)</f>
        <v>200</v>
      </c>
      <c r="D356">
        <f>ROW(EtalonRes!A238)</f>
        <v>238</v>
      </c>
      <c r="E356" t="s">
        <v>181</v>
      </c>
      <c r="F356" t="s">
        <v>159</v>
      </c>
      <c r="G356" t="s">
        <v>160</v>
      </c>
      <c r="H356" t="s">
        <v>86</v>
      </c>
      <c r="I356">
        <f>ROUND(36/100,9)</f>
        <v>0.36</v>
      </c>
      <c r="J356">
        <v>0</v>
      </c>
      <c r="K356">
        <f>ROUND(36/100,9)</f>
        <v>0.36</v>
      </c>
      <c r="O356">
        <f t="shared" si="230"/>
        <v>11002.98</v>
      </c>
      <c r="P356">
        <f t="shared" si="231"/>
        <v>880.59</v>
      </c>
      <c r="Q356">
        <f t="shared" si="232"/>
        <v>196.15</v>
      </c>
      <c r="R356">
        <f t="shared" si="233"/>
        <v>21.93</v>
      </c>
      <c r="S356">
        <f t="shared" si="234"/>
        <v>9926.24</v>
      </c>
      <c r="T356">
        <f t="shared" si="235"/>
        <v>0</v>
      </c>
      <c r="U356">
        <f t="shared" si="236"/>
        <v>14.832000000000001</v>
      </c>
      <c r="V356">
        <f t="shared" si="237"/>
        <v>0</v>
      </c>
      <c r="W356">
        <f t="shared" si="238"/>
        <v>0</v>
      </c>
      <c r="X356">
        <f t="shared" si="239"/>
        <v>9132.14</v>
      </c>
      <c r="Y356">
        <f t="shared" si="240"/>
        <v>4069.76</v>
      </c>
      <c r="AA356">
        <v>50808230</v>
      </c>
      <c r="AB356">
        <f t="shared" si="241"/>
        <v>804.87</v>
      </c>
      <c r="AC356">
        <f t="shared" si="242"/>
        <v>170.23</v>
      </c>
      <c r="AD356">
        <f t="shared" si="243"/>
        <v>43.83</v>
      </c>
      <c r="AE356">
        <f t="shared" si="244"/>
        <v>1.3</v>
      </c>
      <c r="AF356">
        <f t="shared" si="245"/>
        <v>590.80999999999995</v>
      </c>
      <c r="AG356">
        <f t="shared" si="246"/>
        <v>0</v>
      </c>
      <c r="AH356">
        <f t="shared" si="247"/>
        <v>41.2</v>
      </c>
      <c r="AI356">
        <f t="shared" si="248"/>
        <v>0</v>
      </c>
      <c r="AJ356">
        <f t="shared" si="249"/>
        <v>0</v>
      </c>
      <c r="AK356">
        <v>804.87</v>
      </c>
      <c r="AL356">
        <v>170.23</v>
      </c>
      <c r="AM356">
        <v>43.83</v>
      </c>
      <c r="AN356">
        <v>1.3</v>
      </c>
      <c r="AO356">
        <v>590.80999999999995</v>
      </c>
      <c r="AP356">
        <v>0</v>
      </c>
      <c r="AQ356">
        <v>41.2</v>
      </c>
      <c r="AR356">
        <v>0</v>
      </c>
      <c r="AS356">
        <v>0</v>
      </c>
      <c r="AT356">
        <v>92</v>
      </c>
      <c r="AU356">
        <v>41</v>
      </c>
      <c r="AV356">
        <v>1</v>
      </c>
      <c r="AW356">
        <v>1</v>
      </c>
      <c r="AZ356">
        <v>1</v>
      </c>
      <c r="BA356">
        <v>46.67</v>
      </c>
      <c r="BB356">
        <v>12.43</v>
      </c>
      <c r="BC356">
        <v>14.37</v>
      </c>
      <c r="BD356" t="s">
        <v>5</v>
      </c>
      <c r="BE356" t="s">
        <v>5</v>
      </c>
      <c r="BF356" t="s">
        <v>5</v>
      </c>
      <c r="BG356" t="s">
        <v>5</v>
      </c>
      <c r="BH356">
        <v>0</v>
      </c>
      <c r="BI356">
        <v>2</v>
      </c>
      <c r="BJ356" t="s">
        <v>161</v>
      </c>
      <c r="BM356">
        <v>355</v>
      </c>
      <c r="BN356">
        <v>0</v>
      </c>
      <c r="BO356" t="s">
        <v>159</v>
      </c>
      <c r="BP356">
        <v>1</v>
      </c>
      <c r="BQ356">
        <v>40</v>
      </c>
      <c r="BR356">
        <v>0</v>
      </c>
      <c r="BS356">
        <v>46.67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5</v>
      </c>
      <c r="BZ356">
        <v>92</v>
      </c>
      <c r="CA356">
        <v>41</v>
      </c>
      <c r="CB356" t="s">
        <v>5</v>
      </c>
      <c r="CE356">
        <v>30</v>
      </c>
      <c r="CF356">
        <v>0</v>
      </c>
      <c r="CG356">
        <v>0</v>
      </c>
      <c r="CM356">
        <v>0</v>
      </c>
      <c r="CN356" t="s">
        <v>5</v>
      </c>
      <c r="CO356">
        <v>0</v>
      </c>
      <c r="CP356">
        <f t="shared" si="250"/>
        <v>11002.98</v>
      </c>
      <c r="CQ356">
        <f t="shared" si="251"/>
        <v>2446.21</v>
      </c>
      <c r="CR356">
        <f t="shared" si="252"/>
        <v>544.80999999999995</v>
      </c>
      <c r="CS356">
        <f t="shared" si="253"/>
        <v>60.67</v>
      </c>
      <c r="CT356">
        <f t="shared" si="254"/>
        <v>27573.1</v>
      </c>
      <c r="CU356">
        <f t="shared" si="255"/>
        <v>0</v>
      </c>
      <c r="CV356">
        <f t="shared" si="256"/>
        <v>41.2</v>
      </c>
      <c r="CW356">
        <f t="shared" si="257"/>
        <v>0</v>
      </c>
      <c r="CX356">
        <f t="shared" si="258"/>
        <v>0</v>
      </c>
      <c r="CY356">
        <f>S356*(BZ356/100)</f>
        <v>9132.140800000001</v>
      </c>
      <c r="CZ356">
        <f>S356*(CA356/100)</f>
        <v>4069.7583999999997</v>
      </c>
      <c r="DC356" t="s">
        <v>5</v>
      </c>
      <c r="DD356" t="s">
        <v>5</v>
      </c>
      <c r="DE356" t="s">
        <v>5</v>
      </c>
      <c r="DF356" t="s">
        <v>5</v>
      </c>
      <c r="DG356" t="s">
        <v>5</v>
      </c>
      <c r="DH356" t="s">
        <v>5</v>
      </c>
      <c r="DI356" t="s">
        <v>5</v>
      </c>
      <c r="DJ356" t="s">
        <v>5</v>
      </c>
      <c r="DK356" t="s">
        <v>5</v>
      </c>
      <c r="DL356" t="s">
        <v>5</v>
      </c>
      <c r="DM356" t="s">
        <v>5</v>
      </c>
      <c r="DN356">
        <v>112</v>
      </c>
      <c r="DO356">
        <v>70</v>
      </c>
      <c r="DP356">
        <v>1</v>
      </c>
      <c r="DQ356">
        <v>1</v>
      </c>
      <c r="DU356">
        <v>1003</v>
      </c>
      <c r="DV356" t="s">
        <v>86</v>
      </c>
      <c r="DW356" t="s">
        <v>86</v>
      </c>
      <c r="DX356">
        <v>100</v>
      </c>
      <c r="DZ356" t="s">
        <v>5</v>
      </c>
      <c r="EA356" t="s">
        <v>5</v>
      </c>
      <c r="EB356" t="s">
        <v>5</v>
      </c>
      <c r="EC356" t="s">
        <v>5</v>
      </c>
      <c r="EE356">
        <v>50615602</v>
      </c>
      <c r="EF356">
        <v>40</v>
      </c>
      <c r="EG356" t="s">
        <v>143</v>
      </c>
      <c r="EH356">
        <v>0</v>
      </c>
      <c r="EI356" t="s">
        <v>5</v>
      </c>
      <c r="EJ356">
        <v>2</v>
      </c>
      <c r="EK356">
        <v>355</v>
      </c>
      <c r="EL356" t="s">
        <v>151</v>
      </c>
      <c r="EM356" t="s">
        <v>152</v>
      </c>
      <c r="EO356" t="s">
        <v>5</v>
      </c>
      <c r="EQ356">
        <v>131072</v>
      </c>
      <c r="ER356">
        <v>804.87</v>
      </c>
      <c r="ES356">
        <v>170.23</v>
      </c>
      <c r="ET356">
        <v>43.83</v>
      </c>
      <c r="EU356">
        <v>1.3</v>
      </c>
      <c r="EV356">
        <v>590.80999999999995</v>
      </c>
      <c r="EW356">
        <v>41.2</v>
      </c>
      <c r="EX356">
        <v>0</v>
      </c>
      <c r="EY356">
        <v>0</v>
      </c>
      <c r="FQ356">
        <v>0</v>
      </c>
      <c r="FR356">
        <f t="shared" si="259"/>
        <v>0</v>
      </c>
      <c r="FS356">
        <v>0</v>
      </c>
      <c r="FX356">
        <v>112</v>
      </c>
      <c r="FY356">
        <v>70</v>
      </c>
      <c r="GA356" t="s">
        <v>5</v>
      </c>
      <c r="GD356">
        <v>0</v>
      </c>
      <c r="GF356">
        <v>-831430215</v>
      </c>
      <c r="GG356">
        <v>2</v>
      </c>
      <c r="GH356">
        <v>1</v>
      </c>
      <c r="GI356">
        <v>2</v>
      </c>
      <c r="GJ356">
        <v>0</v>
      </c>
      <c r="GK356">
        <f>ROUND(R356*(S12)/100,2)</f>
        <v>35.090000000000003</v>
      </c>
      <c r="GL356">
        <f t="shared" si="260"/>
        <v>0</v>
      </c>
      <c r="GM356">
        <f t="shared" si="261"/>
        <v>24239.97</v>
      </c>
      <c r="GN356">
        <f t="shared" si="262"/>
        <v>0</v>
      </c>
      <c r="GO356">
        <f t="shared" si="263"/>
        <v>24239.97</v>
      </c>
      <c r="GP356">
        <f t="shared" si="264"/>
        <v>0</v>
      </c>
      <c r="GR356">
        <v>0</v>
      </c>
      <c r="GS356">
        <v>3</v>
      </c>
      <c r="GT356">
        <v>0</v>
      </c>
      <c r="GU356" t="s">
        <v>5</v>
      </c>
      <c r="GV356">
        <f t="shared" si="265"/>
        <v>0</v>
      </c>
      <c r="GW356">
        <v>1</v>
      </c>
      <c r="GX356">
        <f t="shared" si="266"/>
        <v>0</v>
      </c>
      <c r="HA356">
        <v>0</v>
      </c>
      <c r="HB356">
        <v>0</v>
      </c>
      <c r="HC356">
        <f t="shared" si="267"/>
        <v>0</v>
      </c>
      <c r="HE356" t="s">
        <v>5</v>
      </c>
      <c r="HF356" t="s">
        <v>5</v>
      </c>
      <c r="HM356" t="s">
        <v>5</v>
      </c>
      <c r="HN356" t="s">
        <v>5</v>
      </c>
      <c r="HO356" t="s">
        <v>5</v>
      </c>
      <c r="HP356" t="s">
        <v>5</v>
      </c>
      <c r="HQ356" t="s">
        <v>5</v>
      </c>
      <c r="IK356">
        <v>0</v>
      </c>
    </row>
    <row r="357" spans="1:255" x14ac:dyDescent="0.2">
      <c r="A357" s="2">
        <v>18</v>
      </c>
      <c r="B357" s="2">
        <v>1</v>
      </c>
      <c r="C357" s="2">
        <v>189</v>
      </c>
      <c r="D357" s="2"/>
      <c r="E357" s="2" t="s">
        <v>182</v>
      </c>
      <c r="F357" s="2" t="s">
        <v>183</v>
      </c>
      <c r="G357" s="2" t="s">
        <v>184</v>
      </c>
      <c r="H357" s="2" t="s">
        <v>165</v>
      </c>
      <c r="I357" s="2">
        <f>I355*J357</f>
        <v>0.37080000000000002</v>
      </c>
      <c r="J357" s="2">
        <v>1.03</v>
      </c>
      <c r="K357" s="2">
        <v>1.03</v>
      </c>
      <c r="L357" s="2"/>
      <c r="M357" s="2"/>
      <c r="N357" s="2"/>
      <c r="O357" s="2">
        <f t="shared" si="230"/>
        <v>9.9499999999999993</v>
      </c>
      <c r="P357" s="2">
        <f t="shared" si="231"/>
        <v>9.9499999999999993</v>
      </c>
      <c r="Q357" s="2">
        <f t="shared" si="232"/>
        <v>0</v>
      </c>
      <c r="R357" s="2">
        <f t="shared" si="233"/>
        <v>0</v>
      </c>
      <c r="S357" s="2">
        <f t="shared" si="234"/>
        <v>0</v>
      </c>
      <c r="T357" s="2">
        <f t="shared" si="235"/>
        <v>0</v>
      </c>
      <c r="U357" s="2">
        <f t="shared" si="236"/>
        <v>0</v>
      </c>
      <c r="V357" s="2">
        <f t="shared" si="237"/>
        <v>0</v>
      </c>
      <c r="W357" s="2">
        <f t="shared" si="238"/>
        <v>0</v>
      </c>
      <c r="X357" s="2">
        <f t="shared" si="239"/>
        <v>0</v>
      </c>
      <c r="Y357" s="2">
        <f t="shared" si="240"/>
        <v>0</v>
      </c>
      <c r="Z357" s="2"/>
      <c r="AA357" s="2">
        <v>50808229</v>
      </c>
      <c r="AB357" s="2">
        <f t="shared" si="241"/>
        <v>26.84</v>
      </c>
      <c r="AC357" s="2">
        <f t="shared" si="242"/>
        <v>26.84</v>
      </c>
      <c r="AD357" s="2">
        <f t="shared" si="243"/>
        <v>0</v>
      </c>
      <c r="AE357" s="2">
        <f t="shared" si="244"/>
        <v>0</v>
      </c>
      <c r="AF357" s="2">
        <f t="shared" si="245"/>
        <v>0</v>
      </c>
      <c r="AG357" s="2">
        <f t="shared" si="246"/>
        <v>0</v>
      </c>
      <c r="AH357" s="2">
        <f t="shared" si="247"/>
        <v>0</v>
      </c>
      <c r="AI357" s="2">
        <f t="shared" si="248"/>
        <v>0</v>
      </c>
      <c r="AJ357" s="2">
        <f t="shared" si="249"/>
        <v>0</v>
      </c>
      <c r="AK357" s="2">
        <v>26.84</v>
      </c>
      <c r="AL357" s="2">
        <v>26.84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112</v>
      </c>
      <c r="AU357" s="2">
        <v>70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5</v>
      </c>
      <c r="BE357" s="2" t="s">
        <v>5</v>
      </c>
      <c r="BF357" s="2" t="s">
        <v>5</v>
      </c>
      <c r="BG357" s="2" t="s">
        <v>5</v>
      </c>
      <c r="BH357" s="2">
        <v>3</v>
      </c>
      <c r="BI357" s="2">
        <v>2</v>
      </c>
      <c r="BJ357" s="2" t="s">
        <v>185</v>
      </c>
      <c r="BK357" s="2"/>
      <c r="BL357" s="2"/>
      <c r="BM357" s="2">
        <v>355</v>
      </c>
      <c r="BN357" s="2">
        <v>0</v>
      </c>
      <c r="BO357" s="2" t="s">
        <v>5</v>
      </c>
      <c r="BP357" s="2">
        <v>0</v>
      </c>
      <c r="BQ357" s="2">
        <v>40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5</v>
      </c>
      <c r="BZ357" s="2">
        <v>112</v>
      </c>
      <c r="CA357" s="2">
        <v>70</v>
      </c>
      <c r="CB357" s="2" t="s">
        <v>5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5</v>
      </c>
      <c r="CO357" s="2">
        <v>0</v>
      </c>
      <c r="CP357" s="2">
        <f t="shared" si="250"/>
        <v>9.9499999999999993</v>
      </c>
      <c r="CQ357" s="2">
        <f t="shared" si="251"/>
        <v>26.84</v>
      </c>
      <c r="CR357" s="2">
        <f t="shared" si="252"/>
        <v>0</v>
      </c>
      <c r="CS357" s="2">
        <f t="shared" si="253"/>
        <v>0</v>
      </c>
      <c r="CT357" s="2">
        <f t="shared" si="254"/>
        <v>0</v>
      </c>
      <c r="CU357" s="2">
        <f t="shared" si="255"/>
        <v>0</v>
      </c>
      <c r="CV357" s="2">
        <f t="shared" si="256"/>
        <v>0</v>
      </c>
      <c r="CW357" s="2">
        <f t="shared" si="257"/>
        <v>0</v>
      </c>
      <c r="CX357" s="2">
        <f t="shared" si="258"/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5</v>
      </c>
      <c r="DD357" s="2" t="s">
        <v>5</v>
      </c>
      <c r="DE357" s="2" t="s">
        <v>5</v>
      </c>
      <c r="DF357" s="2" t="s">
        <v>5</v>
      </c>
      <c r="DG357" s="2" t="s">
        <v>5</v>
      </c>
      <c r="DH357" s="2" t="s">
        <v>5</v>
      </c>
      <c r="DI357" s="2" t="s">
        <v>5</v>
      </c>
      <c r="DJ357" s="2" t="s">
        <v>5</v>
      </c>
      <c r="DK357" s="2" t="s">
        <v>5</v>
      </c>
      <c r="DL357" s="2" t="s">
        <v>5</v>
      </c>
      <c r="DM357" s="2" t="s">
        <v>5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1003</v>
      </c>
      <c r="DV357" s="2" t="s">
        <v>165</v>
      </c>
      <c r="DW357" s="2" t="s">
        <v>165</v>
      </c>
      <c r="DX357" s="2">
        <v>1</v>
      </c>
      <c r="DY357" s="2"/>
      <c r="DZ357" s="2" t="s">
        <v>5</v>
      </c>
      <c r="EA357" s="2" t="s">
        <v>5</v>
      </c>
      <c r="EB357" s="2" t="s">
        <v>5</v>
      </c>
      <c r="EC357" s="2" t="s">
        <v>5</v>
      </c>
      <c r="ED357" s="2"/>
      <c r="EE357" s="2">
        <v>50615602</v>
      </c>
      <c r="EF357" s="2">
        <v>40</v>
      </c>
      <c r="EG357" s="2" t="s">
        <v>143</v>
      </c>
      <c r="EH357" s="2">
        <v>0</v>
      </c>
      <c r="EI357" s="2" t="s">
        <v>5</v>
      </c>
      <c r="EJ357" s="2">
        <v>2</v>
      </c>
      <c r="EK357" s="2">
        <v>355</v>
      </c>
      <c r="EL357" s="2" t="s">
        <v>151</v>
      </c>
      <c r="EM357" s="2" t="s">
        <v>152</v>
      </c>
      <c r="EN357" s="2"/>
      <c r="EO357" s="2" t="s">
        <v>5</v>
      </c>
      <c r="EP357" s="2"/>
      <c r="EQ357" s="2">
        <v>0</v>
      </c>
      <c r="ER357" s="2">
        <v>26.84</v>
      </c>
      <c r="ES357" s="2">
        <v>26.84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f t="shared" si="259"/>
        <v>0</v>
      </c>
      <c r="FS357" s="2">
        <v>0</v>
      </c>
      <c r="FT357" s="2"/>
      <c r="FU357" s="2"/>
      <c r="FV357" s="2"/>
      <c r="FW357" s="2"/>
      <c r="FX357" s="2">
        <v>112</v>
      </c>
      <c r="FY357" s="2">
        <v>70</v>
      </c>
      <c r="FZ357" s="2"/>
      <c r="GA357" s="2" t="s">
        <v>5</v>
      </c>
      <c r="GB357" s="2"/>
      <c r="GC357" s="2"/>
      <c r="GD357" s="2">
        <v>0</v>
      </c>
      <c r="GE357" s="2"/>
      <c r="GF357" s="2">
        <v>-1930478985</v>
      </c>
      <c r="GG357" s="2">
        <v>2</v>
      </c>
      <c r="GH357" s="2">
        <v>1</v>
      </c>
      <c r="GI357" s="2">
        <v>-2</v>
      </c>
      <c r="GJ357" s="2">
        <v>0</v>
      </c>
      <c r="GK357" s="2">
        <f>ROUND(R357*(R12)/100,2)</f>
        <v>0</v>
      </c>
      <c r="GL357" s="2">
        <f t="shared" si="260"/>
        <v>0</v>
      </c>
      <c r="GM357" s="2">
        <f t="shared" si="261"/>
        <v>9.9499999999999993</v>
      </c>
      <c r="GN357" s="2">
        <f t="shared" si="262"/>
        <v>0</v>
      </c>
      <c r="GO357" s="2">
        <f t="shared" si="263"/>
        <v>9.9499999999999993</v>
      </c>
      <c r="GP357" s="2">
        <f t="shared" si="264"/>
        <v>0</v>
      </c>
      <c r="GQ357" s="2"/>
      <c r="GR357" s="2">
        <v>0</v>
      </c>
      <c r="GS357" s="2">
        <v>3</v>
      </c>
      <c r="GT357" s="2">
        <v>0</v>
      </c>
      <c r="GU357" s="2" t="s">
        <v>5</v>
      </c>
      <c r="GV357" s="2">
        <f t="shared" si="265"/>
        <v>0</v>
      </c>
      <c r="GW357" s="2">
        <v>1</v>
      </c>
      <c r="GX357" s="2">
        <f t="shared" si="266"/>
        <v>0</v>
      </c>
      <c r="GY357" s="2"/>
      <c r="GZ357" s="2"/>
      <c r="HA357" s="2">
        <v>0</v>
      </c>
      <c r="HB357" s="2">
        <v>0</v>
      </c>
      <c r="HC357" s="2">
        <f t="shared" si="267"/>
        <v>0</v>
      </c>
      <c r="HD357" s="2"/>
      <c r="HE357" s="2" t="s">
        <v>5</v>
      </c>
      <c r="HF357" s="2" t="s">
        <v>5</v>
      </c>
      <c r="HG357" s="2"/>
      <c r="HH357" s="2"/>
      <c r="HI357" s="2"/>
      <c r="HJ357" s="2"/>
      <c r="HK357" s="2"/>
      <c r="HL357" s="2"/>
      <c r="HM357" s="2" t="s">
        <v>5</v>
      </c>
      <c r="HN357" s="2" t="s">
        <v>5</v>
      </c>
      <c r="HO357" s="2" t="s">
        <v>5</v>
      </c>
      <c r="HP357" s="2" t="s">
        <v>5</v>
      </c>
      <c r="HQ357" s="2" t="s">
        <v>5</v>
      </c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">
      <c r="A358">
        <v>18</v>
      </c>
      <c r="B358">
        <v>1</v>
      </c>
      <c r="C358">
        <v>198</v>
      </c>
      <c r="E358" t="s">
        <v>182</v>
      </c>
      <c r="F358" t="s">
        <v>183</v>
      </c>
      <c r="G358" t="s">
        <v>184</v>
      </c>
      <c r="H358" t="s">
        <v>165</v>
      </c>
      <c r="I358">
        <f>I356*J358</f>
        <v>0.37080000000000002</v>
      </c>
      <c r="J358">
        <v>1.03</v>
      </c>
      <c r="K358">
        <v>1.03</v>
      </c>
      <c r="O358">
        <f t="shared" si="230"/>
        <v>356.61</v>
      </c>
      <c r="P358">
        <f t="shared" si="231"/>
        <v>356.61</v>
      </c>
      <c r="Q358">
        <f t="shared" si="232"/>
        <v>0</v>
      </c>
      <c r="R358">
        <f t="shared" si="233"/>
        <v>0</v>
      </c>
      <c r="S358">
        <f t="shared" si="234"/>
        <v>0</v>
      </c>
      <c r="T358">
        <f t="shared" si="235"/>
        <v>0</v>
      </c>
      <c r="U358">
        <f t="shared" si="236"/>
        <v>0</v>
      </c>
      <c r="V358">
        <f t="shared" si="237"/>
        <v>0</v>
      </c>
      <c r="W358">
        <f t="shared" si="238"/>
        <v>0</v>
      </c>
      <c r="X358">
        <f t="shared" si="239"/>
        <v>0</v>
      </c>
      <c r="Y358">
        <f t="shared" si="240"/>
        <v>0</v>
      </c>
      <c r="AA358">
        <v>50808230</v>
      </c>
      <c r="AB358">
        <f t="shared" si="241"/>
        <v>26.84</v>
      </c>
      <c r="AC358">
        <f t="shared" si="242"/>
        <v>26.84</v>
      </c>
      <c r="AD358">
        <f t="shared" si="243"/>
        <v>0</v>
      </c>
      <c r="AE358">
        <f t="shared" si="244"/>
        <v>0</v>
      </c>
      <c r="AF358">
        <f t="shared" si="245"/>
        <v>0</v>
      </c>
      <c r="AG358">
        <f t="shared" si="246"/>
        <v>0</v>
      </c>
      <c r="AH358">
        <f t="shared" si="247"/>
        <v>0</v>
      </c>
      <c r="AI358">
        <f t="shared" si="248"/>
        <v>0</v>
      </c>
      <c r="AJ358">
        <f t="shared" si="249"/>
        <v>0</v>
      </c>
      <c r="AK358">
        <v>26.84</v>
      </c>
      <c r="AL358">
        <v>26.84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35.840000000000003</v>
      </c>
      <c r="BD358" t="s">
        <v>5</v>
      </c>
      <c r="BE358" t="s">
        <v>5</v>
      </c>
      <c r="BF358" t="s">
        <v>5</v>
      </c>
      <c r="BG358" t="s">
        <v>5</v>
      </c>
      <c r="BH358">
        <v>3</v>
      </c>
      <c r="BI358">
        <v>2</v>
      </c>
      <c r="BJ358" t="s">
        <v>185</v>
      </c>
      <c r="BM358">
        <v>355</v>
      </c>
      <c r="BN358">
        <v>0</v>
      </c>
      <c r="BO358" t="s">
        <v>183</v>
      </c>
      <c r="BP358">
        <v>1</v>
      </c>
      <c r="BQ358">
        <v>40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5</v>
      </c>
      <c r="BZ358">
        <v>0</v>
      </c>
      <c r="CA358">
        <v>0</v>
      </c>
      <c r="CB358" t="s">
        <v>5</v>
      </c>
      <c r="CE358">
        <v>30</v>
      </c>
      <c r="CF358">
        <v>0</v>
      </c>
      <c r="CG358">
        <v>0</v>
      </c>
      <c r="CM358">
        <v>0</v>
      </c>
      <c r="CN358" t="s">
        <v>5</v>
      </c>
      <c r="CO358">
        <v>0</v>
      </c>
      <c r="CP358">
        <f t="shared" si="250"/>
        <v>356.61</v>
      </c>
      <c r="CQ358">
        <f t="shared" si="251"/>
        <v>961.95</v>
      </c>
      <c r="CR358">
        <f t="shared" si="252"/>
        <v>0</v>
      </c>
      <c r="CS358">
        <f t="shared" si="253"/>
        <v>0</v>
      </c>
      <c r="CT358">
        <f t="shared" si="254"/>
        <v>0</v>
      </c>
      <c r="CU358">
        <f t="shared" si="255"/>
        <v>0</v>
      </c>
      <c r="CV358">
        <f t="shared" si="256"/>
        <v>0</v>
      </c>
      <c r="CW358">
        <f t="shared" si="257"/>
        <v>0</v>
      </c>
      <c r="CX358">
        <f t="shared" si="258"/>
        <v>0</v>
      </c>
      <c r="CY358">
        <f>S358*(BZ358/100)</f>
        <v>0</v>
      </c>
      <c r="CZ358">
        <f>S358*(CA358/100)</f>
        <v>0</v>
      </c>
      <c r="DC358" t="s">
        <v>5</v>
      </c>
      <c r="DD358" t="s">
        <v>5</v>
      </c>
      <c r="DE358" t="s">
        <v>5</v>
      </c>
      <c r="DF358" t="s">
        <v>5</v>
      </c>
      <c r="DG358" t="s">
        <v>5</v>
      </c>
      <c r="DH358" t="s">
        <v>5</v>
      </c>
      <c r="DI358" t="s">
        <v>5</v>
      </c>
      <c r="DJ358" t="s">
        <v>5</v>
      </c>
      <c r="DK358" t="s">
        <v>5</v>
      </c>
      <c r="DL358" t="s">
        <v>5</v>
      </c>
      <c r="DM358" t="s">
        <v>5</v>
      </c>
      <c r="DN358">
        <v>112</v>
      </c>
      <c r="DO358">
        <v>70</v>
      </c>
      <c r="DP358">
        <v>1</v>
      </c>
      <c r="DQ358">
        <v>1</v>
      </c>
      <c r="DU358">
        <v>1003</v>
      </c>
      <c r="DV358" t="s">
        <v>165</v>
      </c>
      <c r="DW358" t="s">
        <v>165</v>
      </c>
      <c r="DX358">
        <v>1</v>
      </c>
      <c r="DZ358" t="s">
        <v>5</v>
      </c>
      <c r="EA358" t="s">
        <v>5</v>
      </c>
      <c r="EB358" t="s">
        <v>5</v>
      </c>
      <c r="EC358" t="s">
        <v>5</v>
      </c>
      <c r="EE358">
        <v>50615602</v>
      </c>
      <c r="EF358">
        <v>40</v>
      </c>
      <c r="EG358" t="s">
        <v>143</v>
      </c>
      <c r="EH358">
        <v>0</v>
      </c>
      <c r="EI358" t="s">
        <v>5</v>
      </c>
      <c r="EJ358">
        <v>2</v>
      </c>
      <c r="EK358">
        <v>355</v>
      </c>
      <c r="EL358" t="s">
        <v>151</v>
      </c>
      <c r="EM358" t="s">
        <v>152</v>
      </c>
      <c r="EO358" t="s">
        <v>5</v>
      </c>
      <c r="EQ358">
        <v>0</v>
      </c>
      <c r="ER358">
        <v>26.84</v>
      </c>
      <c r="ES358">
        <v>26.84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f t="shared" si="259"/>
        <v>0</v>
      </c>
      <c r="FS358">
        <v>0</v>
      </c>
      <c r="FX358">
        <v>112</v>
      </c>
      <c r="FY358">
        <v>70</v>
      </c>
      <c r="GA358" t="s">
        <v>5</v>
      </c>
      <c r="GD358">
        <v>0</v>
      </c>
      <c r="GF358">
        <v>-1930478985</v>
      </c>
      <c r="GG358">
        <v>2</v>
      </c>
      <c r="GH358">
        <v>1</v>
      </c>
      <c r="GI358">
        <v>2</v>
      </c>
      <c r="GJ358">
        <v>0</v>
      </c>
      <c r="GK358">
        <f>ROUND(R358*(S12)/100,2)</f>
        <v>0</v>
      </c>
      <c r="GL358">
        <f t="shared" si="260"/>
        <v>0</v>
      </c>
      <c r="GM358">
        <f t="shared" si="261"/>
        <v>356.61</v>
      </c>
      <c r="GN358">
        <f t="shared" si="262"/>
        <v>0</v>
      </c>
      <c r="GO358">
        <f t="shared" si="263"/>
        <v>356.61</v>
      </c>
      <c r="GP358">
        <f t="shared" si="264"/>
        <v>0</v>
      </c>
      <c r="GR358">
        <v>0</v>
      </c>
      <c r="GS358">
        <v>3</v>
      </c>
      <c r="GT358">
        <v>0</v>
      </c>
      <c r="GU358" t="s">
        <v>5</v>
      </c>
      <c r="GV358">
        <f t="shared" si="265"/>
        <v>0</v>
      </c>
      <c r="GW358">
        <v>1</v>
      </c>
      <c r="GX358">
        <f t="shared" si="266"/>
        <v>0</v>
      </c>
      <c r="HA358">
        <v>0</v>
      </c>
      <c r="HB358">
        <v>0</v>
      </c>
      <c r="HC358">
        <f t="shared" si="267"/>
        <v>0</v>
      </c>
      <c r="HE358" t="s">
        <v>5</v>
      </c>
      <c r="HF358" t="s">
        <v>5</v>
      </c>
      <c r="HM358" t="s">
        <v>5</v>
      </c>
      <c r="HN358" t="s">
        <v>5</v>
      </c>
      <c r="HO358" t="s">
        <v>5</v>
      </c>
      <c r="HP358" t="s">
        <v>5</v>
      </c>
      <c r="HQ358" t="s">
        <v>5</v>
      </c>
      <c r="IK358">
        <v>0</v>
      </c>
    </row>
    <row r="359" spans="1:255" x14ac:dyDescent="0.2">
      <c r="A359" s="2">
        <v>17</v>
      </c>
      <c r="B359" s="2">
        <v>1</v>
      </c>
      <c r="C359" s="2"/>
      <c r="D359" s="2"/>
      <c r="E359" s="2" t="s">
        <v>186</v>
      </c>
      <c r="F359" s="2" t="s">
        <v>187</v>
      </c>
      <c r="G359" s="2" t="s">
        <v>188</v>
      </c>
      <c r="H359" s="2" t="s">
        <v>170</v>
      </c>
      <c r="I359" s="2">
        <v>20</v>
      </c>
      <c r="J359" s="2">
        <v>0</v>
      </c>
      <c r="K359" s="2">
        <v>20</v>
      </c>
      <c r="L359" s="2"/>
      <c r="M359" s="2"/>
      <c r="N359" s="2"/>
      <c r="O359" s="2">
        <f t="shared" si="230"/>
        <v>1411.2</v>
      </c>
      <c r="P359" s="2">
        <f t="shared" si="231"/>
        <v>1411.2</v>
      </c>
      <c r="Q359" s="2">
        <f t="shared" si="232"/>
        <v>0</v>
      </c>
      <c r="R359" s="2">
        <f t="shared" si="233"/>
        <v>0</v>
      </c>
      <c r="S359" s="2">
        <f t="shared" si="234"/>
        <v>0</v>
      </c>
      <c r="T359" s="2">
        <f t="shared" si="235"/>
        <v>0</v>
      </c>
      <c r="U359" s="2">
        <f t="shared" si="236"/>
        <v>0</v>
      </c>
      <c r="V359" s="2">
        <f t="shared" si="237"/>
        <v>0</v>
      </c>
      <c r="W359" s="2">
        <f t="shared" si="238"/>
        <v>0</v>
      </c>
      <c r="X359" s="2">
        <f t="shared" si="239"/>
        <v>0</v>
      </c>
      <c r="Y359" s="2">
        <f t="shared" si="240"/>
        <v>0</v>
      </c>
      <c r="Z359" s="2"/>
      <c r="AA359" s="2">
        <v>50808229</v>
      </c>
      <c r="AB359" s="2">
        <f t="shared" si="241"/>
        <v>70.56</v>
      </c>
      <c r="AC359" s="2">
        <f t="shared" si="242"/>
        <v>70.56</v>
      </c>
      <c r="AD359" s="2">
        <f t="shared" si="243"/>
        <v>0</v>
      </c>
      <c r="AE359" s="2">
        <f t="shared" si="244"/>
        <v>0</v>
      </c>
      <c r="AF359" s="2">
        <f t="shared" si="245"/>
        <v>0</v>
      </c>
      <c r="AG359" s="2">
        <f t="shared" si="246"/>
        <v>0</v>
      </c>
      <c r="AH359" s="2">
        <f t="shared" si="247"/>
        <v>0</v>
      </c>
      <c r="AI359" s="2">
        <f t="shared" si="248"/>
        <v>0</v>
      </c>
      <c r="AJ359" s="2">
        <f t="shared" si="249"/>
        <v>0</v>
      </c>
      <c r="AK359" s="2">
        <v>70.56</v>
      </c>
      <c r="AL359" s="2">
        <v>70.56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112</v>
      </c>
      <c r="AU359" s="2">
        <v>70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5</v>
      </c>
      <c r="BE359" s="2" t="s">
        <v>5</v>
      </c>
      <c r="BF359" s="2" t="s">
        <v>5</v>
      </c>
      <c r="BG359" s="2" t="s">
        <v>5</v>
      </c>
      <c r="BH359" s="2">
        <v>3</v>
      </c>
      <c r="BI359" s="2">
        <v>2</v>
      </c>
      <c r="BJ359" s="2" t="s">
        <v>189</v>
      </c>
      <c r="BK359" s="2"/>
      <c r="BL359" s="2"/>
      <c r="BM359" s="2">
        <v>355</v>
      </c>
      <c r="BN359" s="2">
        <v>0</v>
      </c>
      <c r="BO359" s="2" t="s">
        <v>5</v>
      </c>
      <c r="BP359" s="2">
        <v>0</v>
      </c>
      <c r="BQ359" s="2">
        <v>40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5</v>
      </c>
      <c r="BZ359" s="2">
        <v>112</v>
      </c>
      <c r="CA359" s="2">
        <v>70</v>
      </c>
      <c r="CB359" s="2" t="s">
        <v>5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5</v>
      </c>
      <c r="CO359" s="2">
        <v>0</v>
      </c>
      <c r="CP359" s="2">
        <f t="shared" si="250"/>
        <v>1411.2</v>
      </c>
      <c r="CQ359" s="2">
        <f t="shared" si="251"/>
        <v>70.56</v>
      </c>
      <c r="CR359" s="2">
        <f t="shared" si="252"/>
        <v>0</v>
      </c>
      <c r="CS359" s="2">
        <f t="shared" si="253"/>
        <v>0</v>
      </c>
      <c r="CT359" s="2">
        <f t="shared" si="254"/>
        <v>0</v>
      </c>
      <c r="CU359" s="2">
        <f t="shared" si="255"/>
        <v>0</v>
      </c>
      <c r="CV359" s="2">
        <f t="shared" si="256"/>
        <v>0</v>
      </c>
      <c r="CW359" s="2">
        <f t="shared" si="257"/>
        <v>0</v>
      </c>
      <c r="CX359" s="2">
        <f t="shared" si="258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5</v>
      </c>
      <c r="DD359" s="2" t="s">
        <v>5</v>
      </c>
      <c r="DE359" s="2" t="s">
        <v>5</v>
      </c>
      <c r="DF359" s="2" t="s">
        <v>5</v>
      </c>
      <c r="DG359" s="2" t="s">
        <v>5</v>
      </c>
      <c r="DH359" s="2" t="s">
        <v>5</v>
      </c>
      <c r="DI359" s="2" t="s">
        <v>5</v>
      </c>
      <c r="DJ359" s="2" t="s">
        <v>5</v>
      </c>
      <c r="DK359" s="2" t="s">
        <v>5</v>
      </c>
      <c r="DL359" s="2" t="s">
        <v>5</v>
      </c>
      <c r="DM359" s="2" t="s">
        <v>5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1010</v>
      </c>
      <c r="DV359" s="2" t="s">
        <v>170</v>
      </c>
      <c r="DW359" s="2" t="s">
        <v>170</v>
      </c>
      <c r="DX359" s="2">
        <v>1</v>
      </c>
      <c r="DY359" s="2"/>
      <c r="DZ359" s="2" t="s">
        <v>5</v>
      </c>
      <c r="EA359" s="2" t="s">
        <v>5</v>
      </c>
      <c r="EB359" s="2" t="s">
        <v>5</v>
      </c>
      <c r="EC359" s="2" t="s">
        <v>5</v>
      </c>
      <c r="ED359" s="2"/>
      <c r="EE359" s="2">
        <v>50615602</v>
      </c>
      <c r="EF359" s="2">
        <v>40</v>
      </c>
      <c r="EG359" s="2" t="s">
        <v>143</v>
      </c>
      <c r="EH359" s="2">
        <v>0</v>
      </c>
      <c r="EI359" s="2" t="s">
        <v>5</v>
      </c>
      <c r="EJ359" s="2">
        <v>2</v>
      </c>
      <c r="EK359" s="2">
        <v>355</v>
      </c>
      <c r="EL359" s="2" t="s">
        <v>151</v>
      </c>
      <c r="EM359" s="2" t="s">
        <v>152</v>
      </c>
      <c r="EN359" s="2"/>
      <c r="EO359" s="2" t="s">
        <v>5</v>
      </c>
      <c r="EP359" s="2"/>
      <c r="EQ359" s="2">
        <v>0</v>
      </c>
      <c r="ER359" s="2">
        <v>70.56</v>
      </c>
      <c r="ES359" s="2">
        <v>70.56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si="259"/>
        <v>0</v>
      </c>
      <c r="FS359" s="2">
        <v>0</v>
      </c>
      <c r="FT359" s="2"/>
      <c r="FU359" s="2"/>
      <c r="FV359" s="2"/>
      <c r="FW359" s="2"/>
      <c r="FX359" s="2">
        <v>112</v>
      </c>
      <c r="FY359" s="2">
        <v>70</v>
      </c>
      <c r="FZ359" s="2"/>
      <c r="GA359" s="2" t="s">
        <v>5</v>
      </c>
      <c r="GB359" s="2"/>
      <c r="GC359" s="2"/>
      <c r="GD359" s="2">
        <v>0</v>
      </c>
      <c r="GE359" s="2"/>
      <c r="GF359" s="2">
        <v>594031201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0</v>
      </c>
      <c r="GL359" s="2">
        <f t="shared" si="260"/>
        <v>0</v>
      </c>
      <c r="GM359" s="2">
        <f t="shared" si="261"/>
        <v>1411.2</v>
      </c>
      <c r="GN359" s="2">
        <f t="shared" si="262"/>
        <v>0</v>
      </c>
      <c r="GO359" s="2">
        <f t="shared" si="263"/>
        <v>1411.2</v>
      </c>
      <c r="GP359" s="2">
        <f t="shared" si="264"/>
        <v>0</v>
      </c>
      <c r="GQ359" s="2"/>
      <c r="GR359" s="2">
        <v>0</v>
      </c>
      <c r="GS359" s="2">
        <v>3</v>
      </c>
      <c r="GT359" s="2">
        <v>0</v>
      </c>
      <c r="GU359" s="2" t="s">
        <v>5</v>
      </c>
      <c r="GV359" s="2">
        <f t="shared" si="265"/>
        <v>0</v>
      </c>
      <c r="GW359" s="2">
        <v>1</v>
      </c>
      <c r="GX359" s="2">
        <f t="shared" si="266"/>
        <v>0</v>
      </c>
      <c r="GY359" s="2"/>
      <c r="GZ359" s="2"/>
      <c r="HA359" s="2">
        <v>0</v>
      </c>
      <c r="HB359" s="2">
        <v>0</v>
      </c>
      <c r="HC359" s="2">
        <f t="shared" si="267"/>
        <v>0</v>
      </c>
      <c r="HD359" s="2"/>
      <c r="HE359" s="2" t="s">
        <v>5</v>
      </c>
      <c r="HF359" s="2" t="s">
        <v>5</v>
      </c>
      <c r="HG359" s="2"/>
      <c r="HH359" s="2"/>
      <c r="HI359" s="2"/>
      <c r="HJ359" s="2"/>
      <c r="HK359" s="2"/>
      <c r="HL359" s="2"/>
      <c r="HM359" s="2" t="s">
        <v>5</v>
      </c>
      <c r="HN359" s="2" t="s">
        <v>5</v>
      </c>
      <c r="HO359" s="2" t="s">
        <v>5</v>
      </c>
      <c r="HP359" s="2" t="s">
        <v>5</v>
      </c>
      <c r="HQ359" s="2" t="s">
        <v>5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E360" t="s">
        <v>186</v>
      </c>
      <c r="F360" t="s">
        <v>187</v>
      </c>
      <c r="G360" t="s">
        <v>188</v>
      </c>
      <c r="H360" t="s">
        <v>170</v>
      </c>
      <c r="I360">
        <v>20</v>
      </c>
      <c r="J360">
        <v>0</v>
      </c>
      <c r="K360">
        <v>20</v>
      </c>
      <c r="O360">
        <f t="shared" si="230"/>
        <v>10513.44</v>
      </c>
      <c r="P360">
        <f t="shared" si="231"/>
        <v>10513.44</v>
      </c>
      <c r="Q360">
        <f t="shared" si="232"/>
        <v>0</v>
      </c>
      <c r="R360">
        <f t="shared" si="233"/>
        <v>0</v>
      </c>
      <c r="S360">
        <f t="shared" si="234"/>
        <v>0</v>
      </c>
      <c r="T360">
        <f t="shared" si="235"/>
        <v>0</v>
      </c>
      <c r="U360">
        <f t="shared" si="236"/>
        <v>0</v>
      </c>
      <c r="V360">
        <f t="shared" si="237"/>
        <v>0</v>
      </c>
      <c r="W360">
        <f t="shared" si="238"/>
        <v>0</v>
      </c>
      <c r="X360">
        <f t="shared" si="239"/>
        <v>0</v>
      </c>
      <c r="Y360">
        <f t="shared" si="240"/>
        <v>0</v>
      </c>
      <c r="AA360">
        <v>50808230</v>
      </c>
      <c r="AB360">
        <f t="shared" si="241"/>
        <v>70.56</v>
      </c>
      <c r="AC360">
        <f t="shared" si="242"/>
        <v>70.56</v>
      </c>
      <c r="AD360">
        <f t="shared" si="243"/>
        <v>0</v>
      </c>
      <c r="AE360">
        <f t="shared" si="244"/>
        <v>0</v>
      </c>
      <c r="AF360">
        <f t="shared" si="245"/>
        <v>0</v>
      </c>
      <c r="AG360">
        <f t="shared" si="246"/>
        <v>0</v>
      </c>
      <c r="AH360">
        <f t="shared" si="247"/>
        <v>0</v>
      </c>
      <c r="AI360">
        <f t="shared" si="248"/>
        <v>0</v>
      </c>
      <c r="AJ360">
        <f t="shared" si="249"/>
        <v>0</v>
      </c>
      <c r="AK360">
        <v>70.56</v>
      </c>
      <c r="AL360">
        <v>70.56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7.45</v>
      </c>
      <c r="BD360" t="s">
        <v>5</v>
      </c>
      <c r="BE360" t="s">
        <v>5</v>
      </c>
      <c r="BF360" t="s">
        <v>5</v>
      </c>
      <c r="BG360" t="s">
        <v>5</v>
      </c>
      <c r="BH360">
        <v>3</v>
      </c>
      <c r="BI360">
        <v>2</v>
      </c>
      <c r="BJ360" t="s">
        <v>189</v>
      </c>
      <c r="BM360">
        <v>355</v>
      </c>
      <c r="BN360">
        <v>0</v>
      </c>
      <c r="BO360" t="s">
        <v>187</v>
      </c>
      <c r="BP360">
        <v>1</v>
      </c>
      <c r="BQ360">
        <v>40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5</v>
      </c>
      <c r="BZ360">
        <v>0</v>
      </c>
      <c r="CA360">
        <v>0</v>
      </c>
      <c r="CB360" t="s">
        <v>5</v>
      </c>
      <c r="CE360">
        <v>30</v>
      </c>
      <c r="CF360">
        <v>0</v>
      </c>
      <c r="CG360">
        <v>0</v>
      </c>
      <c r="CM360">
        <v>0</v>
      </c>
      <c r="CN360" t="s">
        <v>5</v>
      </c>
      <c r="CO360">
        <v>0</v>
      </c>
      <c r="CP360">
        <f t="shared" si="250"/>
        <v>10513.44</v>
      </c>
      <c r="CQ360">
        <f t="shared" si="251"/>
        <v>525.66999999999996</v>
      </c>
      <c r="CR360">
        <f t="shared" si="252"/>
        <v>0</v>
      </c>
      <c r="CS360">
        <f t="shared" si="253"/>
        <v>0</v>
      </c>
      <c r="CT360">
        <f t="shared" si="254"/>
        <v>0</v>
      </c>
      <c r="CU360">
        <f t="shared" si="255"/>
        <v>0</v>
      </c>
      <c r="CV360">
        <f t="shared" si="256"/>
        <v>0</v>
      </c>
      <c r="CW360">
        <f t="shared" si="257"/>
        <v>0</v>
      </c>
      <c r="CX360">
        <f t="shared" si="258"/>
        <v>0</v>
      </c>
      <c r="CY360">
        <f>S360*(BZ360/100)</f>
        <v>0</v>
      </c>
      <c r="CZ360">
        <f>S360*(CA360/100)</f>
        <v>0</v>
      </c>
      <c r="DC360" t="s">
        <v>5</v>
      </c>
      <c r="DD360" t="s">
        <v>5</v>
      </c>
      <c r="DE360" t="s">
        <v>5</v>
      </c>
      <c r="DF360" t="s">
        <v>5</v>
      </c>
      <c r="DG360" t="s">
        <v>5</v>
      </c>
      <c r="DH360" t="s">
        <v>5</v>
      </c>
      <c r="DI360" t="s">
        <v>5</v>
      </c>
      <c r="DJ360" t="s">
        <v>5</v>
      </c>
      <c r="DK360" t="s">
        <v>5</v>
      </c>
      <c r="DL360" t="s">
        <v>5</v>
      </c>
      <c r="DM360" t="s">
        <v>5</v>
      </c>
      <c r="DN360">
        <v>112</v>
      </c>
      <c r="DO360">
        <v>70</v>
      </c>
      <c r="DP360">
        <v>1</v>
      </c>
      <c r="DQ360">
        <v>1</v>
      </c>
      <c r="DU360">
        <v>1010</v>
      </c>
      <c r="DV360" t="s">
        <v>170</v>
      </c>
      <c r="DW360" t="s">
        <v>170</v>
      </c>
      <c r="DX360">
        <v>1</v>
      </c>
      <c r="DZ360" t="s">
        <v>5</v>
      </c>
      <c r="EA360" t="s">
        <v>5</v>
      </c>
      <c r="EB360" t="s">
        <v>5</v>
      </c>
      <c r="EC360" t="s">
        <v>5</v>
      </c>
      <c r="EE360">
        <v>50615602</v>
      </c>
      <c r="EF360">
        <v>40</v>
      </c>
      <c r="EG360" t="s">
        <v>143</v>
      </c>
      <c r="EH360">
        <v>0</v>
      </c>
      <c r="EI360" t="s">
        <v>5</v>
      </c>
      <c r="EJ360">
        <v>2</v>
      </c>
      <c r="EK360">
        <v>355</v>
      </c>
      <c r="EL360" t="s">
        <v>151</v>
      </c>
      <c r="EM360" t="s">
        <v>152</v>
      </c>
      <c r="EO360" t="s">
        <v>5</v>
      </c>
      <c r="EQ360">
        <v>0</v>
      </c>
      <c r="ER360">
        <v>70.56</v>
      </c>
      <c r="ES360">
        <v>70.56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f t="shared" si="259"/>
        <v>0</v>
      </c>
      <c r="FS360">
        <v>0</v>
      </c>
      <c r="FX360">
        <v>112</v>
      </c>
      <c r="FY360">
        <v>70</v>
      </c>
      <c r="GA360" t="s">
        <v>5</v>
      </c>
      <c r="GD360">
        <v>0</v>
      </c>
      <c r="GF360">
        <v>594031201</v>
      </c>
      <c r="GG360">
        <v>2</v>
      </c>
      <c r="GH360">
        <v>1</v>
      </c>
      <c r="GI360">
        <v>2</v>
      </c>
      <c r="GJ360">
        <v>0</v>
      </c>
      <c r="GK360">
        <f>ROUND(R360*(S12)/100,2)</f>
        <v>0</v>
      </c>
      <c r="GL360">
        <f t="shared" si="260"/>
        <v>0</v>
      </c>
      <c r="GM360">
        <f t="shared" si="261"/>
        <v>10513.44</v>
      </c>
      <c r="GN360">
        <f t="shared" si="262"/>
        <v>0</v>
      </c>
      <c r="GO360">
        <f t="shared" si="263"/>
        <v>10513.44</v>
      </c>
      <c r="GP360">
        <f t="shared" si="264"/>
        <v>0</v>
      </c>
      <c r="GR360">
        <v>0</v>
      </c>
      <c r="GS360">
        <v>3</v>
      </c>
      <c r="GT360">
        <v>0</v>
      </c>
      <c r="GU360" t="s">
        <v>5</v>
      </c>
      <c r="GV360">
        <f t="shared" si="265"/>
        <v>0</v>
      </c>
      <c r="GW360">
        <v>1</v>
      </c>
      <c r="GX360">
        <f t="shared" si="266"/>
        <v>0</v>
      </c>
      <c r="HA360">
        <v>0</v>
      </c>
      <c r="HB360">
        <v>0</v>
      </c>
      <c r="HC360">
        <f t="shared" si="267"/>
        <v>0</v>
      </c>
      <c r="HE360" t="s">
        <v>5</v>
      </c>
      <c r="HF360" t="s">
        <v>5</v>
      </c>
      <c r="HM360" t="s">
        <v>5</v>
      </c>
      <c r="HN360" t="s">
        <v>5</v>
      </c>
      <c r="HO360" t="s">
        <v>5</v>
      </c>
      <c r="HP360" t="s">
        <v>5</v>
      </c>
      <c r="HQ360" t="s">
        <v>5</v>
      </c>
      <c r="IK360">
        <v>0</v>
      </c>
    </row>
    <row r="361" spans="1:255" x14ac:dyDescent="0.2">
      <c r="A361" s="2">
        <v>17</v>
      </c>
      <c r="B361" s="2">
        <v>1</v>
      </c>
      <c r="C361" s="2"/>
      <c r="D361" s="2"/>
      <c r="E361" s="2" t="s">
        <v>190</v>
      </c>
      <c r="F361" s="2" t="s">
        <v>187</v>
      </c>
      <c r="G361" s="2" t="s">
        <v>191</v>
      </c>
      <c r="H361" s="2" t="s">
        <v>170</v>
      </c>
      <c r="I361" s="2">
        <v>2</v>
      </c>
      <c r="J361" s="2">
        <v>0</v>
      </c>
      <c r="K361" s="2">
        <v>2</v>
      </c>
      <c r="L361" s="2"/>
      <c r="M361" s="2"/>
      <c r="N361" s="2"/>
      <c r="O361" s="2">
        <f t="shared" si="230"/>
        <v>141.12</v>
      </c>
      <c r="P361" s="2">
        <f t="shared" si="231"/>
        <v>141.12</v>
      </c>
      <c r="Q361" s="2">
        <f t="shared" si="232"/>
        <v>0</v>
      </c>
      <c r="R361" s="2">
        <f t="shared" si="233"/>
        <v>0</v>
      </c>
      <c r="S361" s="2">
        <f t="shared" si="234"/>
        <v>0</v>
      </c>
      <c r="T361" s="2">
        <f t="shared" si="235"/>
        <v>0</v>
      </c>
      <c r="U361" s="2">
        <f t="shared" si="236"/>
        <v>0</v>
      </c>
      <c r="V361" s="2">
        <f t="shared" si="237"/>
        <v>0</v>
      </c>
      <c r="W361" s="2">
        <f t="shared" si="238"/>
        <v>0</v>
      </c>
      <c r="X361" s="2">
        <f t="shared" si="239"/>
        <v>0</v>
      </c>
      <c r="Y361" s="2">
        <f t="shared" si="240"/>
        <v>0</v>
      </c>
      <c r="Z361" s="2"/>
      <c r="AA361" s="2">
        <v>50808229</v>
      </c>
      <c r="AB361" s="2">
        <f t="shared" si="241"/>
        <v>70.56</v>
      </c>
      <c r="AC361" s="2">
        <f t="shared" si="242"/>
        <v>70.56</v>
      </c>
      <c r="AD361" s="2">
        <f t="shared" si="243"/>
        <v>0</v>
      </c>
      <c r="AE361" s="2">
        <f t="shared" si="244"/>
        <v>0</v>
      </c>
      <c r="AF361" s="2">
        <f t="shared" si="245"/>
        <v>0</v>
      </c>
      <c r="AG361" s="2">
        <f t="shared" si="246"/>
        <v>0</v>
      </c>
      <c r="AH361" s="2">
        <f t="shared" si="247"/>
        <v>0</v>
      </c>
      <c r="AI361" s="2">
        <f t="shared" si="248"/>
        <v>0</v>
      </c>
      <c r="AJ361" s="2">
        <f t="shared" si="249"/>
        <v>0</v>
      </c>
      <c r="AK361" s="2">
        <v>70.56</v>
      </c>
      <c r="AL361" s="2">
        <v>70.56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112</v>
      </c>
      <c r="AU361" s="2">
        <v>70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5</v>
      </c>
      <c r="BE361" s="2" t="s">
        <v>5</v>
      </c>
      <c r="BF361" s="2" t="s">
        <v>5</v>
      </c>
      <c r="BG361" s="2" t="s">
        <v>5</v>
      </c>
      <c r="BH361" s="2">
        <v>3</v>
      </c>
      <c r="BI361" s="2">
        <v>2</v>
      </c>
      <c r="BJ361" s="2" t="s">
        <v>189</v>
      </c>
      <c r="BK361" s="2"/>
      <c r="BL361" s="2"/>
      <c r="BM361" s="2">
        <v>355</v>
      </c>
      <c r="BN361" s="2">
        <v>0</v>
      </c>
      <c r="BO361" s="2" t="s">
        <v>5</v>
      </c>
      <c r="BP361" s="2">
        <v>0</v>
      </c>
      <c r="BQ361" s="2">
        <v>40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5</v>
      </c>
      <c r="BZ361" s="2">
        <v>112</v>
      </c>
      <c r="CA361" s="2">
        <v>70</v>
      </c>
      <c r="CB361" s="2" t="s">
        <v>5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5</v>
      </c>
      <c r="CO361" s="2">
        <v>0</v>
      </c>
      <c r="CP361" s="2">
        <f t="shared" si="250"/>
        <v>141.12</v>
      </c>
      <c r="CQ361" s="2">
        <f t="shared" si="251"/>
        <v>70.56</v>
      </c>
      <c r="CR361" s="2">
        <f t="shared" si="252"/>
        <v>0</v>
      </c>
      <c r="CS361" s="2">
        <f t="shared" si="253"/>
        <v>0</v>
      </c>
      <c r="CT361" s="2">
        <f t="shared" si="254"/>
        <v>0</v>
      </c>
      <c r="CU361" s="2">
        <f t="shared" si="255"/>
        <v>0</v>
      </c>
      <c r="CV361" s="2">
        <f t="shared" si="256"/>
        <v>0</v>
      </c>
      <c r="CW361" s="2">
        <f t="shared" si="257"/>
        <v>0</v>
      </c>
      <c r="CX361" s="2">
        <f t="shared" si="258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5</v>
      </c>
      <c r="DD361" s="2" t="s">
        <v>5</v>
      </c>
      <c r="DE361" s="2" t="s">
        <v>5</v>
      </c>
      <c r="DF361" s="2" t="s">
        <v>5</v>
      </c>
      <c r="DG361" s="2" t="s">
        <v>5</v>
      </c>
      <c r="DH361" s="2" t="s">
        <v>5</v>
      </c>
      <c r="DI361" s="2" t="s">
        <v>5</v>
      </c>
      <c r="DJ361" s="2" t="s">
        <v>5</v>
      </c>
      <c r="DK361" s="2" t="s">
        <v>5</v>
      </c>
      <c r="DL361" s="2" t="s">
        <v>5</v>
      </c>
      <c r="DM361" s="2" t="s">
        <v>5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1010</v>
      </c>
      <c r="DV361" s="2" t="s">
        <v>170</v>
      </c>
      <c r="DW361" s="2" t="s">
        <v>170</v>
      </c>
      <c r="DX361" s="2">
        <v>1</v>
      </c>
      <c r="DY361" s="2"/>
      <c r="DZ361" s="2" t="s">
        <v>5</v>
      </c>
      <c r="EA361" s="2" t="s">
        <v>5</v>
      </c>
      <c r="EB361" s="2" t="s">
        <v>5</v>
      </c>
      <c r="EC361" s="2" t="s">
        <v>5</v>
      </c>
      <c r="ED361" s="2"/>
      <c r="EE361" s="2">
        <v>50615602</v>
      </c>
      <c r="EF361" s="2">
        <v>40</v>
      </c>
      <c r="EG361" s="2" t="s">
        <v>143</v>
      </c>
      <c r="EH361" s="2">
        <v>0</v>
      </c>
      <c r="EI361" s="2" t="s">
        <v>5</v>
      </c>
      <c r="EJ361" s="2">
        <v>2</v>
      </c>
      <c r="EK361" s="2">
        <v>355</v>
      </c>
      <c r="EL361" s="2" t="s">
        <v>151</v>
      </c>
      <c r="EM361" s="2" t="s">
        <v>152</v>
      </c>
      <c r="EN361" s="2"/>
      <c r="EO361" s="2" t="s">
        <v>5</v>
      </c>
      <c r="EP361" s="2"/>
      <c r="EQ361" s="2">
        <v>0</v>
      </c>
      <c r="ER361" s="2">
        <v>70.56</v>
      </c>
      <c r="ES361" s="2">
        <v>70.56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259"/>
        <v>0</v>
      </c>
      <c r="FS361" s="2">
        <v>0</v>
      </c>
      <c r="FT361" s="2"/>
      <c r="FU361" s="2"/>
      <c r="FV361" s="2"/>
      <c r="FW361" s="2"/>
      <c r="FX361" s="2">
        <v>112</v>
      </c>
      <c r="FY361" s="2">
        <v>70</v>
      </c>
      <c r="FZ361" s="2"/>
      <c r="GA361" s="2" t="s">
        <v>5</v>
      </c>
      <c r="GB361" s="2"/>
      <c r="GC361" s="2"/>
      <c r="GD361" s="2">
        <v>0</v>
      </c>
      <c r="GE361" s="2"/>
      <c r="GF361" s="2">
        <v>-852825867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0</v>
      </c>
      <c r="GL361" s="2">
        <f t="shared" si="260"/>
        <v>0</v>
      </c>
      <c r="GM361" s="2">
        <f t="shared" si="261"/>
        <v>141.12</v>
      </c>
      <c r="GN361" s="2">
        <f t="shared" si="262"/>
        <v>0</v>
      </c>
      <c r="GO361" s="2">
        <f t="shared" si="263"/>
        <v>141.12</v>
      </c>
      <c r="GP361" s="2">
        <f t="shared" si="264"/>
        <v>0</v>
      </c>
      <c r="GQ361" s="2"/>
      <c r="GR361" s="2">
        <v>0</v>
      </c>
      <c r="GS361" s="2">
        <v>3</v>
      </c>
      <c r="GT361" s="2">
        <v>0</v>
      </c>
      <c r="GU361" s="2" t="s">
        <v>5</v>
      </c>
      <c r="GV361" s="2">
        <f t="shared" si="265"/>
        <v>0</v>
      </c>
      <c r="GW361" s="2">
        <v>1</v>
      </c>
      <c r="GX361" s="2">
        <f t="shared" si="266"/>
        <v>0</v>
      </c>
      <c r="GY361" s="2"/>
      <c r="GZ361" s="2"/>
      <c r="HA361" s="2">
        <v>0</v>
      </c>
      <c r="HB361" s="2">
        <v>0</v>
      </c>
      <c r="HC361" s="2">
        <f t="shared" si="267"/>
        <v>0</v>
      </c>
      <c r="HD361" s="2"/>
      <c r="HE361" s="2" t="s">
        <v>5</v>
      </c>
      <c r="HF361" s="2" t="s">
        <v>5</v>
      </c>
      <c r="HG361" s="2"/>
      <c r="HH361" s="2"/>
      <c r="HI361" s="2"/>
      <c r="HJ361" s="2"/>
      <c r="HK361" s="2"/>
      <c r="HL361" s="2"/>
      <c r="HM361" s="2" t="s">
        <v>5</v>
      </c>
      <c r="HN361" s="2" t="s">
        <v>5</v>
      </c>
      <c r="HO361" s="2" t="s">
        <v>5</v>
      </c>
      <c r="HP361" s="2" t="s">
        <v>5</v>
      </c>
      <c r="HQ361" s="2" t="s">
        <v>5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17</v>
      </c>
      <c r="B362">
        <v>1</v>
      </c>
      <c r="E362" t="s">
        <v>190</v>
      </c>
      <c r="F362" t="s">
        <v>187</v>
      </c>
      <c r="G362" t="s">
        <v>191</v>
      </c>
      <c r="H362" t="s">
        <v>170</v>
      </c>
      <c r="I362">
        <v>2</v>
      </c>
      <c r="J362">
        <v>0</v>
      </c>
      <c r="K362">
        <v>2</v>
      </c>
      <c r="O362">
        <f t="shared" si="230"/>
        <v>1051.3399999999999</v>
      </c>
      <c r="P362">
        <f t="shared" si="231"/>
        <v>1051.3399999999999</v>
      </c>
      <c r="Q362">
        <f t="shared" si="232"/>
        <v>0</v>
      </c>
      <c r="R362">
        <f t="shared" si="233"/>
        <v>0</v>
      </c>
      <c r="S362">
        <f t="shared" si="234"/>
        <v>0</v>
      </c>
      <c r="T362">
        <f t="shared" si="235"/>
        <v>0</v>
      </c>
      <c r="U362">
        <f t="shared" si="236"/>
        <v>0</v>
      </c>
      <c r="V362">
        <f t="shared" si="237"/>
        <v>0</v>
      </c>
      <c r="W362">
        <f t="shared" si="238"/>
        <v>0</v>
      </c>
      <c r="X362">
        <f t="shared" si="239"/>
        <v>0</v>
      </c>
      <c r="Y362">
        <f t="shared" si="240"/>
        <v>0</v>
      </c>
      <c r="AA362">
        <v>50808230</v>
      </c>
      <c r="AB362">
        <f t="shared" si="241"/>
        <v>70.56</v>
      </c>
      <c r="AC362">
        <f t="shared" si="242"/>
        <v>70.56</v>
      </c>
      <c r="AD362">
        <f t="shared" si="243"/>
        <v>0</v>
      </c>
      <c r="AE362">
        <f t="shared" si="244"/>
        <v>0</v>
      </c>
      <c r="AF362">
        <f t="shared" si="245"/>
        <v>0</v>
      </c>
      <c r="AG362">
        <f t="shared" si="246"/>
        <v>0</v>
      </c>
      <c r="AH362">
        <f t="shared" si="247"/>
        <v>0</v>
      </c>
      <c r="AI362">
        <f t="shared" si="248"/>
        <v>0</v>
      </c>
      <c r="AJ362">
        <f t="shared" si="249"/>
        <v>0</v>
      </c>
      <c r="AK362">
        <v>70.56</v>
      </c>
      <c r="AL362">
        <v>70.56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7.45</v>
      </c>
      <c r="BD362" t="s">
        <v>5</v>
      </c>
      <c r="BE362" t="s">
        <v>5</v>
      </c>
      <c r="BF362" t="s">
        <v>5</v>
      </c>
      <c r="BG362" t="s">
        <v>5</v>
      </c>
      <c r="BH362">
        <v>3</v>
      </c>
      <c r="BI362">
        <v>2</v>
      </c>
      <c r="BJ362" t="s">
        <v>189</v>
      </c>
      <c r="BM362">
        <v>355</v>
      </c>
      <c r="BN362">
        <v>0</v>
      </c>
      <c r="BO362" t="s">
        <v>187</v>
      </c>
      <c r="BP362">
        <v>1</v>
      </c>
      <c r="BQ362">
        <v>40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5</v>
      </c>
      <c r="BZ362">
        <v>0</v>
      </c>
      <c r="CA362">
        <v>0</v>
      </c>
      <c r="CB362" t="s">
        <v>5</v>
      </c>
      <c r="CE362">
        <v>30</v>
      </c>
      <c r="CF362">
        <v>0</v>
      </c>
      <c r="CG362">
        <v>0</v>
      </c>
      <c r="CM362">
        <v>0</v>
      </c>
      <c r="CN362" t="s">
        <v>5</v>
      </c>
      <c r="CO362">
        <v>0</v>
      </c>
      <c r="CP362">
        <f t="shared" si="250"/>
        <v>1051.3399999999999</v>
      </c>
      <c r="CQ362">
        <f t="shared" si="251"/>
        <v>525.66999999999996</v>
      </c>
      <c r="CR362">
        <f t="shared" si="252"/>
        <v>0</v>
      </c>
      <c r="CS362">
        <f t="shared" si="253"/>
        <v>0</v>
      </c>
      <c r="CT362">
        <f t="shared" si="254"/>
        <v>0</v>
      </c>
      <c r="CU362">
        <f t="shared" si="255"/>
        <v>0</v>
      </c>
      <c r="CV362">
        <f t="shared" si="256"/>
        <v>0</v>
      </c>
      <c r="CW362">
        <f t="shared" si="257"/>
        <v>0</v>
      </c>
      <c r="CX362">
        <f t="shared" si="258"/>
        <v>0</v>
      </c>
      <c r="CY362">
        <f>S362*(BZ362/100)</f>
        <v>0</v>
      </c>
      <c r="CZ362">
        <f>S362*(CA362/100)</f>
        <v>0</v>
      </c>
      <c r="DC362" t="s">
        <v>5</v>
      </c>
      <c r="DD362" t="s">
        <v>5</v>
      </c>
      <c r="DE362" t="s">
        <v>5</v>
      </c>
      <c r="DF362" t="s">
        <v>5</v>
      </c>
      <c r="DG362" t="s">
        <v>5</v>
      </c>
      <c r="DH362" t="s">
        <v>5</v>
      </c>
      <c r="DI362" t="s">
        <v>5</v>
      </c>
      <c r="DJ362" t="s">
        <v>5</v>
      </c>
      <c r="DK362" t="s">
        <v>5</v>
      </c>
      <c r="DL362" t="s">
        <v>5</v>
      </c>
      <c r="DM362" t="s">
        <v>5</v>
      </c>
      <c r="DN362">
        <v>112</v>
      </c>
      <c r="DO362">
        <v>70</v>
      </c>
      <c r="DP362">
        <v>1</v>
      </c>
      <c r="DQ362">
        <v>1</v>
      </c>
      <c r="DU362">
        <v>1010</v>
      </c>
      <c r="DV362" t="s">
        <v>170</v>
      </c>
      <c r="DW362" t="s">
        <v>170</v>
      </c>
      <c r="DX362">
        <v>1</v>
      </c>
      <c r="DZ362" t="s">
        <v>5</v>
      </c>
      <c r="EA362" t="s">
        <v>5</v>
      </c>
      <c r="EB362" t="s">
        <v>5</v>
      </c>
      <c r="EC362" t="s">
        <v>5</v>
      </c>
      <c r="EE362">
        <v>50615602</v>
      </c>
      <c r="EF362">
        <v>40</v>
      </c>
      <c r="EG362" t="s">
        <v>143</v>
      </c>
      <c r="EH362">
        <v>0</v>
      </c>
      <c r="EI362" t="s">
        <v>5</v>
      </c>
      <c r="EJ362">
        <v>2</v>
      </c>
      <c r="EK362">
        <v>355</v>
      </c>
      <c r="EL362" t="s">
        <v>151</v>
      </c>
      <c r="EM362" t="s">
        <v>152</v>
      </c>
      <c r="EO362" t="s">
        <v>5</v>
      </c>
      <c r="EQ362">
        <v>0</v>
      </c>
      <c r="ER362">
        <v>70.56</v>
      </c>
      <c r="ES362">
        <v>70.56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FQ362">
        <v>0</v>
      </c>
      <c r="FR362">
        <f t="shared" si="259"/>
        <v>0</v>
      </c>
      <c r="FS362">
        <v>0</v>
      </c>
      <c r="FX362">
        <v>112</v>
      </c>
      <c r="FY362">
        <v>70</v>
      </c>
      <c r="GA362" t="s">
        <v>5</v>
      </c>
      <c r="GD362">
        <v>0</v>
      </c>
      <c r="GF362">
        <v>-852825867</v>
      </c>
      <c r="GG362">
        <v>2</v>
      </c>
      <c r="GH362">
        <v>1</v>
      </c>
      <c r="GI362">
        <v>2</v>
      </c>
      <c r="GJ362">
        <v>0</v>
      </c>
      <c r="GK362">
        <f>ROUND(R362*(S12)/100,2)</f>
        <v>0</v>
      </c>
      <c r="GL362">
        <f t="shared" si="260"/>
        <v>0</v>
      </c>
      <c r="GM362">
        <f t="shared" si="261"/>
        <v>1051.3399999999999</v>
      </c>
      <c r="GN362">
        <f t="shared" si="262"/>
        <v>0</v>
      </c>
      <c r="GO362">
        <f t="shared" si="263"/>
        <v>1051.3399999999999</v>
      </c>
      <c r="GP362">
        <f t="shared" si="264"/>
        <v>0</v>
      </c>
      <c r="GR362">
        <v>0</v>
      </c>
      <c r="GS362">
        <v>3</v>
      </c>
      <c r="GT362">
        <v>0</v>
      </c>
      <c r="GU362" t="s">
        <v>5</v>
      </c>
      <c r="GV362">
        <f t="shared" si="265"/>
        <v>0</v>
      </c>
      <c r="GW362">
        <v>1</v>
      </c>
      <c r="GX362">
        <f t="shared" si="266"/>
        <v>0</v>
      </c>
      <c r="HA362">
        <v>0</v>
      </c>
      <c r="HB362">
        <v>0</v>
      </c>
      <c r="HC362">
        <f t="shared" si="267"/>
        <v>0</v>
      </c>
      <c r="HE362" t="s">
        <v>5</v>
      </c>
      <c r="HF362" t="s">
        <v>5</v>
      </c>
      <c r="HM362" t="s">
        <v>5</v>
      </c>
      <c r="HN362" t="s">
        <v>5</v>
      </c>
      <c r="HO362" t="s">
        <v>5</v>
      </c>
      <c r="HP362" t="s">
        <v>5</v>
      </c>
      <c r="HQ362" t="s">
        <v>5</v>
      </c>
      <c r="IK362">
        <v>0</v>
      </c>
    </row>
    <row r="363" spans="1:255" x14ac:dyDescent="0.2">
      <c r="A363" s="2">
        <v>17</v>
      </c>
      <c r="B363" s="2">
        <v>1</v>
      </c>
      <c r="C363" s="2"/>
      <c r="D363" s="2"/>
      <c r="E363" s="2" t="s">
        <v>192</v>
      </c>
      <c r="F363" s="2" t="s">
        <v>193</v>
      </c>
      <c r="G363" s="2" t="s">
        <v>194</v>
      </c>
      <c r="H363" s="2" t="s">
        <v>170</v>
      </c>
      <c r="I363" s="2">
        <v>10</v>
      </c>
      <c r="J363" s="2">
        <v>0</v>
      </c>
      <c r="K363" s="2">
        <v>10</v>
      </c>
      <c r="L363" s="2"/>
      <c r="M363" s="2"/>
      <c r="N363" s="2"/>
      <c r="O363" s="2">
        <f t="shared" si="230"/>
        <v>830.2</v>
      </c>
      <c r="P363" s="2">
        <f t="shared" si="231"/>
        <v>830.2</v>
      </c>
      <c r="Q363" s="2">
        <f t="shared" si="232"/>
        <v>0</v>
      </c>
      <c r="R363" s="2">
        <f t="shared" si="233"/>
        <v>0</v>
      </c>
      <c r="S363" s="2">
        <f t="shared" si="234"/>
        <v>0</v>
      </c>
      <c r="T363" s="2">
        <f t="shared" si="235"/>
        <v>0</v>
      </c>
      <c r="U363" s="2">
        <f t="shared" si="236"/>
        <v>0</v>
      </c>
      <c r="V363" s="2">
        <f t="shared" si="237"/>
        <v>0</v>
      </c>
      <c r="W363" s="2">
        <f t="shared" si="238"/>
        <v>0</v>
      </c>
      <c r="X363" s="2">
        <f t="shared" si="239"/>
        <v>0</v>
      </c>
      <c r="Y363" s="2">
        <f t="shared" si="240"/>
        <v>0</v>
      </c>
      <c r="Z363" s="2"/>
      <c r="AA363" s="2">
        <v>50808229</v>
      </c>
      <c r="AB363" s="2">
        <f t="shared" si="241"/>
        <v>83.02</v>
      </c>
      <c r="AC363" s="2">
        <f t="shared" si="242"/>
        <v>83.02</v>
      </c>
      <c r="AD363" s="2">
        <f t="shared" si="243"/>
        <v>0</v>
      </c>
      <c r="AE363" s="2">
        <f t="shared" si="244"/>
        <v>0</v>
      </c>
      <c r="AF363" s="2">
        <f t="shared" si="245"/>
        <v>0</v>
      </c>
      <c r="AG363" s="2">
        <f t="shared" si="246"/>
        <v>0</v>
      </c>
      <c r="AH363" s="2">
        <f t="shared" si="247"/>
        <v>0</v>
      </c>
      <c r="AI363" s="2">
        <f t="shared" si="248"/>
        <v>0</v>
      </c>
      <c r="AJ363" s="2">
        <f t="shared" si="249"/>
        <v>0</v>
      </c>
      <c r="AK363" s="2">
        <v>83.02</v>
      </c>
      <c r="AL363" s="2">
        <v>83.02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112</v>
      </c>
      <c r="AU363" s="2">
        <v>70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5</v>
      </c>
      <c r="BE363" s="2" t="s">
        <v>5</v>
      </c>
      <c r="BF363" s="2" t="s">
        <v>5</v>
      </c>
      <c r="BG363" s="2" t="s">
        <v>5</v>
      </c>
      <c r="BH363" s="2">
        <v>3</v>
      </c>
      <c r="BI363" s="2">
        <v>2</v>
      </c>
      <c r="BJ363" s="2" t="s">
        <v>195</v>
      </c>
      <c r="BK363" s="2"/>
      <c r="BL363" s="2"/>
      <c r="BM363" s="2">
        <v>355</v>
      </c>
      <c r="BN363" s="2">
        <v>0</v>
      </c>
      <c r="BO363" s="2" t="s">
        <v>5</v>
      </c>
      <c r="BP363" s="2">
        <v>0</v>
      </c>
      <c r="BQ363" s="2">
        <v>40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5</v>
      </c>
      <c r="BZ363" s="2">
        <v>112</v>
      </c>
      <c r="CA363" s="2">
        <v>70</v>
      </c>
      <c r="CB363" s="2" t="s">
        <v>5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5</v>
      </c>
      <c r="CO363" s="2">
        <v>0</v>
      </c>
      <c r="CP363" s="2">
        <f t="shared" si="250"/>
        <v>830.2</v>
      </c>
      <c r="CQ363" s="2">
        <f t="shared" si="251"/>
        <v>83.02</v>
      </c>
      <c r="CR363" s="2">
        <f t="shared" si="252"/>
        <v>0</v>
      </c>
      <c r="CS363" s="2">
        <f t="shared" si="253"/>
        <v>0</v>
      </c>
      <c r="CT363" s="2">
        <f t="shared" si="254"/>
        <v>0</v>
      </c>
      <c r="CU363" s="2">
        <f t="shared" si="255"/>
        <v>0</v>
      </c>
      <c r="CV363" s="2">
        <f t="shared" si="256"/>
        <v>0</v>
      </c>
      <c r="CW363" s="2">
        <f t="shared" si="257"/>
        <v>0</v>
      </c>
      <c r="CX363" s="2">
        <f t="shared" si="258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5</v>
      </c>
      <c r="DD363" s="2" t="s">
        <v>5</v>
      </c>
      <c r="DE363" s="2" t="s">
        <v>5</v>
      </c>
      <c r="DF363" s="2" t="s">
        <v>5</v>
      </c>
      <c r="DG363" s="2" t="s">
        <v>5</v>
      </c>
      <c r="DH363" s="2" t="s">
        <v>5</v>
      </c>
      <c r="DI363" s="2" t="s">
        <v>5</v>
      </c>
      <c r="DJ363" s="2" t="s">
        <v>5</v>
      </c>
      <c r="DK363" s="2" t="s">
        <v>5</v>
      </c>
      <c r="DL363" s="2" t="s">
        <v>5</v>
      </c>
      <c r="DM363" s="2" t="s">
        <v>5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1010</v>
      </c>
      <c r="DV363" s="2" t="s">
        <v>170</v>
      </c>
      <c r="DW363" s="2" t="s">
        <v>170</v>
      </c>
      <c r="DX363" s="2">
        <v>1</v>
      </c>
      <c r="DY363" s="2"/>
      <c r="DZ363" s="2" t="s">
        <v>5</v>
      </c>
      <c r="EA363" s="2" t="s">
        <v>5</v>
      </c>
      <c r="EB363" s="2" t="s">
        <v>5</v>
      </c>
      <c r="EC363" s="2" t="s">
        <v>5</v>
      </c>
      <c r="ED363" s="2"/>
      <c r="EE363" s="2">
        <v>50615602</v>
      </c>
      <c r="EF363" s="2">
        <v>40</v>
      </c>
      <c r="EG363" s="2" t="s">
        <v>143</v>
      </c>
      <c r="EH363" s="2">
        <v>0</v>
      </c>
      <c r="EI363" s="2" t="s">
        <v>5</v>
      </c>
      <c r="EJ363" s="2">
        <v>2</v>
      </c>
      <c r="EK363" s="2">
        <v>355</v>
      </c>
      <c r="EL363" s="2" t="s">
        <v>151</v>
      </c>
      <c r="EM363" s="2" t="s">
        <v>152</v>
      </c>
      <c r="EN363" s="2"/>
      <c r="EO363" s="2" t="s">
        <v>5</v>
      </c>
      <c r="EP363" s="2"/>
      <c r="EQ363" s="2">
        <v>0</v>
      </c>
      <c r="ER363" s="2">
        <v>83.02</v>
      </c>
      <c r="ES363" s="2">
        <v>83.02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259"/>
        <v>0</v>
      </c>
      <c r="FS363" s="2">
        <v>0</v>
      </c>
      <c r="FT363" s="2"/>
      <c r="FU363" s="2"/>
      <c r="FV363" s="2"/>
      <c r="FW363" s="2"/>
      <c r="FX363" s="2">
        <v>112</v>
      </c>
      <c r="FY363" s="2">
        <v>70</v>
      </c>
      <c r="FZ363" s="2"/>
      <c r="GA363" s="2" t="s">
        <v>5</v>
      </c>
      <c r="GB363" s="2"/>
      <c r="GC363" s="2"/>
      <c r="GD363" s="2">
        <v>0</v>
      </c>
      <c r="GE363" s="2"/>
      <c r="GF363" s="2">
        <v>1250497534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0</v>
      </c>
      <c r="GL363" s="2">
        <f t="shared" si="260"/>
        <v>0</v>
      </c>
      <c r="GM363" s="2">
        <f t="shared" si="261"/>
        <v>830.2</v>
      </c>
      <c r="GN363" s="2">
        <f t="shared" si="262"/>
        <v>0</v>
      </c>
      <c r="GO363" s="2">
        <f t="shared" si="263"/>
        <v>830.2</v>
      </c>
      <c r="GP363" s="2">
        <f t="shared" si="264"/>
        <v>0</v>
      </c>
      <c r="GQ363" s="2"/>
      <c r="GR363" s="2">
        <v>0</v>
      </c>
      <c r="GS363" s="2">
        <v>3</v>
      </c>
      <c r="GT363" s="2">
        <v>0</v>
      </c>
      <c r="GU363" s="2" t="s">
        <v>5</v>
      </c>
      <c r="GV363" s="2">
        <f t="shared" si="265"/>
        <v>0</v>
      </c>
      <c r="GW363" s="2">
        <v>1</v>
      </c>
      <c r="GX363" s="2">
        <f t="shared" si="266"/>
        <v>0</v>
      </c>
      <c r="GY363" s="2"/>
      <c r="GZ363" s="2"/>
      <c r="HA363" s="2">
        <v>0</v>
      </c>
      <c r="HB363" s="2">
        <v>0</v>
      </c>
      <c r="HC363" s="2">
        <f t="shared" si="267"/>
        <v>0</v>
      </c>
      <c r="HD363" s="2"/>
      <c r="HE363" s="2" t="s">
        <v>5</v>
      </c>
      <c r="HF363" s="2" t="s">
        <v>5</v>
      </c>
      <c r="HG363" s="2"/>
      <c r="HH363" s="2"/>
      <c r="HI363" s="2"/>
      <c r="HJ363" s="2"/>
      <c r="HK363" s="2"/>
      <c r="HL363" s="2"/>
      <c r="HM363" s="2" t="s">
        <v>5</v>
      </c>
      <c r="HN363" s="2" t="s">
        <v>5</v>
      </c>
      <c r="HO363" s="2" t="s">
        <v>5</v>
      </c>
      <c r="HP363" s="2" t="s">
        <v>5</v>
      </c>
      <c r="HQ363" s="2" t="s">
        <v>5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E364" t="s">
        <v>192</v>
      </c>
      <c r="F364" t="s">
        <v>193</v>
      </c>
      <c r="G364" t="s">
        <v>194</v>
      </c>
      <c r="H364" t="s">
        <v>170</v>
      </c>
      <c r="I364">
        <v>10</v>
      </c>
      <c r="J364">
        <v>0</v>
      </c>
      <c r="K364">
        <v>10</v>
      </c>
      <c r="O364">
        <f t="shared" si="230"/>
        <v>6641.6</v>
      </c>
      <c r="P364">
        <f t="shared" si="231"/>
        <v>6641.6</v>
      </c>
      <c r="Q364">
        <f t="shared" si="232"/>
        <v>0</v>
      </c>
      <c r="R364">
        <f t="shared" si="233"/>
        <v>0</v>
      </c>
      <c r="S364">
        <f t="shared" si="234"/>
        <v>0</v>
      </c>
      <c r="T364">
        <f t="shared" si="235"/>
        <v>0</v>
      </c>
      <c r="U364">
        <f t="shared" si="236"/>
        <v>0</v>
      </c>
      <c r="V364">
        <f t="shared" si="237"/>
        <v>0</v>
      </c>
      <c r="W364">
        <f t="shared" si="238"/>
        <v>0</v>
      </c>
      <c r="X364">
        <f t="shared" si="239"/>
        <v>0</v>
      </c>
      <c r="Y364">
        <f t="shared" si="240"/>
        <v>0</v>
      </c>
      <c r="AA364">
        <v>50808230</v>
      </c>
      <c r="AB364">
        <f t="shared" si="241"/>
        <v>83.02</v>
      </c>
      <c r="AC364">
        <f t="shared" si="242"/>
        <v>83.02</v>
      </c>
      <c r="AD364">
        <f t="shared" si="243"/>
        <v>0</v>
      </c>
      <c r="AE364">
        <f t="shared" si="244"/>
        <v>0</v>
      </c>
      <c r="AF364">
        <f t="shared" si="245"/>
        <v>0</v>
      </c>
      <c r="AG364">
        <f t="shared" si="246"/>
        <v>0</v>
      </c>
      <c r="AH364">
        <f t="shared" si="247"/>
        <v>0</v>
      </c>
      <c r="AI364">
        <f t="shared" si="248"/>
        <v>0</v>
      </c>
      <c r="AJ364">
        <f t="shared" si="249"/>
        <v>0</v>
      </c>
      <c r="AK364">
        <v>83.02</v>
      </c>
      <c r="AL364">
        <v>83.02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8</v>
      </c>
      <c r="BD364" t="s">
        <v>5</v>
      </c>
      <c r="BE364" t="s">
        <v>5</v>
      </c>
      <c r="BF364" t="s">
        <v>5</v>
      </c>
      <c r="BG364" t="s">
        <v>5</v>
      </c>
      <c r="BH364">
        <v>3</v>
      </c>
      <c r="BI364">
        <v>2</v>
      </c>
      <c r="BJ364" t="s">
        <v>195</v>
      </c>
      <c r="BM364">
        <v>355</v>
      </c>
      <c r="BN364">
        <v>0</v>
      </c>
      <c r="BO364" t="s">
        <v>193</v>
      </c>
      <c r="BP364">
        <v>1</v>
      </c>
      <c r="BQ364">
        <v>40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5</v>
      </c>
      <c r="BZ364">
        <v>0</v>
      </c>
      <c r="CA364">
        <v>0</v>
      </c>
      <c r="CB364" t="s">
        <v>5</v>
      </c>
      <c r="CE364">
        <v>30</v>
      </c>
      <c r="CF364">
        <v>0</v>
      </c>
      <c r="CG364">
        <v>0</v>
      </c>
      <c r="CM364">
        <v>0</v>
      </c>
      <c r="CN364" t="s">
        <v>5</v>
      </c>
      <c r="CO364">
        <v>0</v>
      </c>
      <c r="CP364">
        <f t="shared" si="250"/>
        <v>6641.6</v>
      </c>
      <c r="CQ364">
        <f t="shared" si="251"/>
        <v>664.16</v>
      </c>
      <c r="CR364">
        <f t="shared" si="252"/>
        <v>0</v>
      </c>
      <c r="CS364">
        <f t="shared" si="253"/>
        <v>0</v>
      </c>
      <c r="CT364">
        <f t="shared" si="254"/>
        <v>0</v>
      </c>
      <c r="CU364">
        <f t="shared" si="255"/>
        <v>0</v>
      </c>
      <c r="CV364">
        <f t="shared" si="256"/>
        <v>0</v>
      </c>
      <c r="CW364">
        <f t="shared" si="257"/>
        <v>0</v>
      </c>
      <c r="CX364">
        <f t="shared" si="258"/>
        <v>0</v>
      </c>
      <c r="CY364">
        <f>S364*(BZ364/100)</f>
        <v>0</v>
      </c>
      <c r="CZ364">
        <f>S364*(CA364/100)</f>
        <v>0</v>
      </c>
      <c r="DC364" t="s">
        <v>5</v>
      </c>
      <c r="DD364" t="s">
        <v>5</v>
      </c>
      <c r="DE364" t="s">
        <v>5</v>
      </c>
      <c r="DF364" t="s">
        <v>5</v>
      </c>
      <c r="DG364" t="s">
        <v>5</v>
      </c>
      <c r="DH364" t="s">
        <v>5</v>
      </c>
      <c r="DI364" t="s">
        <v>5</v>
      </c>
      <c r="DJ364" t="s">
        <v>5</v>
      </c>
      <c r="DK364" t="s">
        <v>5</v>
      </c>
      <c r="DL364" t="s">
        <v>5</v>
      </c>
      <c r="DM364" t="s">
        <v>5</v>
      </c>
      <c r="DN364">
        <v>112</v>
      </c>
      <c r="DO364">
        <v>70</v>
      </c>
      <c r="DP364">
        <v>1</v>
      </c>
      <c r="DQ364">
        <v>1</v>
      </c>
      <c r="DU364">
        <v>1010</v>
      </c>
      <c r="DV364" t="s">
        <v>170</v>
      </c>
      <c r="DW364" t="s">
        <v>170</v>
      </c>
      <c r="DX364">
        <v>1</v>
      </c>
      <c r="DZ364" t="s">
        <v>5</v>
      </c>
      <c r="EA364" t="s">
        <v>5</v>
      </c>
      <c r="EB364" t="s">
        <v>5</v>
      </c>
      <c r="EC364" t="s">
        <v>5</v>
      </c>
      <c r="EE364">
        <v>50615602</v>
      </c>
      <c r="EF364">
        <v>40</v>
      </c>
      <c r="EG364" t="s">
        <v>143</v>
      </c>
      <c r="EH364">
        <v>0</v>
      </c>
      <c r="EI364" t="s">
        <v>5</v>
      </c>
      <c r="EJ364">
        <v>2</v>
      </c>
      <c r="EK364">
        <v>355</v>
      </c>
      <c r="EL364" t="s">
        <v>151</v>
      </c>
      <c r="EM364" t="s">
        <v>152</v>
      </c>
      <c r="EO364" t="s">
        <v>5</v>
      </c>
      <c r="EQ364">
        <v>0</v>
      </c>
      <c r="ER364">
        <v>83.02</v>
      </c>
      <c r="ES364">
        <v>83.02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FQ364">
        <v>0</v>
      </c>
      <c r="FR364">
        <f t="shared" si="259"/>
        <v>0</v>
      </c>
      <c r="FS364">
        <v>0</v>
      </c>
      <c r="FX364">
        <v>112</v>
      </c>
      <c r="FY364">
        <v>70</v>
      </c>
      <c r="GA364" t="s">
        <v>5</v>
      </c>
      <c r="GD364">
        <v>0</v>
      </c>
      <c r="GF364">
        <v>1250497534</v>
      </c>
      <c r="GG364">
        <v>2</v>
      </c>
      <c r="GH364">
        <v>1</v>
      </c>
      <c r="GI364">
        <v>2</v>
      </c>
      <c r="GJ364">
        <v>0</v>
      </c>
      <c r="GK364">
        <f>ROUND(R364*(S12)/100,2)</f>
        <v>0</v>
      </c>
      <c r="GL364">
        <f t="shared" si="260"/>
        <v>0</v>
      </c>
      <c r="GM364">
        <f t="shared" si="261"/>
        <v>6641.6</v>
      </c>
      <c r="GN364">
        <f t="shared" si="262"/>
        <v>0</v>
      </c>
      <c r="GO364">
        <f t="shared" si="263"/>
        <v>6641.6</v>
      </c>
      <c r="GP364">
        <f t="shared" si="264"/>
        <v>0</v>
      </c>
      <c r="GR364">
        <v>0</v>
      </c>
      <c r="GS364">
        <v>3</v>
      </c>
      <c r="GT364">
        <v>0</v>
      </c>
      <c r="GU364" t="s">
        <v>5</v>
      </c>
      <c r="GV364">
        <f t="shared" si="265"/>
        <v>0</v>
      </c>
      <c r="GW364">
        <v>1</v>
      </c>
      <c r="GX364">
        <f t="shared" si="266"/>
        <v>0</v>
      </c>
      <c r="HA364">
        <v>0</v>
      </c>
      <c r="HB364">
        <v>0</v>
      </c>
      <c r="HC364">
        <f t="shared" si="267"/>
        <v>0</v>
      </c>
      <c r="HE364" t="s">
        <v>5</v>
      </c>
      <c r="HF364" t="s">
        <v>5</v>
      </c>
      <c r="HM364" t="s">
        <v>5</v>
      </c>
      <c r="HN364" t="s">
        <v>5</v>
      </c>
      <c r="HO364" t="s">
        <v>5</v>
      </c>
      <c r="HP364" t="s">
        <v>5</v>
      </c>
      <c r="HQ364" t="s">
        <v>5</v>
      </c>
      <c r="IK364">
        <v>0</v>
      </c>
    </row>
    <row r="365" spans="1:255" x14ac:dyDescent="0.2">
      <c r="A365" s="2">
        <v>17</v>
      </c>
      <c r="B365" s="2">
        <v>1</v>
      </c>
      <c r="C365" s="2"/>
      <c r="D365" s="2"/>
      <c r="E365" s="2" t="s">
        <v>196</v>
      </c>
      <c r="F365" s="2" t="s">
        <v>193</v>
      </c>
      <c r="G365" s="2" t="s">
        <v>197</v>
      </c>
      <c r="H365" s="2" t="s">
        <v>170</v>
      </c>
      <c r="I365" s="2">
        <v>10</v>
      </c>
      <c r="J365" s="2">
        <v>0</v>
      </c>
      <c r="K365" s="2">
        <v>10</v>
      </c>
      <c r="L365" s="2"/>
      <c r="M365" s="2"/>
      <c r="N365" s="2"/>
      <c r="O365" s="2">
        <f t="shared" si="230"/>
        <v>830.2</v>
      </c>
      <c r="P365" s="2">
        <f t="shared" si="231"/>
        <v>830.2</v>
      </c>
      <c r="Q365" s="2">
        <f t="shared" si="232"/>
        <v>0</v>
      </c>
      <c r="R365" s="2">
        <f t="shared" si="233"/>
        <v>0</v>
      </c>
      <c r="S365" s="2">
        <f t="shared" si="234"/>
        <v>0</v>
      </c>
      <c r="T365" s="2">
        <f t="shared" si="235"/>
        <v>0</v>
      </c>
      <c r="U365" s="2">
        <f t="shared" si="236"/>
        <v>0</v>
      </c>
      <c r="V365" s="2">
        <f t="shared" si="237"/>
        <v>0</v>
      </c>
      <c r="W365" s="2">
        <f t="shared" si="238"/>
        <v>0</v>
      </c>
      <c r="X365" s="2">
        <f t="shared" si="239"/>
        <v>0</v>
      </c>
      <c r="Y365" s="2">
        <f t="shared" si="240"/>
        <v>0</v>
      </c>
      <c r="Z365" s="2"/>
      <c r="AA365" s="2">
        <v>50808229</v>
      </c>
      <c r="AB365" s="2">
        <f t="shared" si="241"/>
        <v>83.02</v>
      </c>
      <c r="AC365" s="2">
        <f t="shared" si="242"/>
        <v>83.02</v>
      </c>
      <c r="AD365" s="2">
        <f t="shared" si="243"/>
        <v>0</v>
      </c>
      <c r="AE365" s="2">
        <f t="shared" si="244"/>
        <v>0</v>
      </c>
      <c r="AF365" s="2">
        <f t="shared" si="245"/>
        <v>0</v>
      </c>
      <c r="AG365" s="2">
        <f t="shared" si="246"/>
        <v>0</v>
      </c>
      <c r="AH365" s="2">
        <f t="shared" si="247"/>
        <v>0</v>
      </c>
      <c r="AI365" s="2">
        <f t="shared" si="248"/>
        <v>0</v>
      </c>
      <c r="AJ365" s="2">
        <f t="shared" si="249"/>
        <v>0</v>
      </c>
      <c r="AK365" s="2">
        <v>83.02</v>
      </c>
      <c r="AL365" s="2">
        <v>83.02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112</v>
      </c>
      <c r="AU365" s="2">
        <v>70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5</v>
      </c>
      <c r="BE365" s="2" t="s">
        <v>5</v>
      </c>
      <c r="BF365" s="2" t="s">
        <v>5</v>
      </c>
      <c r="BG365" s="2" t="s">
        <v>5</v>
      </c>
      <c r="BH365" s="2">
        <v>3</v>
      </c>
      <c r="BI365" s="2">
        <v>2</v>
      </c>
      <c r="BJ365" s="2" t="s">
        <v>195</v>
      </c>
      <c r="BK365" s="2"/>
      <c r="BL365" s="2"/>
      <c r="BM365" s="2">
        <v>355</v>
      </c>
      <c r="BN365" s="2">
        <v>0</v>
      </c>
      <c r="BO365" s="2" t="s">
        <v>5</v>
      </c>
      <c r="BP365" s="2">
        <v>0</v>
      </c>
      <c r="BQ365" s="2">
        <v>40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5</v>
      </c>
      <c r="BZ365" s="2">
        <v>112</v>
      </c>
      <c r="CA365" s="2">
        <v>70</v>
      </c>
      <c r="CB365" s="2" t="s">
        <v>5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5</v>
      </c>
      <c r="CO365" s="2">
        <v>0</v>
      </c>
      <c r="CP365" s="2">
        <f t="shared" si="250"/>
        <v>830.2</v>
      </c>
      <c r="CQ365" s="2">
        <f t="shared" si="251"/>
        <v>83.02</v>
      </c>
      <c r="CR365" s="2">
        <f t="shared" si="252"/>
        <v>0</v>
      </c>
      <c r="CS365" s="2">
        <f t="shared" si="253"/>
        <v>0</v>
      </c>
      <c r="CT365" s="2">
        <f t="shared" si="254"/>
        <v>0</v>
      </c>
      <c r="CU365" s="2">
        <f t="shared" si="255"/>
        <v>0</v>
      </c>
      <c r="CV365" s="2">
        <f t="shared" si="256"/>
        <v>0</v>
      </c>
      <c r="CW365" s="2">
        <f t="shared" si="257"/>
        <v>0</v>
      </c>
      <c r="CX365" s="2">
        <f t="shared" si="258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5</v>
      </c>
      <c r="DD365" s="2" t="s">
        <v>5</v>
      </c>
      <c r="DE365" s="2" t="s">
        <v>5</v>
      </c>
      <c r="DF365" s="2" t="s">
        <v>5</v>
      </c>
      <c r="DG365" s="2" t="s">
        <v>5</v>
      </c>
      <c r="DH365" s="2" t="s">
        <v>5</v>
      </c>
      <c r="DI365" s="2" t="s">
        <v>5</v>
      </c>
      <c r="DJ365" s="2" t="s">
        <v>5</v>
      </c>
      <c r="DK365" s="2" t="s">
        <v>5</v>
      </c>
      <c r="DL365" s="2" t="s">
        <v>5</v>
      </c>
      <c r="DM365" s="2" t="s">
        <v>5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1010</v>
      </c>
      <c r="DV365" s="2" t="s">
        <v>170</v>
      </c>
      <c r="DW365" s="2" t="s">
        <v>170</v>
      </c>
      <c r="DX365" s="2">
        <v>1</v>
      </c>
      <c r="DY365" s="2"/>
      <c r="DZ365" s="2" t="s">
        <v>5</v>
      </c>
      <c r="EA365" s="2" t="s">
        <v>5</v>
      </c>
      <c r="EB365" s="2" t="s">
        <v>5</v>
      </c>
      <c r="EC365" s="2" t="s">
        <v>5</v>
      </c>
      <c r="ED365" s="2"/>
      <c r="EE365" s="2">
        <v>50615602</v>
      </c>
      <c r="EF365" s="2">
        <v>40</v>
      </c>
      <c r="EG365" s="2" t="s">
        <v>143</v>
      </c>
      <c r="EH365" s="2">
        <v>0</v>
      </c>
      <c r="EI365" s="2" t="s">
        <v>5</v>
      </c>
      <c r="EJ365" s="2">
        <v>2</v>
      </c>
      <c r="EK365" s="2">
        <v>355</v>
      </c>
      <c r="EL365" s="2" t="s">
        <v>151</v>
      </c>
      <c r="EM365" s="2" t="s">
        <v>152</v>
      </c>
      <c r="EN365" s="2"/>
      <c r="EO365" s="2" t="s">
        <v>5</v>
      </c>
      <c r="EP365" s="2"/>
      <c r="EQ365" s="2">
        <v>0</v>
      </c>
      <c r="ER365" s="2">
        <v>83.02</v>
      </c>
      <c r="ES365" s="2">
        <v>83.02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259"/>
        <v>0</v>
      </c>
      <c r="FS365" s="2">
        <v>0</v>
      </c>
      <c r="FT365" s="2"/>
      <c r="FU365" s="2"/>
      <c r="FV365" s="2"/>
      <c r="FW365" s="2"/>
      <c r="FX365" s="2">
        <v>112</v>
      </c>
      <c r="FY365" s="2">
        <v>70</v>
      </c>
      <c r="FZ365" s="2"/>
      <c r="GA365" s="2" t="s">
        <v>5</v>
      </c>
      <c r="GB365" s="2"/>
      <c r="GC365" s="2"/>
      <c r="GD365" s="2">
        <v>0</v>
      </c>
      <c r="GE365" s="2"/>
      <c r="GF365" s="2">
        <v>-788239903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</v>
      </c>
      <c r="GL365" s="2">
        <f t="shared" si="260"/>
        <v>0</v>
      </c>
      <c r="GM365" s="2">
        <f t="shared" si="261"/>
        <v>830.2</v>
      </c>
      <c r="GN365" s="2">
        <f t="shared" si="262"/>
        <v>0</v>
      </c>
      <c r="GO365" s="2">
        <f t="shared" si="263"/>
        <v>830.2</v>
      </c>
      <c r="GP365" s="2">
        <f t="shared" si="264"/>
        <v>0</v>
      </c>
      <c r="GQ365" s="2"/>
      <c r="GR365" s="2">
        <v>0</v>
      </c>
      <c r="GS365" s="2">
        <v>3</v>
      </c>
      <c r="GT365" s="2">
        <v>0</v>
      </c>
      <c r="GU365" s="2" t="s">
        <v>5</v>
      </c>
      <c r="GV365" s="2">
        <f t="shared" si="265"/>
        <v>0</v>
      </c>
      <c r="GW365" s="2">
        <v>1</v>
      </c>
      <c r="GX365" s="2">
        <f t="shared" si="266"/>
        <v>0</v>
      </c>
      <c r="GY365" s="2"/>
      <c r="GZ365" s="2"/>
      <c r="HA365" s="2">
        <v>0</v>
      </c>
      <c r="HB365" s="2">
        <v>0</v>
      </c>
      <c r="HC365" s="2">
        <f t="shared" si="267"/>
        <v>0</v>
      </c>
      <c r="HD365" s="2"/>
      <c r="HE365" s="2" t="s">
        <v>5</v>
      </c>
      <c r="HF365" s="2" t="s">
        <v>5</v>
      </c>
      <c r="HG365" s="2"/>
      <c r="HH365" s="2"/>
      <c r="HI365" s="2"/>
      <c r="HJ365" s="2"/>
      <c r="HK365" s="2"/>
      <c r="HL365" s="2"/>
      <c r="HM365" s="2" t="s">
        <v>5</v>
      </c>
      <c r="HN365" s="2" t="s">
        <v>5</v>
      </c>
      <c r="HO365" s="2" t="s">
        <v>5</v>
      </c>
      <c r="HP365" s="2" t="s">
        <v>5</v>
      </c>
      <c r="HQ365" s="2" t="s">
        <v>5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17</v>
      </c>
      <c r="B366">
        <v>1</v>
      </c>
      <c r="E366" t="s">
        <v>196</v>
      </c>
      <c r="F366" t="s">
        <v>193</v>
      </c>
      <c r="G366" t="s">
        <v>197</v>
      </c>
      <c r="H366" t="s">
        <v>170</v>
      </c>
      <c r="I366">
        <v>10</v>
      </c>
      <c r="J366">
        <v>0</v>
      </c>
      <c r="K366">
        <v>10</v>
      </c>
      <c r="O366">
        <f t="shared" si="230"/>
        <v>6641.6</v>
      </c>
      <c r="P366">
        <f t="shared" si="231"/>
        <v>6641.6</v>
      </c>
      <c r="Q366">
        <f t="shared" si="232"/>
        <v>0</v>
      </c>
      <c r="R366">
        <f t="shared" si="233"/>
        <v>0</v>
      </c>
      <c r="S366">
        <f t="shared" si="234"/>
        <v>0</v>
      </c>
      <c r="T366">
        <f t="shared" si="235"/>
        <v>0</v>
      </c>
      <c r="U366">
        <f t="shared" si="236"/>
        <v>0</v>
      </c>
      <c r="V366">
        <f t="shared" si="237"/>
        <v>0</v>
      </c>
      <c r="W366">
        <f t="shared" si="238"/>
        <v>0</v>
      </c>
      <c r="X366">
        <f t="shared" si="239"/>
        <v>0</v>
      </c>
      <c r="Y366">
        <f t="shared" si="240"/>
        <v>0</v>
      </c>
      <c r="AA366">
        <v>50808230</v>
      </c>
      <c r="AB366">
        <f t="shared" si="241"/>
        <v>83.02</v>
      </c>
      <c r="AC366">
        <f t="shared" si="242"/>
        <v>83.02</v>
      </c>
      <c r="AD366">
        <f t="shared" si="243"/>
        <v>0</v>
      </c>
      <c r="AE366">
        <f t="shared" si="244"/>
        <v>0</v>
      </c>
      <c r="AF366">
        <f t="shared" si="245"/>
        <v>0</v>
      </c>
      <c r="AG366">
        <f t="shared" si="246"/>
        <v>0</v>
      </c>
      <c r="AH366">
        <f t="shared" si="247"/>
        <v>0</v>
      </c>
      <c r="AI366">
        <f t="shared" si="248"/>
        <v>0</v>
      </c>
      <c r="AJ366">
        <f t="shared" si="249"/>
        <v>0</v>
      </c>
      <c r="AK366">
        <v>83.02</v>
      </c>
      <c r="AL366">
        <v>83.02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8</v>
      </c>
      <c r="BD366" t="s">
        <v>5</v>
      </c>
      <c r="BE366" t="s">
        <v>5</v>
      </c>
      <c r="BF366" t="s">
        <v>5</v>
      </c>
      <c r="BG366" t="s">
        <v>5</v>
      </c>
      <c r="BH366">
        <v>3</v>
      </c>
      <c r="BI366">
        <v>2</v>
      </c>
      <c r="BJ366" t="s">
        <v>195</v>
      </c>
      <c r="BM366">
        <v>355</v>
      </c>
      <c r="BN366">
        <v>0</v>
      </c>
      <c r="BO366" t="s">
        <v>193</v>
      </c>
      <c r="BP366">
        <v>1</v>
      </c>
      <c r="BQ366">
        <v>40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5</v>
      </c>
      <c r="BZ366">
        <v>0</v>
      </c>
      <c r="CA366">
        <v>0</v>
      </c>
      <c r="CB366" t="s">
        <v>5</v>
      </c>
      <c r="CE366">
        <v>30</v>
      </c>
      <c r="CF366">
        <v>0</v>
      </c>
      <c r="CG366">
        <v>0</v>
      </c>
      <c r="CM366">
        <v>0</v>
      </c>
      <c r="CN366" t="s">
        <v>5</v>
      </c>
      <c r="CO366">
        <v>0</v>
      </c>
      <c r="CP366">
        <f t="shared" si="250"/>
        <v>6641.6</v>
      </c>
      <c r="CQ366">
        <f t="shared" si="251"/>
        <v>664.16</v>
      </c>
      <c r="CR366">
        <f t="shared" si="252"/>
        <v>0</v>
      </c>
      <c r="CS366">
        <f t="shared" si="253"/>
        <v>0</v>
      </c>
      <c r="CT366">
        <f t="shared" si="254"/>
        <v>0</v>
      </c>
      <c r="CU366">
        <f t="shared" si="255"/>
        <v>0</v>
      </c>
      <c r="CV366">
        <f t="shared" si="256"/>
        <v>0</v>
      </c>
      <c r="CW366">
        <f t="shared" si="257"/>
        <v>0</v>
      </c>
      <c r="CX366">
        <f t="shared" si="258"/>
        <v>0</v>
      </c>
      <c r="CY366">
        <f>S366*(BZ366/100)</f>
        <v>0</v>
      </c>
      <c r="CZ366">
        <f>S366*(CA366/100)</f>
        <v>0</v>
      </c>
      <c r="DC366" t="s">
        <v>5</v>
      </c>
      <c r="DD366" t="s">
        <v>5</v>
      </c>
      <c r="DE366" t="s">
        <v>5</v>
      </c>
      <c r="DF366" t="s">
        <v>5</v>
      </c>
      <c r="DG366" t="s">
        <v>5</v>
      </c>
      <c r="DH366" t="s">
        <v>5</v>
      </c>
      <c r="DI366" t="s">
        <v>5</v>
      </c>
      <c r="DJ366" t="s">
        <v>5</v>
      </c>
      <c r="DK366" t="s">
        <v>5</v>
      </c>
      <c r="DL366" t="s">
        <v>5</v>
      </c>
      <c r="DM366" t="s">
        <v>5</v>
      </c>
      <c r="DN366">
        <v>112</v>
      </c>
      <c r="DO366">
        <v>70</v>
      </c>
      <c r="DP366">
        <v>1</v>
      </c>
      <c r="DQ366">
        <v>1</v>
      </c>
      <c r="DU366">
        <v>1010</v>
      </c>
      <c r="DV366" t="s">
        <v>170</v>
      </c>
      <c r="DW366" t="s">
        <v>170</v>
      </c>
      <c r="DX366">
        <v>1</v>
      </c>
      <c r="DZ366" t="s">
        <v>5</v>
      </c>
      <c r="EA366" t="s">
        <v>5</v>
      </c>
      <c r="EB366" t="s">
        <v>5</v>
      </c>
      <c r="EC366" t="s">
        <v>5</v>
      </c>
      <c r="EE366">
        <v>50615602</v>
      </c>
      <c r="EF366">
        <v>40</v>
      </c>
      <c r="EG366" t="s">
        <v>143</v>
      </c>
      <c r="EH366">
        <v>0</v>
      </c>
      <c r="EI366" t="s">
        <v>5</v>
      </c>
      <c r="EJ366">
        <v>2</v>
      </c>
      <c r="EK366">
        <v>355</v>
      </c>
      <c r="EL366" t="s">
        <v>151</v>
      </c>
      <c r="EM366" t="s">
        <v>152</v>
      </c>
      <c r="EO366" t="s">
        <v>5</v>
      </c>
      <c r="EQ366">
        <v>0</v>
      </c>
      <c r="ER366">
        <v>83.02</v>
      </c>
      <c r="ES366">
        <v>83.02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FQ366">
        <v>0</v>
      </c>
      <c r="FR366">
        <f t="shared" si="259"/>
        <v>0</v>
      </c>
      <c r="FS366">
        <v>0</v>
      </c>
      <c r="FX366">
        <v>112</v>
      </c>
      <c r="FY366">
        <v>70</v>
      </c>
      <c r="GA366" t="s">
        <v>5</v>
      </c>
      <c r="GD366">
        <v>0</v>
      </c>
      <c r="GF366">
        <v>-788239903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260"/>
        <v>0</v>
      </c>
      <c r="GM366">
        <f t="shared" si="261"/>
        <v>6641.6</v>
      </c>
      <c r="GN366">
        <f t="shared" si="262"/>
        <v>0</v>
      </c>
      <c r="GO366">
        <f t="shared" si="263"/>
        <v>6641.6</v>
      </c>
      <c r="GP366">
        <f t="shared" si="264"/>
        <v>0</v>
      </c>
      <c r="GR366">
        <v>0</v>
      </c>
      <c r="GS366">
        <v>3</v>
      </c>
      <c r="GT366">
        <v>0</v>
      </c>
      <c r="GU366" t="s">
        <v>5</v>
      </c>
      <c r="GV366">
        <f t="shared" si="265"/>
        <v>0</v>
      </c>
      <c r="GW366">
        <v>1</v>
      </c>
      <c r="GX366">
        <f t="shared" si="266"/>
        <v>0</v>
      </c>
      <c r="HA366">
        <v>0</v>
      </c>
      <c r="HB366">
        <v>0</v>
      </c>
      <c r="HC366">
        <f t="shared" si="267"/>
        <v>0</v>
      </c>
      <c r="HE366" t="s">
        <v>5</v>
      </c>
      <c r="HF366" t="s">
        <v>5</v>
      </c>
      <c r="HM366" t="s">
        <v>5</v>
      </c>
      <c r="HN366" t="s">
        <v>5</v>
      </c>
      <c r="HO366" t="s">
        <v>5</v>
      </c>
      <c r="HP366" t="s">
        <v>5</v>
      </c>
      <c r="HQ366" t="s">
        <v>5</v>
      </c>
      <c r="IK366">
        <v>0</v>
      </c>
    </row>
    <row r="367" spans="1:255" x14ac:dyDescent="0.2">
      <c r="A367" s="2">
        <v>17</v>
      </c>
      <c r="B367" s="2">
        <v>1</v>
      </c>
      <c r="C367" s="2"/>
      <c r="D367" s="2"/>
      <c r="E367" s="2" t="s">
        <v>198</v>
      </c>
      <c r="F367" s="2" t="s">
        <v>199</v>
      </c>
      <c r="G367" s="2" t="s">
        <v>200</v>
      </c>
      <c r="H367" s="2" t="s">
        <v>170</v>
      </c>
      <c r="I367" s="2">
        <v>2</v>
      </c>
      <c r="J367" s="2">
        <v>0</v>
      </c>
      <c r="K367" s="2">
        <v>2</v>
      </c>
      <c r="L367" s="2"/>
      <c r="M367" s="2"/>
      <c r="N367" s="2"/>
      <c r="O367" s="2">
        <f t="shared" si="230"/>
        <v>22.94</v>
      </c>
      <c r="P367" s="2">
        <f t="shared" si="231"/>
        <v>22.94</v>
      </c>
      <c r="Q367" s="2">
        <f t="shared" si="232"/>
        <v>0</v>
      </c>
      <c r="R367" s="2">
        <f t="shared" si="233"/>
        <v>0</v>
      </c>
      <c r="S367" s="2">
        <f t="shared" si="234"/>
        <v>0</v>
      </c>
      <c r="T367" s="2">
        <f t="shared" si="235"/>
        <v>0</v>
      </c>
      <c r="U367" s="2">
        <f t="shared" si="236"/>
        <v>0</v>
      </c>
      <c r="V367" s="2">
        <f t="shared" si="237"/>
        <v>0</v>
      </c>
      <c r="W367" s="2">
        <f t="shared" si="238"/>
        <v>0</v>
      </c>
      <c r="X367" s="2">
        <f t="shared" si="239"/>
        <v>0</v>
      </c>
      <c r="Y367" s="2">
        <f t="shared" si="240"/>
        <v>0</v>
      </c>
      <c r="Z367" s="2"/>
      <c r="AA367" s="2">
        <v>50808229</v>
      </c>
      <c r="AB367" s="2">
        <f t="shared" si="241"/>
        <v>11.47</v>
      </c>
      <c r="AC367" s="2">
        <f t="shared" si="242"/>
        <v>11.47</v>
      </c>
      <c r="AD367" s="2">
        <f t="shared" si="243"/>
        <v>0</v>
      </c>
      <c r="AE367" s="2">
        <f t="shared" si="244"/>
        <v>0</v>
      </c>
      <c r="AF367" s="2">
        <f t="shared" si="245"/>
        <v>0</v>
      </c>
      <c r="AG367" s="2">
        <f t="shared" si="246"/>
        <v>0</v>
      </c>
      <c r="AH367" s="2">
        <f t="shared" si="247"/>
        <v>0</v>
      </c>
      <c r="AI367" s="2">
        <f t="shared" si="248"/>
        <v>0</v>
      </c>
      <c r="AJ367" s="2">
        <f t="shared" si="249"/>
        <v>0</v>
      </c>
      <c r="AK367" s="2">
        <v>11.47</v>
      </c>
      <c r="AL367" s="2">
        <v>11.47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112</v>
      </c>
      <c r="AU367" s="2">
        <v>70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5</v>
      </c>
      <c r="BE367" s="2" t="s">
        <v>5</v>
      </c>
      <c r="BF367" s="2" t="s">
        <v>5</v>
      </c>
      <c r="BG367" s="2" t="s">
        <v>5</v>
      </c>
      <c r="BH367" s="2">
        <v>3</v>
      </c>
      <c r="BI367" s="2">
        <v>2</v>
      </c>
      <c r="BJ367" s="2" t="s">
        <v>201</v>
      </c>
      <c r="BK367" s="2"/>
      <c r="BL367" s="2"/>
      <c r="BM367" s="2">
        <v>355</v>
      </c>
      <c r="BN367" s="2">
        <v>0</v>
      </c>
      <c r="BO367" s="2" t="s">
        <v>5</v>
      </c>
      <c r="BP367" s="2">
        <v>0</v>
      </c>
      <c r="BQ367" s="2">
        <v>40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5</v>
      </c>
      <c r="BZ367" s="2">
        <v>112</v>
      </c>
      <c r="CA367" s="2">
        <v>70</v>
      </c>
      <c r="CB367" s="2" t="s">
        <v>5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5</v>
      </c>
      <c r="CO367" s="2">
        <v>0</v>
      </c>
      <c r="CP367" s="2">
        <f t="shared" si="250"/>
        <v>22.94</v>
      </c>
      <c r="CQ367" s="2">
        <f t="shared" si="251"/>
        <v>11.47</v>
      </c>
      <c r="CR367" s="2">
        <f t="shared" si="252"/>
        <v>0</v>
      </c>
      <c r="CS367" s="2">
        <f t="shared" si="253"/>
        <v>0</v>
      </c>
      <c r="CT367" s="2">
        <f t="shared" si="254"/>
        <v>0</v>
      </c>
      <c r="CU367" s="2">
        <f t="shared" si="255"/>
        <v>0</v>
      </c>
      <c r="CV367" s="2">
        <f t="shared" si="256"/>
        <v>0</v>
      </c>
      <c r="CW367" s="2">
        <f t="shared" si="257"/>
        <v>0</v>
      </c>
      <c r="CX367" s="2">
        <f t="shared" si="258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5</v>
      </c>
      <c r="DD367" s="2" t="s">
        <v>5</v>
      </c>
      <c r="DE367" s="2" t="s">
        <v>5</v>
      </c>
      <c r="DF367" s="2" t="s">
        <v>5</v>
      </c>
      <c r="DG367" s="2" t="s">
        <v>5</v>
      </c>
      <c r="DH367" s="2" t="s">
        <v>5</v>
      </c>
      <c r="DI367" s="2" t="s">
        <v>5</v>
      </c>
      <c r="DJ367" s="2" t="s">
        <v>5</v>
      </c>
      <c r="DK367" s="2" t="s">
        <v>5</v>
      </c>
      <c r="DL367" s="2" t="s">
        <v>5</v>
      </c>
      <c r="DM367" s="2" t="s">
        <v>5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1010</v>
      </c>
      <c r="DV367" s="2" t="s">
        <v>170</v>
      </c>
      <c r="DW367" s="2" t="s">
        <v>170</v>
      </c>
      <c r="DX367" s="2">
        <v>1</v>
      </c>
      <c r="DY367" s="2"/>
      <c r="DZ367" s="2" t="s">
        <v>5</v>
      </c>
      <c r="EA367" s="2" t="s">
        <v>5</v>
      </c>
      <c r="EB367" s="2" t="s">
        <v>5</v>
      </c>
      <c r="EC367" s="2" t="s">
        <v>5</v>
      </c>
      <c r="ED367" s="2"/>
      <c r="EE367" s="2">
        <v>50615602</v>
      </c>
      <c r="EF367" s="2">
        <v>40</v>
      </c>
      <c r="EG367" s="2" t="s">
        <v>143</v>
      </c>
      <c r="EH367" s="2">
        <v>0</v>
      </c>
      <c r="EI367" s="2" t="s">
        <v>5</v>
      </c>
      <c r="EJ367" s="2">
        <v>2</v>
      </c>
      <c r="EK367" s="2">
        <v>355</v>
      </c>
      <c r="EL367" s="2" t="s">
        <v>151</v>
      </c>
      <c r="EM367" s="2" t="s">
        <v>152</v>
      </c>
      <c r="EN367" s="2"/>
      <c r="EO367" s="2" t="s">
        <v>5</v>
      </c>
      <c r="EP367" s="2"/>
      <c r="EQ367" s="2">
        <v>0</v>
      </c>
      <c r="ER367" s="2">
        <v>11.47</v>
      </c>
      <c r="ES367" s="2">
        <v>11.47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259"/>
        <v>0</v>
      </c>
      <c r="FS367" s="2">
        <v>0</v>
      </c>
      <c r="FT367" s="2"/>
      <c r="FU367" s="2"/>
      <c r="FV367" s="2"/>
      <c r="FW367" s="2"/>
      <c r="FX367" s="2">
        <v>112</v>
      </c>
      <c r="FY367" s="2">
        <v>70</v>
      </c>
      <c r="FZ367" s="2"/>
      <c r="GA367" s="2" t="s">
        <v>5</v>
      </c>
      <c r="GB367" s="2"/>
      <c r="GC367" s="2"/>
      <c r="GD367" s="2">
        <v>0</v>
      </c>
      <c r="GE367" s="2"/>
      <c r="GF367" s="2">
        <v>-2137984752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0</v>
      </c>
      <c r="GL367" s="2">
        <f t="shared" si="260"/>
        <v>0</v>
      </c>
      <c r="GM367" s="2">
        <f t="shared" si="261"/>
        <v>22.94</v>
      </c>
      <c r="GN367" s="2">
        <f t="shared" si="262"/>
        <v>0</v>
      </c>
      <c r="GO367" s="2">
        <f t="shared" si="263"/>
        <v>22.94</v>
      </c>
      <c r="GP367" s="2">
        <f t="shared" si="264"/>
        <v>0</v>
      </c>
      <c r="GQ367" s="2"/>
      <c r="GR367" s="2">
        <v>0</v>
      </c>
      <c r="GS367" s="2">
        <v>3</v>
      </c>
      <c r="GT367" s="2">
        <v>0</v>
      </c>
      <c r="GU367" s="2" t="s">
        <v>5</v>
      </c>
      <c r="GV367" s="2">
        <f t="shared" si="265"/>
        <v>0</v>
      </c>
      <c r="GW367" s="2">
        <v>1</v>
      </c>
      <c r="GX367" s="2">
        <f t="shared" si="266"/>
        <v>0</v>
      </c>
      <c r="GY367" s="2"/>
      <c r="GZ367" s="2"/>
      <c r="HA367" s="2">
        <v>0</v>
      </c>
      <c r="HB367" s="2">
        <v>0</v>
      </c>
      <c r="HC367" s="2">
        <f t="shared" si="267"/>
        <v>0</v>
      </c>
      <c r="HD367" s="2"/>
      <c r="HE367" s="2" t="s">
        <v>5</v>
      </c>
      <c r="HF367" s="2" t="s">
        <v>5</v>
      </c>
      <c r="HG367" s="2"/>
      <c r="HH367" s="2"/>
      <c r="HI367" s="2"/>
      <c r="HJ367" s="2"/>
      <c r="HK367" s="2"/>
      <c r="HL367" s="2"/>
      <c r="HM367" s="2" t="s">
        <v>5</v>
      </c>
      <c r="HN367" s="2" t="s">
        <v>5</v>
      </c>
      <c r="HO367" s="2" t="s">
        <v>5</v>
      </c>
      <c r="HP367" s="2" t="s">
        <v>5</v>
      </c>
      <c r="HQ367" s="2" t="s">
        <v>5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E368" t="s">
        <v>198</v>
      </c>
      <c r="F368" t="s">
        <v>199</v>
      </c>
      <c r="G368" t="s">
        <v>200</v>
      </c>
      <c r="H368" t="s">
        <v>170</v>
      </c>
      <c r="I368">
        <v>2</v>
      </c>
      <c r="J368">
        <v>0</v>
      </c>
      <c r="K368">
        <v>2</v>
      </c>
      <c r="O368">
        <f t="shared" si="230"/>
        <v>411.08</v>
      </c>
      <c r="P368">
        <f t="shared" si="231"/>
        <v>411.08</v>
      </c>
      <c r="Q368">
        <f t="shared" si="232"/>
        <v>0</v>
      </c>
      <c r="R368">
        <f t="shared" si="233"/>
        <v>0</v>
      </c>
      <c r="S368">
        <f t="shared" si="234"/>
        <v>0</v>
      </c>
      <c r="T368">
        <f t="shared" si="235"/>
        <v>0</v>
      </c>
      <c r="U368">
        <f t="shared" si="236"/>
        <v>0</v>
      </c>
      <c r="V368">
        <f t="shared" si="237"/>
        <v>0</v>
      </c>
      <c r="W368">
        <f t="shared" si="238"/>
        <v>0</v>
      </c>
      <c r="X368">
        <f t="shared" si="239"/>
        <v>0</v>
      </c>
      <c r="Y368">
        <f t="shared" si="240"/>
        <v>0</v>
      </c>
      <c r="AA368">
        <v>50808230</v>
      </c>
      <c r="AB368">
        <f t="shared" si="241"/>
        <v>11.47</v>
      </c>
      <c r="AC368">
        <f t="shared" si="242"/>
        <v>11.47</v>
      </c>
      <c r="AD368">
        <f t="shared" si="243"/>
        <v>0</v>
      </c>
      <c r="AE368">
        <f t="shared" si="244"/>
        <v>0</v>
      </c>
      <c r="AF368">
        <f t="shared" si="245"/>
        <v>0</v>
      </c>
      <c r="AG368">
        <f t="shared" si="246"/>
        <v>0</v>
      </c>
      <c r="AH368">
        <f t="shared" si="247"/>
        <v>0</v>
      </c>
      <c r="AI368">
        <f t="shared" si="248"/>
        <v>0</v>
      </c>
      <c r="AJ368">
        <f t="shared" si="249"/>
        <v>0</v>
      </c>
      <c r="AK368">
        <v>11.47</v>
      </c>
      <c r="AL368">
        <v>11.47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17.920000000000002</v>
      </c>
      <c r="BD368" t="s">
        <v>5</v>
      </c>
      <c r="BE368" t="s">
        <v>5</v>
      </c>
      <c r="BF368" t="s">
        <v>5</v>
      </c>
      <c r="BG368" t="s">
        <v>5</v>
      </c>
      <c r="BH368">
        <v>3</v>
      </c>
      <c r="BI368">
        <v>2</v>
      </c>
      <c r="BJ368" t="s">
        <v>201</v>
      </c>
      <c r="BM368">
        <v>355</v>
      </c>
      <c r="BN368">
        <v>0</v>
      </c>
      <c r="BO368" t="s">
        <v>199</v>
      </c>
      <c r="BP368">
        <v>1</v>
      </c>
      <c r="BQ368">
        <v>40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5</v>
      </c>
      <c r="BZ368">
        <v>0</v>
      </c>
      <c r="CA368">
        <v>0</v>
      </c>
      <c r="CB368" t="s">
        <v>5</v>
      </c>
      <c r="CE368">
        <v>30</v>
      </c>
      <c r="CF368">
        <v>0</v>
      </c>
      <c r="CG368">
        <v>0</v>
      </c>
      <c r="CM368">
        <v>0</v>
      </c>
      <c r="CN368" t="s">
        <v>5</v>
      </c>
      <c r="CO368">
        <v>0</v>
      </c>
      <c r="CP368">
        <f t="shared" si="250"/>
        <v>411.08</v>
      </c>
      <c r="CQ368">
        <f t="shared" si="251"/>
        <v>205.54</v>
      </c>
      <c r="CR368">
        <f t="shared" si="252"/>
        <v>0</v>
      </c>
      <c r="CS368">
        <f t="shared" si="253"/>
        <v>0</v>
      </c>
      <c r="CT368">
        <f t="shared" si="254"/>
        <v>0</v>
      </c>
      <c r="CU368">
        <f t="shared" si="255"/>
        <v>0</v>
      </c>
      <c r="CV368">
        <f t="shared" si="256"/>
        <v>0</v>
      </c>
      <c r="CW368">
        <f t="shared" si="257"/>
        <v>0</v>
      </c>
      <c r="CX368">
        <f t="shared" si="258"/>
        <v>0</v>
      </c>
      <c r="CY368">
        <f>S368*(BZ368/100)</f>
        <v>0</v>
      </c>
      <c r="CZ368">
        <f>S368*(CA368/100)</f>
        <v>0</v>
      </c>
      <c r="DC368" t="s">
        <v>5</v>
      </c>
      <c r="DD368" t="s">
        <v>5</v>
      </c>
      <c r="DE368" t="s">
        <v>5</v>
      </c>
      <c r="DF368" t="s">
        <v>5</v>
      </c>
      <c r="DG368" t="s">
        <v>5</v>
      </c>
      <c r="DH368" t="s">
        <v>5</v>
      </c>
      <c r="DI368" t="s">
        <v>5</v>
      </c>
      <c r="DJ368" t="s">
        <v>5</v>
      </c>
      <c r="DK368" t="s">
        <v>5</v>
      </c>
      <c r="DL368" t="s">
        <v>5</v>
      </c>
      <c r="DM368" t="s">
        <v>5</v>
      </c>
      <c r="DN368">
        <v>112</v>
      </c>
      <c r="DO368">
        <v>70</v>
      </c>
      <c r="DP368">
        <v>1</v>
      </c>
      <c r="DQ368">
        <v>1</v>
      </c>
      <c r="DU368">
        <v>1010</v>
      </c>
      <c r="DV368" t="s">
        <v>170</v>
      </c>
      <c r="DW368" t="s">
        <v>170</v>
      </c>
      <c r="DX368">
        <v>1</v>
      </c>
      <c r="DZ368" t="s">
        <v>5</v>
      </c>
      <c r="EA368" t="s">
        <v>5</v>
      </c>
      <c r="EB368" t="s">
        <v>5</v>
      </c>
      <c r="EC368" t="s">
        <v>5</v>
      </c>
      <c r="EE368">
        <v>50615602</v>
      </c>
      <c r="EF368">
        <v>40</v>
      </c>
      <c r="EG368" t="s">
        <v>143</v>
      </c>
      <c r="EH368">
        <v>0</v>
      </c>
      <c r="EI368" t="s">
        <v>5</v>
      </c>
      <c r="EJ368">
        <v>2</v>
      </c>
      <c r="EK368">
        <v>355</v>
      </c>
      <c r="EL368" t="s">
        <v>151</v>
      </c>
      <c r="EM368" t="s">
        <v>152</v>
      </c>
      <c r="EO368" t="s">
        <v>5</v>
      </c>
      <c r="EQ368">
        <v>0</v>
      </c>
      <c r="ER368">
        <v>11.47</v>
      </c>
      <c r="ES368">
        <v>11.47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FQ368">
        <v>0</v>
      </c>
      <c r="FR368">
        <f t="shared" si="259"/>
        <v>0</v>
      </c>
      <c r="FS368">
        <v>0</v>
      </c>
      <c r="FX368">
        <v>112</v>
      </c>
      <c r="FY368">
        <v>70</v>
      </c>
      <c r="GA368" t="s">
        <v>5</v>
      </c>
      <c r="GD368">
        <v>0</v>
      </c>
      <c r="GF368">
        <v>-2137984752</v>
      </c>
      <c r="GG368">
        <v>2</v>
      </c>
      <c r="GH368">
        <v>1</v>
      </c>
      <c r="GI368">
        <v>2</v>
      </c>
      <c r="GJ368">
        <v>0</v>
      </c>
      <c r="GK368">
        <f>ROUND(R368*(S12)/100,2)</f>
        <v>0</v>
      </c>
      <c r="GL368">
        <f t="shared" si="260"/>
        <v>0</v>
      </c>
      <c r="GM368">
        <f t="shared" si="261"/>
        <v>411.08</v>
      </c>
      <c r="GN368">
        <f t="shared" si="262"/>
        <v>0</v>
      </c>
      <c r="GO368">
        <f t="shared" si="263"/>
        <v>411.08</v>
      </c>
      <c r="GP368">
        <f t="shared" si="264"/>
        <v>0</v>
      </c>
      <c r="GR368">
        <v>0</v>
      </c>
      <c r="GS368">
        <v>3</v>
      </c>
      <c r="GT368">
        <v>0</v>
      </c>
      <c r="GU368" t="s">
        <v>5</v>
      </c>
      <c r="GV368">
        <f t="shared" si="265"/>
        <v>0</v>
      </c>
      <c r="GW368">
        <v>1</v>
      </c>
      <c r="GX368">
        <f t="shared" si="266"/>
        <v>0</v>
      </c>
      <c r="HA368">
        <v>0</v>
      </c>
      <c r="HB368">
        <v>0</v>
      </c>
      <c r="HC368">
        <f t="shared" si="267"/>
        <v>0</v>
      </c>
      <c r="HE368" t="s">
        <v>5</v>
      </c>
      <c r="HF368" t="s">
        <v>5</v>
      </c>
      <c r="HM368" t="s">
        <v>5</v>
      </c>
      <c r="HN368" t="s">
        <v>5</v>
      </c>
      <c r="HO368" t="s">
        <v>5</v>
      </c>
      <c r="HP368" t="s">
        <v>5</v>
      </c>
      <c r="HQ368" t="s">
        <v>5</v>
      </c>
      <c r="IK368">
        <v>0</v>
      </c>
    </row>
    <row r="369" spans="1:255" x14ac:dyDescent="0.2">
      <c r="A369" s="2">
        <v>17</v>
      </c>
      <c r="B369" s="2">
        <v>1</v>
      </c>
      <c r="C369" s="2"/>
      <c r="D369" s="2"/>
      <c r="E369" s="2" t="s">
        <v>202</v>
      </c>
      <c r="F369" s="2" t="s">
        <v>203</v>
      </c>
      <c r="G369" s="2" t="s">
        <v>204</v>
      </c>
      <c r="H369" s="2" t="s">
        <v>170</v>
      </c>
      <c r="I369" s="2">
        <v>8</v>
      </c>
      <c r="J369" s="2">
        <v>0</v>
      </c>
      <c r="K369" s="2">
        <v>8</v>
      </c>
      <c r="L369" s="2"/>
      <c r="M369" s="2"/>
      <c r="N369" s="2"/>
      <c r="O369" s="2">
        <f t="shared" si="230"/>
        <v>33305.32</v>
      </c>
      <c r="P369" s="2">
        <f t="shared" si="231"/>
        <v>33305.32</v>
      </c>
      <c r="Q369" s="2">
        <f t="shared" si="232"/>
        <v>0</v>
      </c>
      <c r="R369" s="2">
        <f t="shared" si="233"/>
        <v>0</v>
      </c>
      <c r="S369" s="2">
        <f t="shared" si="234"/>
        <v>0</v>
      </c>
      <c r="T369" s="2">
        <f t="shared" si="235"/>
        <v>0</v>
      </c>
      <c r="U369" s="2">
        <f t="shared" si="236"/>
        <v>0</v>
      </c>
      <c r="V369" s="2">
        <f t="shared" si="237"/>
        <v>0</v>
      </c>
      <c r="W369" s="2">
        <f t="shared" si="238"/>
        <v>0</v>
      </c>
      <c r="X369" s="2">
        <f t="shared" si="239"/>
        <v>0</v>
      </c>
      <c r="Y369" s="2">
        <f t="shared" si="240"/>
        <v>0</v>
      </c>
      <c r="Z369" s="2"/>
      <c r="AA369" s="2">
        <v>50808229</v>
      </c>
      <c r="AB369" s="2">
        <f t="shared" si="241"/>
        <v>572.65</v>
      </c>
      <c r="AC369" s="2">
        <f t="shared" si="242"/>
        <v>572.65</v>
      </c>
      <c r="AD369" s="2">
        <f t="shared" si="243"/>
        <v>0</v>
      </c>
      <c r="AE369" s="2">
        <f t="shared" si="244"/>
        <v>0</v>
      </c>
      <c r="AF369" s="2">
        <f t="shared" si="245"/>
        <v>0</v>
      </c>
      <c r="AG369" s="2">
        <f t="shared" si="246"/>
        <v>0</v>
      </c>
      <c r="AH369" s="2">
        <f t="shared" si="247"/>
        <v>0</v>
      </c>
      <c r="AI369" s="2">
        <f t="shared" si="248"/>
        <v>0</v>
      </c>
      <c r="AJ369" s="2">
        <f t="shared" si="249"/>
        <v>0</v>
      </c>
      <c r="AK369" s="2">
        <v>572.65</v>
      </c>
      <c r="AL369" s="2">
        <v>572.65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7.27</v>
      </c>
      <c r="BD369" s="2" t="s">
        <v>5</v>
      </c>
      <c r="BE369" s="2" t="s">
        <v>5</v>
      </c>
      <c r="BF369" s="2" t="s">
        <v>5</v>
      </c>
      <c r="BG369" s="2" t="s">
        <v>5</v>
      </c>
      <c r="BH369" s="2">
        <v>3</v>
      </c>
      <c r="BI369" s="2">
        <v>1</v>
      </c>
      <c r="BJ369" s="2" t="s">
        <v>5</v>
      </c>
      <c r="BK369" s="2"/>
      <c r="BL369" s="2"/>
      <c r="BM369" s="2">
        <v>400002</v>
      </c>
      <c r="BN369" s="2">
        <v>0</v>
      </c>
      <c r="BO369" s="2" t="s">
        <v>5</v>
      </c>
      <c r="BP369" s="2">
        <v>0</v>
      </c>
      <c r="BQ369" s="2">
        <v>202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5</v>
      </c>
      <c r="BZ369" s="2">
        <v>0</v>
      </c>
      <c r="CA369" s="2">
        <v>0</v>
      </c>
      <c r="CB369" s="2" t="s">
        <v>5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5</v>
      </c>
      <c r="CO369" s="2">
        <v>0</v>
      </c>
      <c r="CP369" s="2">
        <f t="shared" si="250"/>
        <v>33305.32</v>
      </c>
      <c r="CQ369" s="2">
        <f t="shared" si="251"/>
        <v>4163.17</v>
      </c>
      <c r="CR369" s="2">
        <f t="shared" si="252"/>
        <v>0</v>
      </c>
      <c r="CS369" s="2">
        <f t="shared" si="253"/>
        <v>0</v>
      </c>
      <c r="CT369" s="2">
        <f t="shared" si="254"/>
        <v>0</v>
      </c>
      <c r="CU369" s="2">
        <f t="shared" si="255"/>
        <v>0</v>
      </c>
      <c r="CV369" s="2">
        <f t="shared" si="256"/>
        <v>0</v>
      </c>
      <c r="CW369" s="2">
        <f t="shared" si="257"/>
        <v>0</v>
      </c>
      <c r="CX369" s="2">
        <f t="shared" si="258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5</v>
      </c>
      <c r="DD369" s="2" t="s">
        <v>5</v>
      </c>
      <c r="DE369" s="2" t="s">
        <v>5</v>
      </c>
      <c r="DF369" s="2" t="s">
        <v>5</v>
      </c>
      <c r="DG369" s="2" t="s">
        <v>5</v>
      </c>
      <c r="DH369" s="2" t="s">
        <v>5</v>
      </c>
      <c r="DI369" s="2" t="s">
        <v>5</v>
      </c>
      <c r="DJ369" s="2" t="s">
        <v>5</v>
      </c>
      <c r="DK369" s="2" t="s">
        <v>5</v>
      </c>
      <c r="DL369" s="2" t="s">
        <v>5</v>
      </c>
      <c r="DM369" s="2" t="s">
        <v>5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1010</v>
      </c>
      <c r="DV369" s="2" t="s">
        <v>170</v>
      </c>
      <c r="DW369" s="2" t="s">
        <v>170</v>
      </c>
      <c r="DX369" s="2">
        <v>1</v>
      </c>
      <c r="DY369" s="2"/>
      <c r="DZ369" s="2" t="s">
        <v>5</v>
      </c>
      <c r="EA369" s="2" t="s">
        <v>5</v>
      </c>
      <c r="EB369" s="2" t="s">
        <v>5</v>
      </c>
      <c r="EC369" s="2" t="s">
        <v>5</v>
      </c>
      <c r="ED369" s="2"/>
      <c r="EE369" s="2">
        <v>50617621</v>
      </c>
      <c r="EF369" s="2">
        <v>202</v>
      </c>
      <c r="EG369" s="2" t="s">
        <v>82</v>
      </c>
      <c r="EH369" s="2">
        <v>0</v>
      </c>
      <c r="EI369" s="2" t="s">
        <v>5</v>
      </c>
      <c r="EJ369" s="2">
        <v>1</v>
      </c>
      <c r="EK369" s="2">
        <v>400002</v>
      </c>
      <c r="EL369" s="2" t="s">
        <v>179</v>
      </c>
      <c r="EM369" s="2" t="s">
        <v>82</v>
      </c>
      <c r="EN369" s="2"/>
      <c r="EO369" s="2" t="s">
        <v>5</v>
      </c>
      <c r="EP369" s="2"/>
      <c r="EQ369" s="2">
        <v>0</v>
      </c>
      <c r="ER369" s="2">
        <v>450.92999999999995</v>
      </c>
      <c r="ES369" s="2">
        <v>572.65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f t="shared" si="259"/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205</v>
      </c>
      <c r="GB369" s="2"/>
      <c r="GC369" s="2"/>
      <c r="GD369" s="2">
        <v>0</v>
      </c>
      <c r="GE369" s="2"/>
      <c r="GF369" s="2">
        <v>1514480032</v>
      </c>
      <c r="GG369" s="2">
        <v>2</v>
      </c>
      <c r="GH369" s="2">
        <v>4</v>
      </c>
      <c r="GI369" s="2">
        <v>5</v>
      </c>
      <c r="GJ369" s="2">
        <v>0</v>
      </c>
      <c r="GK369" s="2">
        <f>ROUND(R369*(R12)/100,2)</f>
        <v>0</v>
      </c>
      <c r="GL369" s="2">
        <f t="shared" si="260"/>
        <v>0</v>
      </c>
      <c r="GM369" s="2">
        <f t="shared" si="261"/>
        <v>33305.32</v>
      </c>
      <c r="GN369" s="2">
        <f t="shared" si="262"/>
        <v>33305.32</v>
      </c>
      <c r="GO369" s="2">
        <f t="shared" si="263"/>
        <v>0</v>
      </c>
      <c r="GP369" s="2">
        <f t="shared" si="264"/>
        <v>0</v>
      </c>
      <c r="GQ369" s="2"/>
      <c r="GR369" s="2">
        <v>0</v>
      </c>
      <c r="GS369" s="2">
        <v>2</v>
      </c>
      <c r="GT369" s="2">
        <v>0</v>
      </c>
      <c r="GU369" s="2" t="s">
        <v>5</v>
      </c>
      <c r="GV369" s="2">
        <f t="shared" si="265"/>
        <v>0</v>
      </c>
      <c r="GW369" s="2">
        <v>1</v>
      </c>
      <c r="GX369" s="2">
        <f t="shared" si="266"/>
        <v>0</v>
      </c>
      <c r="GY369" s="2"/>
      <c r="GZ369" s="2"/>
      <c r="HA369" s="2">
        <v>0</v>
      </c>
      <c r="HB369" s="2">
        <v>0</v>
      </c>
      <c r="HC369" s="2">
        <f t="shared" si="267"/>
        <v>0</v>
      </c>
      <c r="HD369" s="2"/>
      <c r="HE369" s="2" t="s">
        <v>135</v>
      </c>
      <c r="HF369" s="2" t="s">
        <v>135</v>
      </c>
      <c r="HG369" s="2"/>
      <c r="HH369" s="2"/>
      <c r="HI369" s="2"/>
      <c r="HJ369" s="2"/>
      <c r="HK369" s="2"/>
      <c r="HL369" s="2"/>
      <c r="HM369" s="2" t="s">
        <v>5</v>
      </c>
      <c r="HN369" s="2" t="s">
        <v>5</v>
      </c>
      <c r="HO369" s="2" t="s">
        <v>5</v>
      </c>
      <c r="HP369" s="2" t="s">
        <v>5</v>
      </c>
      <c r="HQ369" s="2" t="s">
        <v>5</v>
      </c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17</v>
      </c>
      <c r="B370">
        <v>1</v>
      </c>
      <c r="E370" t="s">
        <v>202</v>
      </c>
      <c r="F370" t="s">
        <v>203</v>
      </c>
      <c r="G370" t="s">
        <v>204</v>
      </c>
      <c r="H370" t="s">
        <v>170</v>
      </c>
      <c r="I370">
        <v>8</v>
      </c>
      <c r="J370">
        <v>0</v>
      </c>
      <c r="K370">
        <v>8</v>
      </c>
      <c r="O370">
        <f t="shared" si="230"/>
        <v>33305.32</v>
      </c>
      <c r="P370">
        <f t="shared" si="231"/>
        <v>33305.32</v>
      </c>
      <c r="Q370">
        <f t="shared" si="232"/>
        <v>0</v>
      </c>
      <c r="R370">
        <f t="shared" si="233"/>
        <v>0</v>
      </c>
      <c r="S370">
        <f t="shared" si="234"/>
        <v>0</v>
      </c>
      <c r="T370">
        <f t="shared" si="235"/>
        <v>0</v>
      </c>
      <c r="U370">
        <f t="shared" si="236"/>
        <v>0</v>
      </c>
      <c r="V370">
        <f t="shared" si="237"/>
        <v>0</v>
      </c>
      <c r="W370">
        <f t="shared" si="238"/>
        <v>0</v>
      </c>
      <c r="X370">
        <f t="shared" si="239"/>
        <v>0</v>
      </c>
      <c r="Y370">
        <f t="shared" si="240"/>
        <v>0</v>
      </c>
      <c r="AA370">
        <v>50808230</v>
      </c>
      <c r="AB370">
        <f t="shared" si="241"/>
        <v>572.65</v>
      </c>
      <c r="AC370">
        <f t="shared" si="242"/>
        <v>572.65</v>
      </c>
      <c r="AD370">
        <f t="shared" si="243"/>
        <v>0</v>
      </c>
      <c r="AE370">
        <f t="shared" si="244"/>
        <v>0</v>
      </c>
      <c r="AF370">
        <f t="shared" si="245"/>
        <v>0</v>
      </c>
      <c r="AG370">
        <f t="shared" si="246"/>
        <v>0</v>
      </c>
      <c r="AH370">
        <f t="shared" si="247"/>
        <v>0</v>
      </c>
      <c r="AI370">
        <f t="shared" si="248"/>
        <v>0</v>
      </c>
      <c r="AJ370">
        <f t="shared" si="249"/>
        <v>0</v>
      </c>
      <c r="AK370">
        <v>572.65</v>
      </c>
      <c r="AL370">
        <v>572.65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7.27</v>
      </c>
      <c r="BD370" t="s">
        <v>5</v>
      </c>
      <c r="BE370" t="s">
        <v>5</v>
      </c>
      <c r="BF370" t="s">
        <v>5</v>
      </c>
      <c r="BG370" t="s">
        <v>5</v>
      </c>
      <c r="BH370">
        <v>3</v>
      </c>
      <c r="BI370">
        <v>1</v>
      </c>
      <c r="BJ370" t="s">
        <v>5</v>
      </c>
      <c r="BM370">
        <v>400002</v>
      </c>
      <c r="BN370">
        <v>0</v>
      </c>
      <c r="BO370" t="s">
        <v>5</v>
      </c>
      <c r="BP370">
        <v>0</v>
      </c>
      <c r="BQ370">
        <v>202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5</v>
      </c>
      <c r="BZ370">
        <v>0</v>
      </c>
      <c r="CA370">
        <v>0</v>
      </c>
      <c r="CB370" t="s">
        <v>5</v>
      </c>
      <c r="CE370">
        <v>30</v>
      </c>
      <c r="CF370">
        <v>0</v>
      </c>
      <c r="CG370">
        <v>0</v>
      </c>
      <c r="CM370">
        <v>0</v>
      </c>
      <c r="CN370" t="s">
        <v>5</v>
      </c>
      <c r="CO370">
        <v>0</v>
      </c>
      <c r="CP370">
        <f t="shared" si="250"/>
        <v>33305.32</v>
      </c>
      <c r="CQ370">
        <f t="shared" si="251"/>
        <v>4163.17</v>
      </c>
      <c r="CR370">
        <f t="shared" si="252"/>
        <v>0</v>
      </c>
      <c r="CS370">
        <f t="shared" si="253"/>
        <v>0</v>
      </c>
      <c r="CT370">
        <f t="shared" si="254"/>
        <v>0</v>
      </c>
      <c r="CU370">
        <f t="shared" si="255"/>
        <v>0</v>
      </c>
      <c r="CV370">
        <f t="shared" si="256"/>
        <v>0</v>
      </c>
      <c r="CW370">
        <f t="shared" si="257"/>
        <v>0</v>
      </c>
      <c r="CX370">
        <f t="shared" si="258"/>
        <v>0</v>
      </c>
      <c r="CY370">
        <f>S370*(BZ370/100)</f>
        <v>0</v>
      </c>
      <c r="CZ370">
        <f>S370*(CA370/100)</f>
        <v>0</v>
      </c>
      <c r="DC370" t="s">
        <v>5</v>
      </c>
      <c r="DD370" t="s">
        <v>5</v>
      </c>
      <c r="DE370" t="s">
        <v>5</v>
      </c>
      <c r="DF370" t="s">
        <v>5</v>
      </c>
      <c r="DG370" t="s">
        <v>5</v>
      </c>
      <c r="DH370" t="s">
        <v>5</v>
      </c>
      <c r="DI370" t="s">
        <v>5</v>
      </c>
      <c r="DJ370" t="s">
        <v>5</v>
      </c>
      <c r="DK370" t="s">
        <v>5</v>
      </c>
      <c r="DL370" t="s">
        <v>5</v>
      </c>
      <c r="DM370" t="s">
        <v>5</v>
      </c>
      <c r="DN370">
        <v>0</v>
      </c>
      <c r="DO370">
        <v>0</v>
      </c>
      <c r="DP370">
        <v>1</v>
      </c>
      <c r="DQ370">
        <v>1</v>
      </c>
      <c r="DU370">
        <v>1010</v>
      </c>
      <c r="DV370" t="s">
        <v>170</v>
      </c>
      <c r="DW370" t="s">
        <v>170</v>
      </c>
      <c r="DX370">
        <v>1</v>
      </c>
      <c r="DZ370" t="s">
        <v>5</v>
      </c>
      <c r="EA370" t="s">
        <v>5</v>
      </c>
      <c r="EB370" t="s">
        <v>5</v>
      </c>
      <c r="EC370" t="s">
        <v>5</v>
      </c>
      <c r="EE370">
        <v>50617621</v>
      </c>
      <c r="EF370">
        <v>202</v>
      </c>
      <c r="EG370" t="s">
        <v>82</v>
      </c>
      <c r="EH370">
        <v>0</v>
      </c>
      <c r="EI370" t="s">
        <v>5</v>
      </c>
      <c r="EJ370">
        <v>1</v>
      </c>
      <c r="EK370">
        <v>400002</v>
      </c>
      <c r="EL370" t="s">
        <v>179</v>
      </c>
      <c r="EM370" t="s">
        <v>82</v>
      </c>
      <c r="EO370" t="s">
        <v>5</v>
      </c>
      <c r="EQ370">
        <v>0</v>
      </c>
      <c r="ER370">
        <v>572.65</v>
      </c>
      <c r="ES370">
        <v>572.65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5</v>
      </c>
      <c r="FC370">
        <v>0</v>
      </c>
      <c r="FD370">
        <v>18</v>
      </c>
      <c r="FF370">
        <v>4163.13</v>
      </c>
      <c r="FQ370">
        <v>0</v>
      </c>
      <c r="FR370">
        <f t="shared" si="259"/>
        <v>0</v>
      </c>
      <c r="FS370">
        <v>0</v>
      </c>
      <c r="FX370">
        <v>0</v>
      </c>
      <c r="FY370">
        <v>0</v>
      </c>
      <c r="GA370" t="s">
        <v>205</v>
      </c>
      <c r="GD370">
        <v>0</v>
      </c>
      <c r="GF370">
        <v>1514480032</v>
      </c>
      <c r="GG370">
        <v>2</v>
      </c>
      <c r="GH370">
        <v>3</v>
      </c>
      <c r="GI370">
        <v>5</v>
      </c>
      <c r="GJ370">
        <v>0</v>
      </c>
      <c r="GK370">
        <f>ROUND(R370*(S12)/100,2)</f>
        <v>0</v>
      </c>
      <c r="GL370">
        <f t="shared" si="260"/>
        <v>0</v>
      </c>
      <c r="GM370">
        <f t="shared" si="261"/>
        <v>33305.32</v>
      </c>
      <c r="GN370">
        <f t="shared" si="262"/>
        <v>33305.32</v>
      </c>
      <c r="GO370">
        <f t="shared" si="263"/>
        <v>0</v>
      </c>
      <c r="GP370">
        <f t="shared" si="264"/>
        <v>0</v>
      </c>
      <c r="GR370">
        <v>1</v>
      </c>
      <c r="GS370">
        <v>1</v>
      </c>
      <c r="GT370">
        <v>0</v>
      </c>
      <c r="GU370" t="s">
        <v>5</v>
      </c>
      <c r="GV370">
        <f t="shared" si="265"/>
        <v>0</v>
      </c>
      <c r="GW370">
        <v>1</v>
      </c>
      <c r="GX370">
        <f t="shared" si="266"/>
        <v>0</v>
      </c>
      <c r="HA370">
        <v>0</v>
      </c>
      <c r="HB370">
        <v>0</v>
      </c>
      <c r="HC370">
        <f t="shared" si="267"/>
        <v>0</v>
      </c>
      <c r="HE370" t="s">
        <v>135</v>
      </c>
      <c r="HF370" t="s">
        <v>135</v>
      </c>
      <c r="HM370" t="s">
        <v>5</v>
      </c>
      <c r="HN370" t="s">
        <v>5</v>
      </c>
      <c r="HO370" t="s">
        <v>5</v>
      </c>
      <c r="HP370" t="s">
        <v>5</v>
      </c>
      <c r="HQ370" t="s">
        <v>5</v>
      </c>
      <c r="IK370">
        <v>0</v>
      </c>
    </row>
    <row r="371" spans="1:255" x14ac:dyDescent="0.2">
      <c r="A371" s="2">
        <v>17</v>
      </c>
      <c r="B371" s="2">
        <v>1</v>
      </c>
      <c r="C371" s="2"/>
      <c r="D371" s="2"/>
      <c r="E371" s="2" t="s">
        <v>206</v>
      </c>
      <c r="F371" s="2" t="s">
        <v>207</v>
      </c>
      <c r="G371" s="2" t="s">
        <v>208</v>
      </c>
      <c r="H371" s="2" t="s">
        <v>209</v>
      </c>
      <c r="I371" s="2">
        <v>3</v>
      </c>
      <c r="J371" s="2">
        <v>0</v>
      </c>
      <c r="K371" s="2">
        <v>3</v>
      </c>
      <c r="L371" s="2"/>
      <c r="M371" s="2"/>
      <c r="N371" s="2"/>
      <c r="O371" s="2">
        <f t="shared" si="230"/>
        <v>3052.2</v>
      </c>
      <c r="P371" s="2">
        <f t="shared" si="231"/>
        <v>3052.2</v>
      </c>
      <c r="Q371" s="2">
        <f t="shared" si="232"/>
        <v>0</v>
      </c>
      <c r="R371" s="2">
        <f t="shared" si="233"/>
        <v>0</v>
      </c>
      <c r="S371" s="2">
        <f t="shared" si="234"/>
        <v>0</v>
      </c>
      <c r="T371" s="2">
        <f t="shared" si="235"/>
        <v>0</v>
      </c>
      <c r="U371" s="2">
        <f t="shared" si="236"/>
        <v>0</v>
      </c>
      <c r="V371" s="2">
        <f t="shared" si="237"/>
        <v>0</v>
      </c>
      <c r="W371" s="2">
        <f t="shared" si="238"/>
        <v>0</v>
      </c>
      <c r="X371" s="2">
        <f t="shared" si="239"/>
        <v>0</v>
      </c>
      <c r="Y371" s="2">
        <f t="shared" si="240"/>
        <v>0</v>
      </c>
      <c r="Z371" s="2"/>
      <c r="AA371" s="2">
        <v>50808229</v>
      </c>
      <c r="AB371" s="2">
        <f t="shared" si="241"/>
        <v>1017.4</v>
      </c>
      <c r="AC371" s="2">
        <f t="shared" si="242"/>
        <v>1017.4</v>
      </c>
      <c r="AD371" s="2">
        <f t="shared" si="243"/>
        <v>0</v>
      </c>
      <c r="AE371" s="2">
        <f t="shared" si="244"/>
        <v>0</v>
      </c>
      <c r="AF371" s="2">
        <f t="shared" si="245"/>
        <v>0</v>
      </c>
      <c r="AG371" s="2">
        <f t="shared" si="246"/>
        <v>0</v>
      </c>
      <c r="AH371" s="2">
        <f t="shared" si="247"/>
        <v>0</v>
      </c>
      <c r="AI371" s="2">
        <f t="shared" si="248"/>
        <v>0</v>
      </c>
      <c r="AJ371" s="2">
        <f t="shared" si="249"/>
        <v>0</v>
      </c>
      <c r="AK371" s="2">
        <v>1017.4</v>
      </c>
      <c r="AL371" s="2">
        <v>1017.4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5</v>
      </c>
      <c r="BE371" s="2" t="s">
        <v>5</v>
      </c>
      <c r="BF371" s="2" t="s">
        <v>5</v>
      </c>
      <c r="BG371" s="2" t="s">
        <v>5</v>
      </c>
      <c r="BH371" s="2">
        <v>3</v>
      </c>
      <c r="BI371" s="2">
        <v>1</v>
      </c>
      <c r="BJ371" s="2" t="s">
        <v>5</v>
      </c>
      <c r="BK371" s="2"/>
      <c r="BL371" s="2"/>
      <c r="BM371" s="2">
        <v>400002</v>
      </c>
      <c r="BN371" s="2">
        <v>0</v>
      </c>
      <c r="BO371" s="2" t="s">
        <v>5</v>
      </c>
      <c r="BP371" s="2">
        <v>0</v>
      </c>
      <c r="BQ371" s="2">
        <v>202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5</v>
      </c>
      <c r="BZ371" s="2">
        <v>0</v>
      </c>
      <c r="CA371" s="2">
        <v>0</v>
      </c>
      <c r="CB371" s="2" t="s">
        <v>5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5</v>
      </c>
      <c r="CO371" s="2">
        <v>0</v>
      </c>
      <c r="CP371" s="2">
        <f t="shared" si="250"/>
        <v>3052.2</v>
      </c>
      <c r="CQ371" s="2">
        <f t="shared" si="251"/>
        <v>1017.4</v>
      </c>
      <c r="CR371" s="2">
        <f t="shared" si="252"/>
        <v>0</v>
      </c>
      <c r="CS371" s="2">
        <f t="shared" si="253"/>
        <v>0</v>
      </c>
      <c r="CT371" s="2">
        <f t="shared" si="254"/>
        <v>0</v>
      </c>
      <c r="CU371" s="2">
        <f t="shared" si="255"/>
        <v>0</v>
      </c>
      <c r="CV371" s="2">
        <f t="shared" si="256"/>
        <v>0</v>
      </c>
      <c r="CW371" s="2">
        <f t="shared" si="257"/>
        <v>0</v>
      </c>
      <c r="CX371" s="2">
        <f t="shared" si="258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5</v>
      </c>
      <c r="DD371" s="2" t="s">
        <v>5</v>
      </c>
      <c r="DE371" s="2" t="s">
        <v>5</v>
      </c>
      <c r="DF371" s="2" t="s">
        <v>5</v>
      </c>
      <c r="DG371" s="2" t="s">
        <v>5</v>
      </c>
      <c r="DH371" s="2" t="s">
        <v>5</v>
      </c>
      <c r="DI371" s="2" t="s">
        <v>5</v>
      </c>
      <c r="DJ371" s="2" t="s">
        <v>5</v>
      </c>
      <c r="DK371" s="2" t="s">
        <v>5</v>
      </c>
      <c r="DL371" s="2" t="s">
        <v>5</v>
      </c>
      <c r="DM371" s="2" t="s">
        <v>5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1009</v>
      </c>
      <c r="DV371" s="2" t="s">
        <v>209</v>
      </c>
      <c r="DW371" s="2" t="s">
        <v>209</v>
      </c>
      <c r="DX371" s="2">
        <v>1</v>
      </c>
      <c r="DY371" s="2"/>
      <c r="DZ371" s="2" t="s">
        <v>5</v>
      </c>
      <c r="EA371" s="2" t="s">
        <v>5</v>
      </c>
      <c r="EB371" s="2" t="s">
        <v>5</v>
      </c>
      <c r="EC371" s="2" t="s">
        <v>5</v>
      </c>
      <c r="ED371" s="2"/>
      <c r="EE371" s="2">
        <v>50617621</v>
      </c>
      <c r="EF371" s="2">
        <v>202</v>
      </c>
      <c r="EG371" s="2" t="s">
        <v>82</v>
      </c>
      <c r="EH371" s="2">
        <v>0</v>
      </c>
      <c r="EI371" s="2" t="s">
        <v>5</v>
      </c>
      <c r="EJ371" s="2">
        <v>1</v>
      </c>
      <c r="EK371" s="2">
        <v>400002</v>
      </c>
      <c r="EL371" s="2" t="s">
        <v>179</v>
      </c>
      <c r="EM371" s="2" t="s">
        <v>82</v>
      </c>
      <c r="EN371" s="2"/>
      <c r="EO371" s="2" t="s">
        <v>5</v>
      </c>
      <c r="EP371" s="2"/>
      <c r="EQ371" s="2">
        <v>0</v>
      </c>
      <c r="ER371" s="2">
        <v>0</v>
      </c>
      <c r="ES371" s="2">
        <v>1017.4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f t="shared" si="259"/>
        <v>0</v>
      </c>
      <c r="FS371" s="2">
        <v>0</v>
      </c>
      <c r="FT371" s="2"/>
      <c r="FU371" s="2"/>
      <c r="FV371" s="2"/>
      <c r="FW371" s="2"/>
      <c r="FX371" s="2">
        <v>0</v>
      </c>
      <c r="FY371" s="2">
        <v>0</v>
      </c>
      <c r="FZ371" s="2"/>
      <c r="GA371" s="2" t="s">
        <v>210</v>
      </c>
      <c r="GB371" s="2"/>
      <c r="GC371" s="2"/>
      <c r="GD371" s="2">
        <v>0</v>
      </c>
      <c r="GE371" s="2"/>
      <c r="GF371" s="2">
        <v>-1456217202</v>
      </c>
      <c r="GG371" s="2">
        <v>2</v>
      </c>
      <c r="GH371" s="2">
        <v>4</v>
      </c>
      <c r="GI371" s="2">
        <v>-2</v>
      </c>
      <c r="GJ371" s="2">
        <v>0</v>
      </c>
      <c r="GK371" s="2">
        <f>ROUND(R371*(R12)/100,2)</f>
        <v>0</v>
      </c>
      <c r="GL371" s="2">
        <f t="shared" si="260"/>
        <v>0</v>
      </c>
      <c r="GM371" s="2">
        <f t="shared" si="261"/>
        <v>3052.2</v>
      </c>
      <c r="GN371" s="2">
        <f t="shared" si="262"/>
        <v>3052.2</v>
      </c>
      <c r="GO371" s="2">
        <f t="shared" si="263"/>
        <v>0</v>
      </c>
      <c r="GP371" s="2">
        <f t="shared" si="264"/>
        <v>0</v>
      </c>
      <c r="GQ371" s="2"/>
      <c r="GR371" s="2">
        <v>0</v>
      </c>
      <c r="GS371" s="2">
        <v>2</v>
      </c>
      <c r="GT371" s="2">
        <v>0</v>
      </c>
      <c r="GU371" s="2" t="s">
        <v>5</v>
      </c>
      <c r="GV371" s="2">
        <f t="shared" si="265"/>
        <v>0</v>
      </c>
      <c r="GW371" s="2">
        <v>1</v>
      </c>
      <c r="GX371" s="2">
        <f t="shared" si="266"/>
        <v>0</v>
      </c>
      <c r="GY371" s="2"/>
      <c r="GZ371" s="2"/>
      <c r="HA371" s="2">
        <v>0</v>
      </c>
      <c r="HB371" s="2">
        <v>0</v>
      </c>
      <c r="HC371" s="2">
        <f t="shared" si="267"/>
        <v>0</v>
      </c>
      <c r="HD371" s="2"/>
      <c r="HE371" s="2" t="s">
        <v>135</v>
      </c>
      <c r="HF371" s="2" t="s">
        <v>135</v>
      </c>
      <c r="HG371" s="2"/>
      <c r="HH371" s="2"/>
      <c r="HI371" s="2"/>
      <c r="HJ371" s="2"/>
      <c r="HK371" s="2"/>
      <c r="HL371" s="2"/>
      <c r="HM371" s="2" t="s">
        <v>5</v>
      </c>
      <c r="HN371" s="2" t="s">
        <v>5</v>
      </c>
      <c r="HO371" s="2" t="s">
        <v>5</v>
      </c>
      <c r="HP371" s="2" t="s">
        <v>5</v>
      </c>
      <c r="HQ371" s="2" t="s">
        <v>5</v>
      </c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17</v>
      </c>
      <c r="B372">
        <v>1</v>
      </c>
      <c r="E372" t="s">
        <v>206</v>
      </c>
      <c r="F372" t="s">
        <v>207</v>
      </c>
      <c r="G372" t="s">
        <v>208</v>
      </c>
      <c r="H372" t="s">
        <v>209</v>
      </c>
      <c r="I372">
        <v>3</v>
      </c>
      <c r="J372">
        <v>0</v>
      </c>
      <c r="K372">
        <v>3</v>
      </c>
      <c r="O372">
        <f t="shared" si="230"/>
        <v>29911.56</v>
      </c>
      <c r="P372">
        <f t="shared" si="231"/>
        <v>29911.56</v>
      </c>
      <c r="Q372">
        <f t="shared" si="232"/>
        <v>0</v>
      </c>
      <c r="R372">
        <f t="shared" si="233"/>
        <v>0</v>
      </c>
      <c r="S372">
        <f t="shared" si="234"/>
        <v>0</v>
      </c>
      <c r="T372">
        <f t="shared" si="235"/>
        <v>0</v>
      </c>
      <c r="U372">
        <f t="shared" si="236"/>
        <v>0</v>
      </c>
      <c r="V372">
        <f t="shared" si="237"/>
        <v>0</v>
      </c>
      <c r="W372">
        <f t="shared" si="238"/>
        <v>0</v>
      </c>
      <c r="X372">
        <f t="shared" si="239"/>
        <v>0</v>
      </c>
      <c r="Y372">
        <f t="shared" si="240"/>
        <v>0</v>
      </c>
      <c r="AA372">
        <v>50808230</v>
      </c>
      <c r="AB372">
        <f t="shared" si="241"/>
        <v>1017.4</v>
      </c>
      <c r="AC372">
        <f t="shared" si="242"/>
        <v>1017.4</v>
      </c>
      <c r="AD372">
        <f t="shared" si="243"/>
        <v>0</v>
      </c>
      <c r="AE372">
        <f t="shared" si="244"/>
        <v>0</v>
      </c>
      <c r="AF372">
        <f t="shared" si="245"/>
        <v>0</v>
      </c>
      <c r="AG372">
        <f t="shared" si="246"/>
        <v>0</v>
      </c>
      <c r="AH372">
        <f t="shared" si="247"/>
        <v>0</v>
      </c>
      <c r="AI372">
        <f t="shared" si="248"/>
        <v>0</v>
      </c>
      <c r="AJ372">
        <f t="shared" si="249"/>
        <v>0</v>
      </c>
      <c r="AK372">
        <v>1017.4</v>
      </c>
      <c r="AL372">
        <v>1017.4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9.8000000000000007</v>
      </c>
      <c r="BD372" t="s">
        <v>5</v>
      </c>
      <c r="BE372" t="s">
        <v>5</v>
      </c>
      <c r="BF372" t="s">
        <v>5</v>
      </c>
      <c r="BG372" t="s">
        <v>5</v>
      </c>
      <c r="BH372">
        <v>3</v>
      </c>
      <c r="BI372">
        <v>1</v>
      </c>
      <c r="BJ372" t="s">
        <v>5</v>
      </c>
      <c r="BM372">
        <v>400002</v>
      </c>
      <c r="BN372">
        <v>0</v>
      </c>
      <c r="BO372" t="s">
        <v>5</v>
      </c>
      <c r="BP372">
        <v>0</v>
      </c>
      <c r="BQ372">
        <v>202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5</v>
      </c>
      <c r="BZ372">
        <v>0</v>
      </c>
      <c r="CA372">
        <v>0</v>
      </c>
      <c r="CB372" t="s">
        <v>5</v>
      </c>
      <c r="CE372">
        <v>30</v>
      </c>
      <c r="CF372">
        <v>0</v>
      </c>
      <c r="CG372">
        <v>0</v>
      </c>
      <c r="CM372">
        <v>0</v>
      </c>
      <c r="CN372" t="s">
        <v>5</v>
      </c>
      <c r="CO372">
        <v>0</v>
      </c>
      <c r="CP372">
        <f t="shared" si="250"/>
        <v>29911.56</v>
      </c>
      <c r="CQ372">
        <f t="shared" si="251"/>
        <v>9970.52</v>
      </c>
      <c r="CR372">
        <f t="shared" si="252"/>
        <v>0</v>
      </c>
      <c r="CS372">
        <f t="shared" si="253"/>
        <v>0</v>
      </c>
      <c r="CT372">
        <f t="shared" si="254"/>
        <v>0</v>
      </c>
      <c r="CU372">
        <f t="shared" si="255"/>
        <v>0</v>
      </c>
      <c r="CV372">
        <f t="shared" si="256"/>
        <v>0</v>
      </c>
      <c r="CW372">
        <f t="shared" si="257"/>
        <v>0</v>
      </c>
      <c r="CX372">
        <f t="shared" si="258"/>
        <v>0</v>
      </c>
      <c r="CY372">
        <f>S372*(BZ372/100)</f>
        <v>0</v>
      </c>
      <c r="CZ372">
        <f>S372*(CA372/100)</f>
        <v>0</v>
      </c>
      <c r="DC372" t="s">
        <v>5</v>
      </c>
      <c r="DD372" t="s">
        <v>5</v>
      </c>
      <c r="DE372" t="s">
        <v>5</v>
      </c>
      <c r="DF372" t="s">
        <v>5</v>
      </c>
      <c r="DG372" t="s">
        <v>5</v>
      </c>
      <c r="DH372" t="s">
        <v>5</v>
      </c>
      <c r="DI372" t="s">
        <v>5</v>
      </c>
      <c r="DJ372" t="s">
        <v>5</v>
      </c>
      <c r="DK372" t="s">
        <v>5</v>
      </c>
      <c r="DL372" t="s">
        <v>5</v>
      </c>
      <c r="DM372" t="s">
        <v>5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209</v>
      </c>
      <c r="DW372" t="s">
        <v>209</v>
      </c>
      <c r="DX372">
        <v>1</v>
      </c>
      <c r="DZ372" t="s">
        <v>5</v>
      </c>
      <c r="EA372" t="s">
        <v>5</v>
      </c>
      <c r="EB372" t="s">
        <v>5</v>
      </c>
      <c r="EC372" t="s">
        <v>5</v>
      </c>
      <c r="EE372">
        <v>50617621</v>
      </c>
      <c r="EF372">
        <v>202</v>
      </c>
      <c r="EG372" t="s">
        <v>82</v>
      </c>
      <c r="EH372">
        <v>0</v>
      </c>
      <c r="EI372" t="s">
        <v>5</v>
      </c>
      <c r="EJ372">
        <v>1</v>
      </c>
      <c r="EK372">
        <v>400002</v>
      </c>
      <c r="EL372" t="s">
        <v>179</v>
      </c>
      <c r="EM372" t="s">
        <v>82</v>
      </c>
      <c r="EO372" t="s">
        <v>5</v>
      </c>
      <c r="EQ372">
        <v>0</v>
      </c>
      <c r="ER372">
        <v>1017.4</v>
      </c>
      <c r="ES372">
        <v>1017.4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5</v>
      </c>
      <c r="FC372">
        <v>0</v>
      </c>
      <c r="FD372">
        <v>18</v>
      </c>
      <c r="FF372">
        <v>9970.5</v>
      </c>
      <c r="FQ372">
        <v>0</v>
      </c>
      <c r="FR372">
        <f t="shared" si="259"/>
        <v>0</v>
      </c>
      <c r="FS372">
        <v>0</v>
      </c>
      <c r="FX372">
        <v>0</v>
      </c>
      <c r="FY372">
        <v>0</v>
      </c>
      <c r="GA372" t="s">
        <v>210</v>
      </c>
      <c r="GD372">
        <v>0</v>
      </c>
      <c r="GF372">
        <v>-1456217202</v>
      </c>
      <c r="GG372">
        <v>2</v>
      </c>
      <c r="GH372">
        <v>3</v>
      </c>
      <c r="GI372">
        <v>5</v>
      </c>
      <c r="GJ372">
        <v>0</v>
      </c>
      <c r="GK372">
        <f>ROUND(R372*(S12)/100,2)</f>
        <v>0</v>
      </c>
      <c r="GL372">
        <f t="shared" si="260"/>
        <v>0</v>
      </c>
      <c r="GM372">
        <f t="shared" si="261"/>
        <v>29911.56</v>
      </c>
      <c r="GN372">
        <f t="shared" si="262"/>
        <v>29911.56</v>
      </c>
      <c r="GO372">
        <f t="shared" si="263"/>
        <v>0</v>
      </c>
      <c r="GP372">
        <f t="shared" si="264"/>
        <v>0</v>
      </c>
      <c r="GR372">
        <v>1</v>
      </c>
      <c r="GS372">
        <v>1</v>
      </c>
      <c r="GT372">
        <v>0</v>
      </c>
      <c r="GU372" t="s">
        <v>5</v>
      </c>
      <c r="GV372">
        <f t="shared" si="265"/>
        <v>0</v>
      </c>
      <c r="GW372">
        <v>1</v>
      </c>
      <c r="GX372">
        <f t="shared" si="266"/>
        <v>0</v>
      </c>
      <c r="HA372">
        <v>0</v>
      </c>
      <c r="HB372">
        <v>0</v>
      </c>
      <c r="HC372">
        <f t="shared" si="267"/>
        <v>0</v>
      </c>
      <c r="HE372" t="s">
        <v>135</v>
      </c>
      <c r="HF372" t="s">
        <v>135</v>
      </c>
      <c r="HM372" t="s">
        <v>5</v>
      </c>
      <c r="HN372" t="s">
        <v>5</v>
      </c>
      <c r="HO372" t="s">
        <v>5</v>
      </c>
      <c r="HP372" t="s">
        <v>5</v>
      </c>
      <c r="HQ372" t="s">
        <v>5</v>
      </c>
      <c r="IK372">
        <v>0</v>
      </c>
    </row>
    <row r="373" spans="1:255" x14ac:dyDescent="0.2">
      <c r="A373" s="2">
        <v>17</v>
      </c>
      <c r="B373" s="2">
        <v>1</v>
      </c>
      <c r="C373" s="2"/>
      <c r="D373" s="2"/>
      <c r="E373" s="2" t="s">
        <v>211</v>
      </c>
      <c r="F373" s="2" t="s">
        <v>212</v>
      </c>
      <c r="G373" s="2" t="s">
        <v>213</v>
      </c>
      <c r="H373" s="2" t="s">
        <v>209</v>
      </c>
      <c r="I373" s="2">
        <f>ROUND(11.3*7,9)</f>
        <v>79.099999999999994</v>
      </c>
      <c r="J373" s="2">
        <v>0</v>
      </c>
      <c r="K373" s="2">
        <f>ROUND(11.3*7,9)</f>
        <v>79.099999999999994</v>
      </c>
      <c r="L373" s="2"/>
      <c r="M373" s="2"/>
      <c r="N373" s="2"/>
      <c r="O373" s="2">
        <f t="shared" si="230"/>
        <v>3187.73</v>
      </c>
      <c r="P373" s="2">
        <f t="shared" si="231"/>
        <v>3187.73</v>
      </c>
      <c r="Q373" s="2">
        <f t="shared" si="232"/>
        <v>0</v>
      </c>
      <c r="R373" s="2">
        <f t="shared" si="233"/>
        <v>0</v>
      </c>
      <c r="S373" s="2">
        <f t="shared" si="234"/>
        <v>0</v>
      </c>
      <c r="T373" s="2">
        <f t="shared" si="235"/>
        <v>0</v>
      </c>
      <c r="U373" s="2">
        <f t="shared" si="236"/>
        <v>0</v>
      </c>
      <c r="V373" s="2">
        <f t="shared" si="237"/>
        <v>0</v>
      </c>
      <c r="W373" s="2">
        <f t="shared" si="238"/>
        <v>0</v>
      </c>
      <c r="X373" s="2">
        <f t="shared" si="239"/>
        <v>0</v>
      </c>
      <c r="Y373" s="2">
        <f t="shared" si="240"/>
        <v>0</v>
      </c>
      <c r="Z373" s="2"/>
      <c r="AA373" s="2">
        <v>50808229</v>
      </c>
      <c r="AB373" s="2">
        <f t="shared" si="241"/>
        <v>40.299999999999997</v>
      </c>
      <c r="AC373" s="2">
        <f t="shared" si="242"/>
        <v>40.299999999999997</v>
      </c>
      <c r="AD373" s="2">
        <f t="shared" si="243"/>
        <v>0</v>
      </c>
      <c r="AE373" s="2">
        <f t="shared" si="244"/>
        <v>0</v>
      </c>
      <c r="AF373" s="2">
        <f t="shared" si="245"/>
        <v>0</v>
      </c>
      <c r="AG373" s="2">
        <f t="shared" si="246"/>
        <v>0</v>
      </c>
      <c r="AH373" s="2">
        <f t="shared" si="247"/>
        <v>0</v>
      </c>
      <c r="AI373" s="2">
        <f t="shared" si="248"/>
        <v>0</v>
      </c>
      <c r="AJ373" s="2">
        <f t="shared" si="249"/>
        <v>0</v>
      </c>
      <c r="AK373" s="2">
        <v>40.299999999999997</v>
      </c>
      <c r="AL373" s="2">
        <v>40.299999999999997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125</v>
      </c>
      <c r="AU373" s="2">
        <v>94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5</v>
      </c>
      <c r="BE373" s="2" t="s">
        <v>5</v>
      </c>
      <c r="BF373" s="2" t="s">
        <v>5</v>
      </c>
      <c r="BG373" s="2" t="s">
        <v>5</v>
      </c>
      <c r="BH373" s="2">
        <v>3</v>
      </c>
      <c r="BI373" s="2">
        <v>1</v>
      </c>
      <c r="BJ373" s="2" t="s">
        <v>214</v>
      </c>
      <c r="BK373" s="2"/>
      <c r="BL373" s="2"/>
      <c r="BM373" s="2">
        <v>2338</v>
      </c>
      <c r="BN373" s="2">
        <v>0</v>
      </c>
      <c r="BO373" s="2" t="s">
        <v>5</v>
      </c>
      <c r="BP373" s="2">
        <v>0</v>
      </c>
      <c r="BQ373" s="2">
        <v>30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5</v>
      </c>
      <c r="BZ373" s="2">
        <v>125</v>
      </c>
      <c r="CA373" s="2">
        <v>94</v>
      </c>
      <c r="CB373" s="2" t="s">
        <v>5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5</v>
      </c>
      <c r="CO373" s="2">
        <v>0</v>
      </c>
      <c r="CP373" s="2">
        <f t="shared" si="250"/>
        <v>3187.73</v>
      </c>
      <c r="CQ373" s="2">
        <f t="shared" si="251"/>
        <v>40.299999999999997</v>
      </c>
      <c r="CR373" s="2">
        <f t="shared" si="252"/>
        <v>0</v>
      </c>
      <c r="CS373" s="2">
        <f t="shared" si="253"/>
        <v>0</v>
      </c>
      <c r="CT373" s="2">
        <f t="shared" si="254"/>
        <v>0</v>
      </c>
      <c r="CU373" s="2">
        <f t="shared" si="255"/>
        <v>0</v>
      </c>
      <c r="CV373" s="2">
        <f t="shared" si="256"/>
        <v>0</v>
      </c>
      <c r="CW373" s="2">
        <f t="shared" si="257"/>
        <v>0</v>
      </c>
      <c r="CX373" s="2">
        <f t="shared" si="258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5</v>
      </c>
      <c r="DD373" s="2" t="s">
        <v>5</v>
      </c>
      <c r="DE373" s="2" t="s">
        <v>5</v>
      </c>
      <c r="DF373" s="2" t="s">
        <v>5</v>
      </c>
      <c r="DG373" s="2" t="s">
        <v>5</v>
      </c>
      <c r="DH373" s="2" t="s">
        <v>5</v>
      </c>
      <c r="DI373" s="2" t="s">
        <v>5</v>
      </c>
      <c r="DJ373" s="2" t="s">
        <v>5</v>
      </c>
      <c r="DK373" s="2" t="s">
        <v>5</v>
      </c>
      <c r="DL373" s="2" t="s">
        <v>5</v>
      </c>
      <c r="DM373" s="2" t="s">
        <v>5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209</v>
      </c>
      <c r="DW373" s="2" t="s">
        <v>209</v>
      </c>
      <c r="DX373" s="2">
        <v>1</v>
      </c>
      <c r="DY373" s="2"/>
      <c r="DZ373" s="2" t="s">
        <v>5</v>
      </c>
      <c r="EA373" s="2" t="s">
        <v>5</v>
      </c>
      <c r="EB373" s="2" t="s">
        <v>5</v>
      </c>
      <c r="EC373" s="2" t="s">
        <v>5</v>
      </c>
      <c r="ED373" s="2"/>
      <c r="EE373" s="2">
        <v>50617585</v>
      </c>
      <c r="EF373" s="2">
        <v>30</v>
      </c>
      <c r="EG373" s="2" t="s">
        <v>22</v>
      </c>
      <c r="EH373" s="2">
        <v>0</v>
      </c>
      <c r="EI373" s="2" t="s">
        <v>5</v>
      </c>
      <c r="EJ373" s="2">
        <v>1</v>
      </c>
      <c r="EK373" s="2">
        <v>2338</v>
      </c>
      <c r="EL373" s="2" t="s">
        <v>99</v>
      </c>
      <c r="EM373" s="2" t="s">
        <v>100</v>
      </c>
      <c r="EN373" s="2"/>
      <c r="EO373" s="2" t="s">
        <v>5</v>
      </c>
      <c r="EP373" s="2"/>
      <c r="EQ373" s="2">
        <v>0</v>
      </c>
      <c r="ER373" s="2">
        <v>40.299999999999997</v>
      </c>
      <c r="ES373" s="2">
        <v>40.299999999999997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f t="shared" si="259"/>
        <v>0</v>
      </c>
      <c r="FS373" s="2">
        <v>0</v>
      </c>
      <c r="FT373" s="2"/>
      <c r="FU373" s="2"/>
      <c r="FV373" s="2"/>
      <c r="FW373" s="2"/>
      <c r="FX373" s="2">
        <v>125</v>
      </c>
      <c r="FY373" s="2">
        <v>94</v>
      </c>
      <c r="FZ373" s="2"/>
      <c r="GA373" s="2" t="s">
        <v>5</v>
      </c>
      <c r="GB373" s="2"/>
      <c r="GC373" s="2"/>
      <c r="GD373" s="2">
        <v>0</v>
      </c>
      <c r="GE373" s="2"/>
      <c r="GF373" s="2">
        <v>312093398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260"/>
        <v>0</v>
      </c>
      <c r="GM373" s="2">
        <f t="shared" si="261"/>
        <v>3187.73</v>
      </c>
      <c r="GN373" s="2">
        <f t="shared" si="262"/>
        <v>3187.73</v>
      </c>
      <c r="GO373" s="2">
        <f t="shared" si="263"/>
        <v>0</v>
      </c>
      <c r="GP373" s="2">
        <f t="shared" si="264"/>
        <v>0</v>
      </c>
      <c r="GQ373" s="2"/>
      <c r="GR373" s="2">
        <v>0</v>
      </c>
      <c r="GS373" s="2">
        <v>3</v>
      </c>
      <c r="GT373" s="2">
        <v>0</v>
      </c>
      <c r="GU373" s="2" t="s">
        <v>5</v>
      </c>
      <c r="GV373" s="2">
        <f t="shared" si="265"/>
        <v>0</v>
      </c>
      <c r="GW373" s="2">
        <v>1</v>
      </c>
      <c r="GX373" s="2">
        <f t="shared" si="266"/>
        <v>0</v>
      </c>
      <c r="GY373" s="2"/>
      <c r="GZ373" s="2"/>
      <c r="HA373" s="2">
        <v>0</v>
      </c>
      <c r="HB373" s="2">
        <v>0</v>
      </c>
      <c r="HC373" s="2">
        <f t="shared" si="267"/>
        <v>0</v>
      </c>
      <c r="HD373" s="2"/>
      <c r="HE373" s="2" t="s">
        <v>5</v>
      </c>
      <c r="HF373" s="2" t="s">
        <v>5</v>
      </c>
      <c r="HG373" s="2"/>
      <c r="HH373" s="2"/>
      <c r="HI373" s="2"/>
      <c r="HJ373" s="2"/>
      <c r="HK373" s="2"/>
      <c r="HL373" s="2"/>
      <c r="HM373" s="2" t="s">
        <v>5</v>
      </c>
      <c r="HN373" s="2" t="s">
        <v>5</v>
      </c>
      <c r="HO373" s="2" t="s">
        <v>5</v>
      </c>
      <c r="HP373" s="2" t="s">
        <v>5</v>
      </c>
      <c r="HQ373" s="2" t="s">
        <v>5</v>
      </c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17</v>
      </c>
      <c r="B374">
        <v>1</v>
      </c>
      <c r="E374" t="s">
        <v>211</v>
      </c>
      <c r="F374" t="s">
        <v>212</v>
      </c>
      <c r="G374" t="s">
        <v>213</v>
      </c>
      <c r="H374" t="s">
        <v>209</v>
      </c>
      <c r="I374">
        <f>ROUND(11.3*7,9)</f>
        <v>79.099999999999994</v>
      </c>
      <c r="J374">
        <v>0</v>
      </c>
      <c r="K374">
        <f>ROUND(11.3*7,9)</f>
        <v>79.099999999999994</v>
      </c>
      <c r="O374">
        <f t="shared" si="230"/>
        <v>42301.18</v>
      </c>
      <c r="P374">
        <f t="shared" si="231"/>
        <v>42301.18</v>
      </c>
      <c r="Q374">
        <f t="shared" si="232"/>
        <v>0</v>
      </c>
      <c r="R374">
        <f t="shared" si="233"/>
        <v>0</v>
      </c>
      <c r="S374">
        <f t="shared" si="234"/>
        <v>0</v>
      </c>
      <c r="T374">
        <f t="shared" si="235"/>
        <v>0</v>
      </c>
      <c r="U374">
        <f t="shared" si="236"/>
        <v>0</v>
      </c>
      <c r="V374">
        <f t="shared" si="237"/>
        <v>0</v>
      </c>
      <c r="W374">
        <f t="shared" si="238"/>
        <v>0</v>
      </c>
      <c r="X374">
        <f t="shared" si="239"/>
        <v>0</v>
      </c>
      <c r="Y374">
        <f t="shared" si="240"/>
        <v>0</v>
      </c>
      <c r="AA374">
        <v>50808230</v>
      </c>
      <c r="AB374">
        <f t="shared" si="241"/>
        <v>40.299999999999997</v>
      </c>
      <c r="AC374">
        <f t="shared" si="242"/>
        <v>40.299999999999997</v>
      </c>
      <c r="AD374">
        <f t="shared" si="243"/>
        <v>0</v>
      </c>
      <c r="AE374">
        <f t="shared" si="244"/>
        <v>0</v>
      </c>
      <c r="AF374">
        <f t="shared" si="245"/>
        <v>0</v>
      </c>
      <c r="AG374">
        <f t="shared" si="246"/>
        <v>0</v>
      </c>
      <c r="AH374">
        <f t="shared" si="247"/>
        <v>0</v>
      </c>
      <c r="AI374">
        <f t="shared" si="248"/>
        <v>0</v>
      </c>
      <c r="AJ374">
        <f t="shared" si="249"/>
        <v>0</v>
      </c>
      <c r="AK374">
        <v>40.299999999999997</v>
      </c>
      <c r="AL374">
        <v>40.299999999999997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13.27</v>
      </c>
      <c r="BD374" t="s">
        <v>5</v>
      </c>
      <c r="BE374" t="s">
        <v>5</v>
      </c>
      <c r="BF374" t="s">
        <v>5</v>
      </c>
      <c r="BG374" t="s">
        <v>5</v>
      </c>
      <c r="BH374">
        <v>3</v>
      </c>
      <c r="BI374">
        <v>1</v>
      </c>
      <c r="BJ374" t="s">
        <v>214</v>
      </c>
      <c r="BM374">
        <v>2338</v>
      </c>
      <c r="BN374">
        <v>0</v>
      </c>
      <c r="BO374" t="s">
        <v>212</v>
      </c>
      <c r="BP374">
        <v>1</v>
      </c>
      <c r="BQ374">
        <v>30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5</v>
      </c>
      <c r="BZ374">
        <v>0</v>
      </c>
      <c r="CA374">
        <v>0</v>
      </c>
      <c r="CB374" t="s">
        <v>5</v>
      </c>
      <c r="CE374">
        <v>30</v>
      </c>
      <c r="CF374">
        <v>0</v>
      </c>
      <c r="CG374">
        <v>0</v>
      </c>
      <c r="CM374">
        <v>0</v>
      </c>
      <c r="CN374" t="s">
        <v>5</v>
      </c>
      <c r="CO374">
        <v>0</v>
      </c>
      <c r="CP374">
        <f t="shared" si="250"/>
        <v>42301.18</v>
      </c>
      <c r="CQ374">
        <f t="shared" si="251"/>
        <v>534.78</v>
      </c>
      <c r="CR374">
        <f t="shared" si="252"/>
        <v>0</v>
      </c>
      <c r="CS374">
        <f t="shared" si="253"/>
        <v>0</v>
      </c>
      <c r="CT374">
        <f t="shared" si="254"/>
        <v>0</v>
      </c>
      <c r="CU374">
        <f t="shared" si="255"/>
        <v>0</v>
      </c>
      <c r="CV374">
        <f t="shared" si="256"/>
        <v>0</v>
      </c>
      <c r="CW374">
        <f t="shared" si="257"/>
        <v>0</v>
      </c>
      <c r="CX374">
        <f t="shared" si="258"/>
        <v>0</v>
      </c>
      <c r="CY374">
        <f>S374*(BZ374/100)</f>
        <v>0</v>
      </c>
      <c r="CZ374">
        <f>S374*(CA374/100)</f>
        <v>0</v>
      </c>
      <c r="DC374" t="s">
        <v>5</v>
      </c>
      <c r="DD374" t="s">
        <v>5</v>
      </c>
      <c r="DE374" t="s">
        <v>5</v>
      </c>
      <c r="DF374" t="s">
        <v>5</v>
      </c>
      <c r="DG374" t="s">
        <v>5</v>
      </c>
      <c r="DH374" t="s">
        <v>5</v>
      </c>
      <c r="DI374" t="s">
        <v>5</v>
      </c>
      <c r="DJ374" t="s">
        <v>5</v>
      </c>
      <c r="DK374" t="s">
        <v>5</v>
      </c>
      <c r="DL374" t="s">
        <v>5</v>
      </c>
      <c r="DM374" t="s">
        <v>5</v>
      </c>
      <c r="DN374">
        <v>125</v>
      </c>
      <c r="DO374">
        <v>94</v>
      </c>
      <c r="DP374">
        <v>1</v>
      </c>
      <c r="DQ374">
        <v>1</v>
      </c>
      <c r="DU374">
        <v>1009</v>
      </c>
      <c r="DV374" t="s">
        <v>209</v>
      </c>
      <c r="DW374" t="s">
        <v>209</v>
      </c>
      <c r="DX374">
        <v>1</v>
      </c>
      <c r="DZ374" t="s">
        <v>5</v>
      </c>
      <c r="EA374" t="s">
        <v>5</v>
      </c>
      <c r="EB374" t="s">
        <v>5</v>
      </c>
      <c r="EC374" t="s">
        <v>5</v>
      </c>
      <c r="EE374">
        <v>50617585</v>
      </c>
      <c r="EF374">
        <v>30</v>
      </c>
      <c r="EG374" t="s">
        <v>22</v>
      </c>
      <c r="EH374">
        <v>0</v>
      </c>
      <c r="EI374" t="s">
        <v>5</v>
      </c>
      <c r="EJ374">
        <v>1</v>
      </c>
      <c r="EK374">
        <v>2338</v>
      </c>
      <c r="EL374" t="s">
        <v>99</v>
      </c>
      <c r="EM374" t="s">
        <v>100</v>
      </c>
      <c r="EO374" t="s">
        <v>5</v>
      </c>
      <c r="EQ374">
        <v>0</v>
      </c>
      <c r="ER374">
        <v>40.299999999999997</v>
      </c>
      <c r="ES374">
        <v>40.299999999999997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f t="shared" si="259"/>
        <v>0</v>
      </c>
      <c r="FS374">
        <v>0</v>
      </c>
      <c r="FX374">
        <v>125</v>
      </c>
      <c r="FY374">
        <v>94</v>
      </c>
      <c r="GA374" t="s">
        <v>5</v>
      </c>
      <c r="GD374">
        <v>0</v>
      </c>
      <c r="GF374">
        <v>312093398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260"/>
        <v>0</v>
      </c>
      <c r="GM374">
        <f t="shared" si="261"/>
        <v>42301.18</v>
      </c>
      <c r="GN374">
        <f t="shared" si="262"/>
        <v>42301.18</v>
      </c>
      <c r="GO374">
        <f t="shared" si="263"/>
        <v>0</v>
      </c>
      <c r="GP374">
        <f t="shared" si="264"/>
        <v>0</v>
      </c>
      <c r="GR374">
        <v>0</v>
      </c>
      <c r="GS374">
        <v>3</v>
      </c>
      <c r="GT374">
        <v>0</v>
      </c>
      <c r="GU374" t="s">
        <v>5</v>
      </c>
      <c r="GV374">
        <f t="shared" si="265"/>
        <v>0</v>
      </c>
      <c r="GW374">
        <v>1</v>
      </c>
      <c r="GX374">
        <f t="shared" si="266"/>
        <v>0</v>
      </c>
      <c r="HA374">
        <v>0</v>
      </c>
      <c r="HB374">
        <v>0</v>
      </c>
      <c r="HC374">
        <f t="shared" si="267"/>
        <v>0</v>
      </c>
      <c r="HE374" t="s">
        <v>5</v>
      </c>
      <c r="HF374" t="s">
        <v>5</v>
      </c>
      <c r="HM374" t="s">
        <v>5</v>
      </c>
      <c r="HN374" t="s">
        <v>5</v>
      </c>
      <c r="HO374" t="s">
        <v>5</v>
      </c>
      <c r="HP374" t="s">
        <v>5</v>
      </c>
      <c r="HQ374" t="s">
        <v>5</v>
      </c>
      <c r="IK374">
        <v>0</v>
      </c>
    </row>
    <row r="375" spans="1:255" x14ac:dyDescent="0.2">
      <c r="A375" s="2">
        <v>17</v>
      </c>
      <c r="B375" s="2">
        <v>1</v>
      </c>
      <c r="C375" s="2"/>
      <c r="D375" s="2"/>
      <c r="E375" s="2" t="s">
        <v>215</v>
      </c>
      <c r="F375" s="2" t="s">
        <v>216</v>
      </c>
      <c r="G375" s="2" t="s">
        <v>217</v>
      </c>
      <c r="H375" s="2" t="s">
        <v>156</v>
      </c>
      <c r="I375" s="2">
        <v>0.08</v>
      </c>
      <c r="J375" s="2">
        <v>0</v>
      </c>
      <c r="K375" s="2">
        <v>0.08</v>
      </c>
      <c r="L375" s="2"/>
      <c r="M375" s="2"/>
      <c r="N375" s="2"/>
      <c r="O375" s="2">
        <f t="shared" si="230"/>
        <v>273.39999999999998</v>
      </c>
      <c r="P375" s="2">
        <f t="shared" si="231"/>
        <v>273.39999999999998</v>
      </c>
      <c r="Q375" s="2">
        <f t="shared" si="232"/>
        <v>0</v>
      </c>
      <c r="R375" s="2">
        <f t="shared" si="233"/>
        <v>0</v>
      </c>
      <c r="S375" s="2">
        <f t="shared" si="234"/>
        <v>0</v>
      </c>
      <c r="T375" s="2">
        <f t="shared" si="235"/>
        <v>0</v>
      </c>
      <c r="U375" s="2">
        <f t="shared" si="236"/>
        <v>0</v>
      </c>
      <c r="V375" s="2">
        <f t="shared" si="237"/>
        <v>0</v>
      </c>
      <c r="W375" s="2">
        <f t="shared" si="238"/>
        <v>0</v>
      </c>
      <c r="X375" s="2">
        <f t="shared" si="239"/>
        <v>0</v>
      </c>
      <c r="Y375" s="2">
        <f t="shared" si="240"/>
        <v>0</v>
      </c>
      <c r="Z375" s="2"/>
      <c r="AA375" s="2">
        <v>50808229</v>
      </c>
      <c r="AB375" s="2">
        <f t="shared" si="241"/>
        <v>3417.52</v>
      </c>
      <c r="AC375" s="2">
        <f t="shared" si="242"/>
        <v>3417.52</v>
      </c>
      <c r="AD375" s="2">
        <f t="shared" si="243"/>
        <v>0</v>
      </c>
      <c r="AE375" s="2">
        <f t="shared" si="244"/>
        <v>0</v>
      </c>
      <c r="AF375" s="2">
        <f t="shared" si="245"/>
        <v>0</v>
      </c>
      <c r="AG375" s="2">
        <f t="shared" si="246"/>
        <v>0</v>
      </c>
      <c r="AH375" s="2">
        <f t="shared" si="247"/>
        <v>0</v>
      </c>
      <c r="AI375" s="2">
        <f t="shared" si="248"/>
        <v>0</v>
      </c>
      <c r="AJ375" s="2">
        <f t="shared" si="249"/>
        <v>0</v>
      </c>
      <c r="AK375" s="2">
        <v>3417.52</v>
      </c>
      <c r="AL375" s="2">
        <v>3417.52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125</v>
      </c>
      <c r="AU375" s="2">
        <v>94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5</v>
      </c>
      <c r="BE375" s="2" t="s">
        <v>5</v>
      </c>
      <c r="BF375" s="2" t="s">
        <v>5</v>
      </c>
      <c r="BG375" s="2" t="s">
        <v>5</v>
      </c>
      <c r="BH375" s="2">
        <v>3</v>
      </c>
      <c r="BI375" s="2">
        <v>1</v>
      </c>
      <c r="BJ375" s="2" t="s">
        <v>218</v>
      </c>
      <c r="BK375" s="2"/>
      <c r="BL375" s="2"/>
      <c r="BM375" s="2">
        <v>2338</v>
      </c>
      <c r="BN375" s="2">
        <v>0</v>
      </c>
      <c r="BO375" s="2" t="s">
        <v>5</v>
      </c>
      <c r="BP375" s="2">
        <v>0</v>
      </c>
      <c r="BQ375" s="2">
        <v>30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5</v>
      </c>
      <c r="BZ375" s="2">
        <v>125</v>
      </c>
      <c r="CA375" s="2">
        <v>94</v>
      </c>
      <c r="CB375" s="2" t="s">
        <v>5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5</v>
      </c>
      <c r="CO375" s="2">
        <v>0</v>
      </c>
      <c r="CP375" s="2">
        <f t="shared" si="250"/>
        <v>273.39999999999998</v>
      </c>
      <c r="CQ375" s="2">
        <f t="shared" si="251"/>
        <v>3417.52</v>
      </c>
      <c r="CR375" s="2">
        <f t="shared" si="252"/>
        <v>0</v>
      </c>
      <c r="CS375" s="2">
        <f t="shared" si="253"/>
        <v>0</v>
      </c>
      <c r="CT375" s="2">
        <f t="shared" si="254"/>
        <v>0</v>
      </c>
      <c r="CU375" s="2">
        <f t="shared" si="255"/>
        <v>0</v>
      </c>
      <c r="CV375" s="2">
        <f t="shared" si="256"/>
        <v>0</v>
      </c>
      <c r="CW375" s="2">
        <f t="shared" si="257"/>
        <v>0</v>
      </c>
      <c r="CX375" s="2">
        <f t="shared" si="258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5</v>
      </c>
      <c r="DD375" s="2" t="s">
        <v>5</v>
      </c>
      <c r="DE375" s="2" t="s">
        <v>5</v>
      </c>
      <c r="DF375" s="2" t="s">
        <v>5</v>
      </c>
      <c r="DG375" s="2" t="s">
        <v>5</v>
      </c>
      <c r="DH375" s="2" t="s">
        <v>5</v>
      </c>
      <c r="DI375" s="2" t="s">
        <v>5</v>
      </c>
      <c r="DJ375" s="2" t="s">
        <v>5</v>
      </c>
      <c r="DK375" s="2" t="s">
        <v>5</v>
      </c>
      <c r="DL375" s="2" t="s">
        <v>5</v>
      </c>
      <c r="DM375" s="2" t="s">
        <v>5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156</v>
      </c>
      <c r="DW375" s="2" t="s">
        <v>156</v>
      </c>
      <c r="DX375" s="2">
        <v>1000</v>
      </c>
      <c r="DY375" s="2"/>
      <c r="DZ375" s="2" t="s">
        <v>5</v>
      </c>
      <c r="EA375" s="2" t="s">
        <v>5</v>
      </c>
      <c r="EB375" s="2" t="s">
        <v>5</v>
      </c>
      <c r="EC375" s="2" t="s">
        <v>5</v>
      </c>
      <c r="ED375" s="2"/>
      <c r="EE375" s="2">
        <v>50617585</v>
      </c>
      <c r="EF375" s="2">
        <v>30</v>
      </c>
      <c r="EG375" s="2" t="s">
        <v>22</v>
      </c>
      <c r="EH375" s="2">
        <v>0</v>
      </c>
      <c r="EI375" s="2" t="s">
        <v>5</v>
      </c>
      <c r="EJ375" s="2">
        <v>1</v>
      </c>
      <c r="EK375" s="2">
        <v>2338</v>
      </c>
      <c r="EL375" s="2" t="s">
        <v>99</v>
      </c>
      <c r="EM375" s="2" t="s">
        <v>100</v>
      </c>
      <c r="EN375" s="2"/>
      <c r="EO375" s="2" t="s">
        <v>5</v>
      </c>
      <c r="EP375" s="2"/>
      <c r="EQ375" s="2">
        <v>0</v>
      </c>
      <c r="ER375" s="2">
        <v>3417.52</v>
      </c>
      <c r="ES375" s="2">
        <v>3417.52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f t="shared" si="259"/>
        <v>0</v>
      </c>
      <c r="FS375" s="2">
        <v>0</v>
      </c>
      <c r="FT375" s="2"/>
      <c r="FU375" s="2"/>
      <c r="FV375" s="2"/>
      <c r="FW375" s="2"/>
      <c r="FX375" s="2">
        <v>125</v>
      </c>
      <c r="FY375" s="2">
        <v>94</v>
      </c>
      <c r="FZ375" s="2"/>
      <c r="GA375" s="2" t="s">
        <v>5</v>
      </c>
      <c r="GB375" s="2"/>
      <c r="GC375" s="2"/>
      <c r="GD375" s="2">
        <v>0</v>
      </c>
      <c r="GE375" s="2"/>
      <c r="GF375" s="2">
        <v>-729661507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260"/>
        <v>0</v>
      </c>
      <c r="GM375" s="2">
        <f t="shared" si="261"/>
        <v>273.39999999999998</v>
      </c>
      <c r="GN375" s="2">
        <f t="shared" si="262"/>
        <v>273.39999999999998</v>
      </c>
      <c r="GO375" s="2">
        <f t="shared" si="263"/>
        <v>0</v>
      </c>
      <c r="GP375" s="2">
        <f t="shared" si="264"/>
        <v>0</v>
      </c>
      <c r="GQ375" s="2"/>
      <c r="GR375" s="2">
        <v>0</v>
      </c>
      <c r="GS375" s="2">
        <v>3</v>
      </c>
      <c r="GT375" s="2">
        <v>0</v>
      </c>
      <c r="GU375" s="2" t="s">
        <v>5</v>
      </c>
      <c r="GV375" s="2">
        <f t="shared" si="265"/>
        <v>0</v>
      </c>
      <c r="GW375" s="2">
        <v>1</v>
      </c>
      <c r="GX375" s="2">
        <f t="shared" si="266"/>
        <v>0</v>
      </c>
      <c r="GY375" s="2"/>
      <c r="GZ375" s="2"/>
      <c r="HA375" s="2">
        <v>0</v>
      </c>
      <c r="HB375" s="2">
        <v>0</v>
      </c>
      <c r="HC375" s="2">
        <f t="shared" si="267"/>
        <v>0</v>
      </c>
      <c r="HD375" s="2"/>
      <c r="HE375" s="2" t="s">
        <v>5</v>
      </c>
      <c r="HF375" s="2" t="s">
        <v>5</v>
      </c>
      <c r="HG375" s="2"/>
      <c r="HH375" s="2"/>
      <c r="HI375" s="2"/>
      <c r="HJ375" s="2"/>
      <c r="HK375" s="2"/>
      <c r="HL375" s="2"/>
      <c r="HM375" s="2" t="s">
        <v>5</v>
      </c>
      <c r="HN375" s="2" t="s">
        <v>5</v>
      </c>
      <c r="HO375" s="2" t="s">
        <v>5</v>
      </c>
      <c r="HP375" s="2" t="s">
        <v>5</v>
      </c>
      <c r="HQ375" s="2" t="s">
        <v>5</v>
      </c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17</v>
      </c>
      <c r="B376">
        <v>1</v>
      </c>
      <c r="E376" t="s">
        <v>215</v>
      </c>
      <c r="F376" t="s">
        <v>216</v>
      </c>
      <c r="G376" t="s">
        <v>217</v>
      </c>
      <c r="H376" t="s">
        <v>156</v>
      </c>
      <c r="I376">
        <v>0.08</v>
      </c>
      <c r="J376">
        <v>0</v>
      </c>
      <c r="K376">
        <v>0.08</v>
      </c>
      <c r="O376">
        <f t="shared" si="230"/>
        <v>2206.34</v>
      </c>
      <c r="P376">
        <f t="shared" si="231"/>
        <v>2206.34</v>
      </c>
      <c r="Q376">
        <f t="shared" si="232"/>
        <v>0</v>
      </c>
      <c r="R376">
        <f t="shared" si="233"/>
        <v>0</v>
      </c>
      <c r="S376">
        <f t="shared" si="234"/>
        <v>0</v>
      </c>
      <c r="T376">
        <f t="shared" si="235"/>
        <v>0</v>
      </c>
      <c r="U376">
        <f t="shared" si="236"/>
        <v>0</v>
      </c>
      <c r="V376">
        <f t="shared" si="237"/>
        <v>0</v>
      </c>
      <c r="W376">
        <f t="shared" si="238"/>
        <v>0</v>
      </c>
      <c r="X376">
        <f t="shared" si="239"/>
        <v>0</v>
      </c>
      <c r="Y376">
        <f t="shared" si="240"/>
        <v>0</v>
      </c>
      <c r="AA376">
        <v>50808230</v>
      </c>
      <c r="AB376">
        <f t="shared" si="241"/>
        <v>3417.52</v>
      </c>
      <c r="AC376">
        <f t="shared" si="242"/>
        <v>3417.52</v>
      </c>
      <c r="AD376">
        <f t="shared" si="243"/>
        <v>0</v>
      </c>
      <c r="AE376">
        <f t="shared" si="244"/>
        <v>0</v>
      </c>
      <c r="AF376">
        <f t="shared" si="245"/>
        <v>0</v>
      </c>
      <c r="AG376">
        <f t="shared" si="246"/>
        <v>0</v>
      </c>
      <c r="AH376">
        <f t="shared" si="247"/>
        <v>0</v>
      </c>
      <c r="AI376">
        <f t="shared" si="248"/>
        <v>0</v>
      </c>
      <c r="AJ376">
        <f t="shared" si="249"/>
        <v>0</v>
      </c>
      <c r="AK376">
        <v>3417.52</v>
      </c>
      <c r="AL376">
        <v>3417.52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8.07</v>
      </c>
      <c r="BD376" t="s">
        <v>5</v>
      </c>
      <c r="BE376" t="s">
        <v>5</v>
      </c>
      <c r="BF376" t="s">
        <v>5</v>
      </c>
      <c r="BG376" t="s">
        <v>5</v>
      </c>
      <c r="BH376">
        <v>3</v>
      </c>
      <c r="BI376">
        <v>1</v>
      </c>
      <c r="BJ376" t="s">
        <v>218</v>
      </c>
      <c r="BM376">
        <v>2338</v>
      </c>
      <c r="BN376">
        <v>0</v>
      </c>
      <c r="BO376" t="s">
        <v>216</v>
      </c>
      <c r="BP376">
        <v>1</v>
      </c>
      <c r="BQ376">
        <v>30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5</v>
      </c>
      <c r="BZ376">
        <v>0</v>
      </c>
      <c r="CA376">
        <v>0</v>
      </c>
      <c r="CB376" t="s">
        <v>5</v>
      </c>
      <c r="CE376">
        <v>30</v>
      </c>
      <c r="CF376">
        <v>0</v>
      </c>
      <c r="CG376">
        <v>0</v>
      </c>
      <c r="CM376">
        <v>0</v>
      </c>
      <c r="CN376" t="s">
        <v>5</v>
      </c>
      <c r="CO376">
        <v>0</v>
      </c>
      <c r="CP376">
        <f t="shared" si="250"/>
        <v>2206.34</v>
      </c>
      <c r="CQ376">
        <f t="shared" si="251"/>
        <v>27579.39</v>
      </c>
      <c r="CR376">
        <f t="shared" si="252"/>
        <v>0</v>
      </c>
      <c r="CS376">
        <f t="shared" si="253"/>
        <v>0</v>
      </c>
      <c r="CT376">
        <f t="shared" si="254"/>
        <v>0</v>
      </c>
      <c r="CU376">
        <f t="shared" si="255"/>
        <v>0</v>
      </c>
      <c r="CV376">
        <f t="shared" si="256"/>
        <v>0</v>
      </c>
      <c r="CW376">
        <f t="shared" si="257"/>
        <v>0</v>
      </c>
      <c r="CX376">
        <f t="shared" si="258"/>
        <v>0</v>
      </c>
      <c r="CY376">
        <f>S376*(BZ376/100)</f>
        <v>0</v>
      </c>
      <c r="CZ376">
        <f>S376*(CA376/100)</f>
        <v>0</v>
      </c>
      <c r="DC376" t="s">
        <v>5</v>
      </c>
      <c r="DD376" t="s">
        <v>5</v>
      </c>
      <c r="DE376" t="s">
        <v>5</v>
      </c>
      <c r="DF376" t="s">
        <v>5</v>
      </c>
      <c r="DG376" t="s">
        <v>5</v>
      </c>
      <c r="DH376" t="s">
        <v>5</v>
      </c>
      <c r="DI376" t="s">
        <v>5</v>
      </c>
      <c r="DJ376" t="s">
        <v>5</v>
      </c>
      <c r="DK376" t="s">
        <v>5</v>
      </c>
      <c r="DL376" t="s">
        <v>5</v>
      </c>
      <c r="DM376" t="s">
        <v>5</v>
      </c>
      <c r="DN376">
        <v>125</v>
      </c>
      <c r="DO376">
        <v>94</v>
      </c>
      <c r="DP376">
        <v>1</v>
      </c>
      <c r="DQ376">
        <v>1</v>
      </c>
      <c r="DU376">
        <v>1009</v>
      </c>
      <c r="DV376" t="s">
        <v>156</v>
      </c>
      <c r="DW376" t="s">
        <v>156</v>
      </c>
      <c r="DX376">
        <v>1000</v>
      </c>
      <c r="DZ376" t="s">
        <v>5</v>
      </c>
      <c r="EA376" t="s">
        <v>5</v>
      </c>
      <c r="EB376" t="s">
        <v>5</v>
      </c>
      <c r="EC376" t="s">
        <v>5</v>
      </c>
      <c r="EE376">
        <v>50617585</v>
      </c>
      <c r="EF376">
        <v>30</v>
      </c>
      <c r="EG376" t="s">
        <v>22</v>
      </c>
      <c r="EH376">
        <v>0</v>
      </c>
      <c r="EI376" t="s">
        <v>5</v>
      </c>
      <c r="EJ376">
        <v>1</v>
      </c>
      <c r="EK376">
        <v>2338</v>
      </c>
      <c r="EL376" t="s">
        <v>99</v>
      </c>
      <c r="EM376" t="s">
        <v>100</v>
      </c>
      <c r="EO376" t="s">
        <v>5</v>
      </c>
      <c r="EQ376">
        <v>0</v>
      </c>
      <c r="ER376">
        <v>3417.52</v>
      </c>
      <c r="ES376">
        <v>3417.52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f t="shared" si="259"/>
        <v>0</v>
      </c>
      <c r="FS376">
        <v>0</v>
      </c>
      <c r="FX376">
        <v>125</v>
      </c>
      <c r="FY376">
        <v>94</v>
      </c>
      <c r="GA376" t="s">
        <v>5</v>
      </c>
      <c r="GD376">
        <v>0</v>
      </c>
      <c r="GF376">
        <v>-729661507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260"/>
        <v>0</v>
      </c>
      <c r="GM376">
        <f t="shared" si="261"/>
        <v>2206.34</v>
      </c>
      <c r="GN376">
        <f t="shared" si="262"/>
        <v>2206.34</v>
      </c>
      <c r="GO376">
        <f t="shared" si="263"/>
        <v>0</v>
      </c>
      <c r="GP376">
        <f t="shared" si="264"/>
        <v>0</v>
      </c>
      <c r="GR376">
        <v>0</v>
      </c>
      <c r="GS376">
        <v>3</v>
      </c>
      <c r="GT376">
        <v>0</v>
      </c>
      <c r="GU376" t="s">
        <v>5</v>
      </c>
      <c r="GV376">
        <f t="shared" si="265"/>
        <v>0</v>
      </c>
      <c r="GW376">
        <v>1</v>
      </c>
      <c r="GX376">
        <f t="shared" si="266"/>
        <v>0</v>
      </c>
      <c r="HA376">
        <v>0</v>
      </c>
      <c r="HB376">
        <v>0</v>
      </c>
      <c r="HC376">
        <f t="shared" si="267"/>
        <v>0</v>
      </c>
      <c r="HE376" t="s">
        <v>5</v>
      </c>
      <c r="HF376" t="s">
        <v>5</v>
      </c>
      <c r="HM376" t="s">
        <v>5</v>
      </c>
      <c r="HN376" t="s">
        <v>5</v>
      </c>
      <c r="HO376" t="s">
        <v>5</v>
      </c>
      <c r="HP376" t="s">
        <v>5</v>
      </c>
      <c r="HQ376" t="s">
        <v>5</v>
      </c>
      <c r="IK376">
        <v>0</v>
      </c>
    </row>
    <row r="377" spans="1:255" x14ac:dyDescent="0.2">
      <c r="A377" s="2">
        <v>17</v>
      </c>
      <c r="B377" s="2">
        <v>1</v>
      </c>
      <c r="C377" s="2">
        <f>ROW(SmtRes!A210)</f>
        <v>210</v>
      </c>
      <c r="D377" s="2">
        <f>ROW(EtalonRes!A247)</f>
        <v>247</v>
      </c>
      <c r="E377" s="2" t="s">
        <v>219</v>
      </c>
      <c r="F377" s="2" t="s">
        <v>220</v>
      </c>
      <c r="G377" s="2" t="s">
        <v>221</v>
      </c>
      <c r="H377" s="2" t="s">
        <v>222</v>
      </c>
      <c r="I377" s="2">
        <f>ROUND(72/10,9)</f>
        <v>7.2</v>
      </c>
      <c r="J377" s="2">
        <v>0</v>
      </c>
      <c r="K377" s="2">
        <f>ROUND(72/10,9)</f>
        <v>7.2</v>
      </c>
      <c r="L377" s="2"/>
      <c r="M377" s="2"/>
      <c r="N377" s="2"/>
      <c r="O377" s="2">
        <f t="shared" ref="O377:O408" si="268">ROUND(CP377,2)</f>
        <v>612.29</v>
      </c>
      <c r="P377" s="2">
        <f t="shared" ref="P377:P408" si="269">ROUND((ROUND((AC377*AW377*I377),2)*BC377),2)</f>
        <v>400.97</v>
      </c>
      <c r="Q377" s="2">
        <f t="shared" ref="Q377:Q408" si="270">(ROUND((ROUND(((ET377)*AV377*I377),2)*BB377),2)+ROUND((ROUND(((AE377-(EU377))*AV377*I377),2)*BS377),2))</f>
        <v>5.4</v>
      </c>
      <c r="R377" s="2">
        <f t="shared" ref="R377:R408" si="271">ROUND((ROUND((AE377*AV377*I377),2)*BS377),2)</f>
        <v>0.79</v>
      </c>
      <c r="S377" s="2">
        <f t="shared" ref="S377:S408" si="272">ROUND((ROUND((AF377*AV377*I377),2)*BA377),2)</f>
        <v>205.92</v>
      </c>
      <c r="T377" s="2">
        <f t="shared" ref="T377:T408" si="273">ROUND(CU377*I377,2)</f>
        <v>0</v>
      </c>
      <c r="U377" s="2">
        <f t="shared" ref="U377:U408" si="274">CV377*I377</f>
        <v>15.840000000000002</v>
      </c>
      <c r="V377" s="2">
        <f t="shared" ref="V377:V408" si="275">CW377*I377</f>
        <v>0</v>
      </c>
      <c r="W377" s="2">
        <f t="shared" ref="W377:W408" si="276">ROUND(CX377*I377,2)</f>
        <v>0</v>
      </c>
      <c r="X377" s="2">
        <f t="shared" ref="X377:X408" si="277">ROUND(CY377,2)</f>
        <v>201.8</v>
      </c>
      <c r="Y377" s="2">
        <f t="shared" ref="Y377:Y408" si="278">ROUND(CZ377,2)</f>
        <v>150.32</v>
      </c>
      <c r="Z377" s="2"/>
      <c r="AA377" s="2">
        <v>50808229</v>
      </c>
      <c r="AB377" s="2">
        <f t="shared" ref="AB377:AB408" si="279">ROUND((AC377+AD377+AF377),6)</f>
        <v>85.04</v>
      </c>
      <c r="AC377" s="2">
        <f t="shared" ref="AC377:AC408" si="280">ROUND((ES377),6)</f>
        <v>55.69</v>
      </c>
      <c r="AD377" s="2">
        <f t="shared" ref="AD377:AD408" si="281">ROUND((((ET377)-(EU377))+AE377),6)</f>
        <v>0.75</v>
      </c>
      <c r="AE377" s="2">
        <f t="shared" ref="AE377:AE408" si="282">ROUND((EU377),6)</f>
        <v>0.11</v>
      </c>
      <c r="AF377" s="2">
        <f t="shared" ref="AF377:AF408" si="283">ROUND((EV377),6)</f>
        <v>28.6</v>
      </c>
      <c r="AG377" s="2">
        <f t="shared" ref="AG377:AG408" si="284">ROUND((AP377),6)</f>
        <v>0</v>
      </c>
      <c r="AH377" s="2">
        <f t="shared" ref="AH377:AH408" si="285">(EW377)</f>
        <v>2.2000000000000002</v>
      </c>
      <c r="AI377" s="2">
        <f t="shared" ref="AI377:AI408" si="286">(EX377)</f>
        <v>0</v>
      </c>
      <c r="AJ377" s="2">
        <f t="shared" ref="AJ377:AJ408" si="287">(AS377)</f>
        <v>0</v>
      </c>
      <c r="AK377" s="2">
        <v>85.04</v>
      </c>
      <c r="AL377" s="2">
        <v>55.69</v>
      </c>
      <c r="AM377" s="2">
        <v>0.75</v>
      </c>
      <c r="AN377" s="2">
        <v>0.11</v>
      </c>
      <c r="AO377" s="2">
        <v>28.6</v>
      </c>
      <c r="AP377" s="2">
        <v>0</v>
      </c>
      <c r="AQ377" s="2">
        <v>2.2000000000000002</v>
      </c>
      <c r="AR377" s="2">
        <v>0</v>
      </c>
      <c r="AS377" s="2">
        <v>0</v>
      </c>
      <c r="AT377" s="2">
        <v>98</v>
      </c>
      <c r="AU377" s="2">
        <v>73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5</v>
      </c>
      <c r="BE377" s="2" t="s">
        <v>5</v>
      </c>
      <c r="BF377" s="2" t="s">
        <v>5</v>
      </c>
      <c r="BG377" s="2" t="s">
        <v>5</v>
      </c>
      <c r="BH377" s="2">
        <v>0</v>
      </c>
      <c r="BI377" s="2">
        <v>1</v>
      </c>
      <c r="BJ377" s="2" t="s">
        <v>223</v>
      </c>
      <c r="BK377" s="2"/>
      <c r="BL377" s="2"/>
      <c r="BM377" s="2">
        <v>143</v>
      </c>
      <c r="BN377" s="2">
        <v>0</v>
      </c>
      <c r="BO377" s="2" t="s">
        <v>5</v>
      </c>
      <c r="BP377" s="2">
        <v>0</v>
      </c>
      <c r="BQ377" s="2">
        <v>30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5</v>
      </c>
      <c r="BZ377" s="2">
        <v>98</v>
      </c>
      <c r="CA377" s="2">
        <v>73</v>
      </c>
      <c r="CB377" s="2" t="s">
        <v>5</v>
      </c>
      <c r="CC377" s="2"/>
      <c r="CD377" s="2"/>
      <c r="CE377" s="2">
        <v>30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5</v>
      </c>
      <c r="CO377" s="2">
        <v>0</v>
      </c>
      <c r="CP377" s="2">
        <f t="shared" ref="CP377:CP408" si="288">(P377+Q377+S377)</f>
        <v>612.29</v>
      </c>
      <c r="CQ377" s="2">
        <f t="shared" ref="CQ377:CQ408" si="289">ROUND((ROUND((AC377*AW377*1),2)*BC377),2)</f>
        <v>55.69</v>
      </c>
      <c r="CR377" s="2">
        <f t="shared" ref="CR377:CR408" si="290">(ROUND((ROUND(((ET377)*AV377*1),2)*BB377),2)+ROUND((ROUND(((AE377-(EU377))*AV377*1),2)*BS377),2))</f>
        <v>0.75</v>
      </c>
      <c r="CS377" s="2">
        <f t="shared" ref="CS377:CS408" si="291">ROUND((ROUND((AE377*AV377*1),2)*BS377),2)</f>
        <v>0.11</v>
      </c>
      <c r="CT377" s="2">
        <f t="shared" ref="CT377:CT408" si="292">ROUND((ROUND((AF377*AV377*1),2)*BA377),2)</f>
        <v>28.6</v>
      </c>
      <c r="CU377" s="2">
        <f t="shared" ref="CU377:CU408" si="293">AG377</f>
        <v>0</v>
      </c>
      <c r="CV377" s="2">
        <f t="shared" ref="CV377:CV408" si="294">(AH377*AV377)</f>
        <v>2.2000000000000002</v>
      </c>
      <c r="CW377" s="2">
        <f t="shared" ref="CW377:CW408" si="295">AI377</f>
        <v>0</v>
      </c>
      <c r="CX377" s="2">
        <f t="shared" ref="CX377:CX408" si="296">AJ377</f>
        <v>0</v>
      </c>
      <c r="CY377" s="2">
        <f>((S377*BZ377)/100)</f>
        <v>201.80160000000001</v>
      </c>
      <c r="CZ377" s="2">
        <f>((S377*CA377)/100)</f>
        <v>150.32159999999999</v>
      </c>
      <c r="DA377" s="2"/>
      <c r="DB377" s="2"/>
      <c r="DC377" s="2" t="s">
        <v>5</v>
      </c>
      <c r="DD377" s="2" t="s">
        <v>5</v>
      </c>
      <c r="DE377" s="2" t="s">
        <v>5</v>
      </c>
      <c r="DF377" s="2" t="s">
        <v>5</v>
      </c>
      <c r="DG377" s="2" t="s">
        <v>5</v>
      </c>
      <c r="DH377" s="2" t="s">
        <v>5</v>
      </c>
      <c r="DI377" s="2" t="s">
        <v>5</v>
      </c>
      <c r="DJ377" s="2" t="s">
        <v>5</v>
      </c>
      <c r="DK377" s="2" t="s">
        <v>5</v>
      </c>
      <c r="DL377" s="2" t="s">
        <v>5</v>
      </c>
      <c r="DM377" s="2" t="s">
        <v>5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1013</v>
      </c>
      <c r="DV377" s="2" t="s">
        <v>222</v>
      </c>
      <c r="DW377" s="2" t="s">
        <v>222</v>
      </c>
      <c r="DX377" s="2">
        <v>1</v>
      </c>
      <c r="DY377" s="2"/>
      <c r="DZ377" s="2" t="s">
        <v>5</v>
      </c>
      <c r="EA377" s="2" t="s">
        <v>5</v>
      </c>
      <c r="EB377" s="2" t="s">
        <v>5</v>
      </c>
      <c r="EC377" s="2" t="s">
        <v>5</v>
      </c>
      <c r="ED377" s="2"/>
      <c r="EE377" s="2">
        <v>50615390</v>
      </c>
      <c r="EF377" s="2">
        <v>30</v>
      </c>
      <c r="EG377" s="2" t="s">
        <v>22</v>
      </c>
      <c r="EH377" s="2">
        <v>0</v>
      </c>
      <c r="EI377" s="2" t="s">
        <v>5</v>
      </c>
      <c r="EJ377" s="2">
        <v>1</v>
      </c>
      <c r="EK377" s="2">
        <v>143</v>
      </c>
      <c r="EL377" s="2" t="s">
        <v>224</v>
      </c>
      <c r="EM377" s="2" t="s">
        <v>225</v>
      </c>
      <c r="EN377" s="2"/>
      <c r="EO377" s="2" t="s">
        <v>5</v>
      </c>
      <c r="EP377" s="2"/>
      <c r="EQ377" s="2">
        <v>0</v>
      </c>
      <c r="ER377" s="2">
        <v>85.04</v>
      </c>
      <c r="ES377" s="2">
        <v>55.69</v>
      </c>
      <c r="ET377" s="2">
        <v>0.75</v>
      </c>
      <c r="EU377" s="2">
        <v>0.11</v>
      </c>
      <c r="EV377" s="2">
        <v>28.6</v>
      </c>
      <c r="EW377" s="2">
        <v>2.2000000000000002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f t="shared" ref="FR377:FR408" si="297">ROUND(IF(BI377=3,GM377,0),2)</f>
        <v>0</v>
      </c>
      <c r="FS377" s="2">
        <v>0</v>
      </c>
      <c r="FT377" s="2"/>
      <c r="FU377" s="2"/>
      <c r="FV377" s="2"/>
      <c r="FW377" s="2"/>
      <c r="FX377" s="2">
        <v>98</v>
      </c>
      <c r="FY377" s="2">
        <v>73</v>
      </c>
      <c r="FZ377" s="2"/>
      <c r="GA377" s="2" t="s">
        <v>5</v>
      </c>
      <c r="GB377" s="2"/>
      <c r="GC377" s="2"/>
      <c r="GD377" s="2">
        <v>0</v>
      </c>
      <c r="GE377" s="2"/>
      <c r="GF377" s="2">
        <v>1117360988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1.38</v>
      </c>
      <c r="GL377" s="2">
        <f t="shared" ref="GL377:GL408" si="298">ROUND(IF(AND(BH377=3,BI377=3,FS377&lt;&gt;0),P377,0),2)</f>
        <v>0</v>
      </c>
      <c r="GM377" s="2">
        <f t="shared" ref="GM377:GM408" si="299">ROUND(O377+X377+Y377+GK377,2)+GX377</f>
        <v>965.79</v>
      </c>
      <c r="GN377" s="2">
        <f t="shared" ref="GN377:GN408" si="300">IF(OR(BI377=0,BI377=1),GM377-GX377,0)</f>
        <v>965.79</v>
      </c>
      <c r="GO377" s="2">
        <f t="shared" ref="GO377:GO408" si="301">IF(BI377=2,GM377-GX377,0)</f>
        <v>0</v>
      </c>
      <c r="GP377" s="2">
        <f t="shared" ref="GP377:GP408" si="302">IF(BI377=4,GM377-GX377,0)</f>
        <v>0</v>
      </c>
      <c r="GQ377" s="2"/>
      <c r="GR377" s="2">
        <v>0</v>
      </c>
      <c r="GS377" s="2">
        <v>3</v>
      </c>
      <c r="GT377" s="2">
        <v>0</v>
      </c>
      <c r="GU377" s="2" t="s">
        <v>5</v>
      </c>
      <c r="GV377" s="2">
        <f t="shared" ref="GV377:GV408" si="303">ROUND((GT377),6)</f>
        <v>0</v>
      </c>
      <c r="GW377" s="2">
        <v>1</v>
      </c>
      <c r="GX377" s="2">
        <f t="shared" ref="GX377:GX408" si="304">ROUND(HC377*I377,2)</f>
        <v>0</v>
      </c>
      <c r="GY377" s="2"/>
      <c r="GZ377" s="2"/>
      <c r="HA377" s="2">
        <v>0</v>
      </c>
      <c r="HB377" s="2">
        <v>0</v>
      </c>
      <c r="HC377" s="2">
        <f t="shared" ref="HC377:HC408" si="305">GV377*GW377</f>
        <v>0</v>
      </c>
      <c r="HD377" s="2"/>
      <c r="HE377" s="2" t="s">
        <v>5</v>
      </c>
      <c r="HF377" s="2" t="s">
        <v>5</v>
      </c>
      <c r="HG377" s="2"/>
      <c r="HH377" s="2"/>
      <c r="HI377" s="2"/>
      <c r="HJ377" s="2"/>
      <c r="HK377" s="2"/>
      <c r="HL377" s="2"/>
      <c r="HM377" s="2" t="s">
        <v>5</v>
      </c>
      <c r="HN377" s="2" t="s">
        <v>5</v>
      </c>
      <c r="HO377" s="2" t="s">
        <v>5</v>
      </c>
      <c r="HP377" s="2" t="s">
        <v>5</v>
      </c>
      <c r="HQ377" s="2" t="s">
        <v>5</v>
      </c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">
      <c r="A378">
        <v>17</v>
      </c>
      <c r="B378">
        <v>1</v>
      </c>
      <c r="C378">
        <f>ROW(SmtRes!A220)</f>
        <v>220</v>
      </c>
      <c r="D378">
        <f>ROW(EtalonRes!A256)</f>
        <v>256</v>
      </c>
      <c r="E378" t="s">
        <v>219</v>
      </c>
      <c r="F378" t="s">
        <v>220</v>
      </c>
      <c r="G378" t="s">
        <v>221</v>
      </c>
      <c r="H378" t="s">
        <v>222</v>
      </c>
      <c r="I378">
        <f>ROUND(72/10,9)</f>
        <v>7.2</v>
      </c>
      <c r="J378">
        <v>0</v>
      </c>
      <c r="K378">
        <f>ROUND(72/10,9)</f>
        <v>7.2</v>
      </c>
      <c r="O378">
        <f t="shared" si="268"/>
        <v>17442.04</v>
      </c>
      <c r="P378">
        <f t="shared" si="269"/>
        <v>7750.75</v>
      </c>
      <c r="Q378">
        <f t="shared" si="270"/>
        <v>81</v>
      </c>
      <c r="R378">
        <f t="shared" si="271"/>
        <v>36.869999999999997</v>
      </c>
      <c r="S378">
        <f t="shared" si="272"/>
        <v>9610.2900000000009</v>
      </c>
      <c r="T378">
        <f t="shared" si="273"/>
        <v>0</v>
      </c>
      <c r="U378">
        <f t="shared" si="274"/>
        <v>15.840000000000002</v>
      </c>
      <c r="V378">
        <f t="shared" si="275"/>
        <v>0</v>
      </c>
      <c r="W378">
        <f t="shared" si="276"/>
        <v>0</v>
      </c>
      <c r="X378">
        <f t="shared" si="277"/>
        <v>7784.33</v>
      </c>
      <c r="Y378">
        <f t="shared" si="278"/>
        <v>3940.22</v>
      </c>
      <c r="AA378">
        <v>50808230</v>
      </c>
      <c r="AB378">
        <f t="shared" si="279"/>
        <v>85.04</v>
      </c>
      <c r="AC378">
        <f t="shared" si="280"/>
        <v>55.69</v>
      </c>
      <c r="AD378">
        <f t="shared" si="281"/>
        <v>0.75</v>
      </c>
      <c r="AE378">
        <f t="shared" si="282"/>
        <v>0.11</v>
      </c>
      <c r="AF378">
        <f t="shared" si="283"/>
        <v>28.6</v>
      </c>
      <c r="AG378">
        <f t="shared" si="284"/>
        <v>0</v>
      </c>
      <c r="AH378">
        <f t="shared" si="285"/>
        <v>2.2000000000000002</v>
      </c>
      <c r="AI378">
        <f t="shared" si="286"/>
        <v>0</v>
      </c>
      <c r="AJ378">
        <f t="shared" si="287"/>
        <v>0</v>
      </c>
      <c r="AK378">
        <v>85.04</v>
      </c>
      <c r="AL378">
        <v>55.69</v>
      </c>
      <c r="AM378">
        <v>0.75</v>
      </c>
      <c r="AN378">
        <v>0.11</v>
      </c>
      <c r="AO378">
        <v>28.6</v>
      </c>
      <c r="AP378">
        <v>0</v>
      </c>
      <c r="AQ378">
        <v>2.2000000000000002</v>
      </c>
      <c r="AR378">
        <v>0</v>
      </c>
      <c r="AS378">
        <v>0</v>
      </c>
      <c r="AT378">
        <v>81</v>
      </c>
      <c r="AU378">
        <v>41</v>
      </c>
      <c r="AV378">
        <v>1</v>
      </c>
      <c r="AW378">
        <v>1</v>
      </c>
      <c r="AZ378">
        <v>1</v>
      </c>
      <c r="BA378">
        <v>46.67</v>
      </c>
      <c r="BB378">
        <v>15</v>
      </c>
      <c r="BC378">
        <v>19.329999999999998</v>
      </c>
      <c r="BD378" t="s">
        <v>5</v>
      </c>
      <c r="BE378" t="s">
        <v>5</v>
      </c>
      <c r="BF378" t="s">
        <v>5</v>
      </c>
      <c r="BG378" t="s">
        <v>5</v>
      </c>
      <c r="BH378">
        <v>0</v>
      </c>
      <c r="BI378">
        <v>1</v>
      </c>
      <c r="BJ378" t="s">
        <v>223</v>
      </c>
      <c r="BM378">
        <v>143</v>
      </c>
      <c r="BN378">
        <v>0</v>
      </c>
      <c r="BO378" t="s">
        <v>220</v>
      </c>
      <c r="BP378">
        <v>1</v>
      </c>
      <c r="BQ378">
        <v>30</v>
      </c>
      <c r="BR378">
        <v>0</v>
      </c>
      <c r="BS378">
        <v>46.67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5</v>
      </c>
      <c r="BZ378">
        <v>81</v>
      </c>
      <c r="CA378">
        <v>41</v>
      </c>
      <c r="CB378" t="s">
        <v>5</v>
      </c>
      <c r="CE378">
        <v>30</v>
      </c>
      <c r="CF378">
        <v>0</v>
      </c>
      <c r="CG378">
        <v>0</v>
      </c>
      <c r="CM378">
        <v>0</v>
      </c>
      <c r="CN378" t="s">
        <v>5</v>
      </c>
      <c r="CO378">
        <v>0</v>
      </c>
      <c r="CP378">
        <f t="shared" si="288"/>
        <v>17442.04</v>
      </c>
      <c r="CQ378">
        <f t="shared" si="289"/>
        <v>1076.49</v>
      </c>
      <c r="CR378">
        <f t="shared" si="290"/>
        <v>11.25</v>
      </c>
      <c r="CS378">
        <f t="shared" si="291"/>
        <v>5.13</v>
      </c>
      <c r="CT378">
        <f t="shared" si="292"/>
        <v>1334.76</v>
      </c>
      <c r="CU378">
        <f t="shared" si="293"/>
        <v>0</v>
      </c>
      <c r="CV378">
        <f t="shared" si="294"/>
        <v>2.2000000000000002</v>
      </c>
      <c r="CW378">
        <f t="shared" si="295"/>
        <v>0</v>
      </c>
      <c r="CX378">
        <f t="shared" si="296"/>
        <v>0</v>
      </c>
      <c r="CY378">
        <f>S378*(BZ378/100)</f>
        <v>7784.3349000000017</v>
      </c>
      <c r="CZ378">
        <f>S378*(CA378/100)</f>
        <v>3940.2189000000003</v>
      </c>
      <c r="DC378" t="s">
        <v>5</v>
      </c>
      <c r="DD378" t="s">
        <v>5</v>
      </c>
      <c r="DE378" t="s">
        <v>5</v>
      </c>
      <c r="DF378" t="s">
        <v>5</v>
      </c>
      <c r="DG378" t="s">
        <v>5</v>
      </c>
      <c r="DH378" t="s">
        <v>5</v>
      </c>
      <c r="DI378" t="s">
        <v>5</v>
      </c>
      <c r="DJ378" t="s">
        <v>5</v>
      </c>
      <c r="DK378" t="s">
        <v>5</v>
      </c>
      <c r="DL378" t="s">
        <v>5</v>
      </c>
      <c r="DM378" t="s">
        <v>5</v>
      </c>
      <c r="DN378">
        <v>98</v>
      </c>
      <c r="DO378">
        <v>73</v>
      </c>
      <c r="DP378">
        <v>1</v>
      </c>
      <c r="DQ378">
        <v>1</v>
      </c>
      <c r="DU378">
        <v>1013</v>
      </c>
      <c r="DV378" t="s">
        <v>222</v>
      </c>
      <c r="DW378" t="s">
        <v>222</v>
      </c>
      <c r="DX378">
        <v>1</v>
      </c>
      <c r="DZ378" t="s">
        <v>5</v>
      </c>
      <c r="EA378" t="s">
        <v>5</v>
      </c>
      <c r="EB378" t="s">
        <v>5</v>
      </c>
      <c r="EC378" t="s">
        <v>5</v>
      </c>
      <c r="EE378">
        <v>50615390</v>
      </c>
      <c r="EF378">
        <v>30</v>
      </c>
      <c r="EG378" t="s">
        <v>22</v>
      </c>
      <c r="EH378">
        <v>0</v>
      </c>
      <c r="EI378" t="s">
        <v>5</v>
      </c>
      <c r="EJ378">
        <v>1</v>
      </c>
      <c r="EK378">
        <v>143</v>
      </c>
      <c r="EL378" t="s">
        <v>224</v>
      </c>
      <c r="EM378" t="s">
        <v>225</v>
      </c>
      <c r="EO378" t="s">
        <v>5</v>
      </c>
      <c r="EQ378">
        <v>0</v>
      </c>
      <c r="ER378">
        <v>85.04</v>
      </c>
      <c r="ES378">
        <v>55.69</v>
      </c>
      <c r="ET378">
        <v>0.75</v>
      </c>
      <c r="EU378">
        <v>0.11</v>
      </c>
      <c r="EV378">
        <v>28.6</v>
      </c>
      <c r="EW378">
        <v>2.2000000000000002</v>
      </c>
      <c r="EX378">
        <v>0</v>
      </c>
      <c r="EY378">
        <v>0</v>
      </c>
      <c r="FQ378">
        <v>0</v>
      </c>
      <c r="FR378">
        <f t="shared" si="297"/>
        <v>0</v>
      </c>
      <c r="FS378">
        <v>0</v>
      </c>
      <c r="FX378">
        <v>98</v>
      </c>
      <c r="FY378">
        <v>73</v>
      </c>
      <c r="GA378" t="s">
        <v>5</v>
      </c>
      <c r="GD378">
        <v>0</v>
      </c>
      <c r="GF378">
        <v>1117360988</v>
      </c>
      <c r="GG378">
        <v>2</v>
      </c>
      <c r="GH378">
        <v>1</v>
      </c>
      <c r="GI378">
        <v>2</v>
      </c>
      <c r="GJ378">
        <v>0</v>
      </c>
      <c r="GK378">
        <f>ROUND(R378*(S12)/100,2)</f>
        <v>58.99</v>
      </c>
      <c r="GL378">
        <f t="shared" si="298"/>
        <v>0</v>
      </c>
      <c r="GM378">
        <f t="shared" si="299"/>
        <v>29225.58</v>
      </c>
      <c r="GN378">
        <f t="shared" si="300"/>
        <v>29225.58</v>
      </c>
      <c r="GO378">
        <f t="shared" si="301"/>
        <v>0</v>
      </c>
      <c r="GP378">
        <f t="shared" si="302"/>
        <v>0</v>
      </c>
      <c r="GR378">
        <v>0</v>
      </c>
      <c r="GS378">
        <v>3</v>
      </c>
      <c r="GT378">
        <v>0</v>
      </c>
      <c r="GU378" t="s">
        <v>5</v>
      </c>
      <c r="GV378">
        <f t="shared" si="303"/>
        <v>0</v>
      </c>
      <c r="GW378">
        <v>1</v>
      </c>
      <c r="GX378">
        <f t="shared" si="304"/>
        <v>0</v>
      </c>
      <c r="HA378">
        <v>0</v>
      </c>
      <c r="HB378">
        <v>0</v>
      </c>
      <c r="HC378">
        <f t="shared" si="305"/>
        <v>0</v>
      </c>
      <c r="HE378" t="s">
        <v>5</v>
      </c>
      <c r="HF378" t="s">
        <v>5</v>
      </c>
      <c r="HM378" t="s">
        <v>5</v>
      </c>
      <c r="HN378" t="s">
        <v>5</v>
      </c>
      <c r="HO378" t="s">
        <v>5</v>
      </c>
      <c r="HP378" t="s">
        <v>5</v>
      </c>
      <c r="HQ378" t="s">
        <v>5</v>
      </c>
      <c r="IK378">
        <v>0</v>
      </c>
    </row>
    <row r="379" spans="1:255" x14ac:dyDescent="0.2">
      <c r="A379" s="2">
        <v>18</v>
      </c>
      <c r="B379" s="2">
        <v>1</v>
      </c>
      <c r="C379" s="2">
        <v>210</v>
      </c>
      <c r="D379" s="2"/>
      <c r="E379" s="2" t="s">
        <v>226</v>
      </c>
      <c r="F379" s="2" t="s">
        <v>227</v>
      </c>
      <c r="G379" s="2" t="s">
        <v>228</v>
      </c>
      <c r="H379" s="2" t="s">
        <v>165</v>
      </c>
      <c r="I379" s="2">
        <f>I377*J379</f>
        <v>108</v>
      </c>
      <c r="J379" s="2">
        <v>15</v>
      </c>
      <c r="K379" s="2">
        <v>15</v>
      </c>
      <c r="L379" s="2"/>
      <c r="M379" s="2"/>
      <c r="N379" s="2"/>
      <c r="O379" s="2">
        <f t="shared" si="268"/>
        <v>679.32</v>
      </c>
      <c r="P379" s="2">
        <f t="shared" si="269"/>
        <v>679.32</v>
      </c>
      <c r="Q379" s="2">
        <f t="shared" si="270"/>
        <v>0</v>
      </c>
      <c r="R379" s="2">
        <f t="shared" si="271"/>
        <v>0</v>
      </c>
      <c r="S379" s="2">
        <f t="shared" si="272"/>
        <v>0</v>
      </c>
      <c r="T379" s="2">
        <f t="shared" si="273"/>
        <v>0</v>
      </c>
      <c r="U379" s="2">
        <f t="shared" si="274"/>
        <v>0</v>
      </c>
      <c r="V379" s="2">
        <f t="shared" si="275"/>
        <v>0</v>
      </c>
      <c r="W379" s="2">
        <f t="shared" si="276"/>
        <v>0</v>
      </c>
      <c r="X379" s="2">
        <f t="shared" si="277"/>
        <v>0</v>
      </c>
      <c r="Y379" s="2">
        <f t="shared" si="278"/>
        <v>0</v>
      </c>
      <c r="Z379" s="2"/>
      <c r="AA379" s="2">
        <v>50808229</v>
      </c>
      <c r="AB379" s="2">
        <f t="shared" si="279"/>
        <v>6.29</v>
      </c>
      <c r="AC379" s="2">
        <f t="shared" si="280"/>
        <v>6.29</v>
      </c>
      <c r="AD379" s="2">
        <f t="shared" si="281"/>
        <v>0</v>
      </c>
      <c r="AE379" s="2">
        <f t="shared" si="282"/>
        <v>0</v>
      </c>
      <c r="AF379" s="2">
        <f t="shared" si="283"/>
        <v>0</v>
      </c>
      <c r="AG379" s="2">
        <f t="shared" si="284"/>
        <v>0</v>
      </c>
      <c r="AH379" s="2">
        <f t="shared" si="285"/>
        <v>0</v>
      </c>
      <c r="AI379" s="2">
        <f t="shared" si="286"/>
        <v>0</v>
      </c>
      <c r="AJ379" s="2">
        <f t="shared" si="287"/>
        <v>0</v>
      </c>
      <c r="AK379" s="2">
        <v>6.29</v>
      </c>
      <c r="AL379" s="2">
        <v>6.29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98</v>
      </c>
      <c r="AU379" s="2">
        <v>73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5</v>
      </c>
      <c r="BE379" s="2" t="s">
        <v>5</v>
      </c>
      <c r="BF379" s="2" t="s">
        <v>5</v>
      </c>
      <c r="BG379" s="2" t="s">
        <v>5</v>
      </c>
      <c r="BH379" s="2">
        <v>3</v>
      </c>
      <c r="BI379" s="2">
        <v>1</v>
      </c>
      <c r="BJ379" s="2" t="s">
        <v>229</v>
      </c>
      <c r="BK379" s="2"/>
      <c r="BL379" s="2"/>
      <c r="BM379" s="2">
        <v>143</v>
      </c>
      <c r="BN379" s="2">
        <v>0</v>
      </c>
      <c r="BO379" s="2" t="s">
        <v>5</v>
      </c>
      <c r="BP379" s="2">
        <v>0</v>
      </c>
      <c r="BQ379" s="2">
        <v>30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5</v>
      </c>
      <c r="BZ379" s="2">
        <v>98</v>
      </c>
      <c r="CA379" s="2">
        <v>73</v>
      </c>
      <c r="CB379" s="2" t="s">
        <v>5</v>
      </c>
      <c r="CC379" s="2"/>
      <c r="CD379" s="2"/>
      <c r="CE379" s="2">
        <v>30</v>
      </c>
      <c r="CF379" s="2">
        <v>0</v>
      </c>
      <c r="CG379" s="2">
        <v>0</v>
      </c>
      <c r="CH379" s="2"/>
      <c r="CI379" s="2"/>
      <c r="CJ379" s="2"/>
      <c r="CK379" s="2"/>
      <c r="CL379" s="2"/>
      <c r="CM379" s="2">
        <v>0</v>
      </c>
      <c r="CN379" s="2" t="s">
        <v>5</v>
      </c>
      <c r="CO379" s="2">
        <v>0</v>
      </c>
      <c r="CP379" s="2">
        <f t="shared" si="288"/>
        <v>679.32</v>
      </c>
      <c r="CQ379" s="2">
        <f t="shared" si="289"/>
        <v>6.29</v>
      </c>
      <c r="CR379" s="2">
        <f t="shared" si="290"/>
        <v>0</v>
      </c>
      <c r="CS379" s="2">
        <f t="shared" si="291"/>
        <v>0</v>
      </c>
      <c r="CT379" s="2">
        <f t="shared" si="292"/>
        <v>0</v>
      </c>
      <c r="CU379" s="2">
        <f t="shared" si="293"/>
        <v>0</v>
      </c>
      <c r="CV379" s="2">
        <f t="shared" si="294"/>
        <v>0</v>
      </c>
      <c r="CW379" s="2">
        <f t="shared" si="295"/>
        <v>0</v>
      </c>
      <c r="CX379" s="2">
        <f t="shared" si="296"/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5</v>
      </c>
      <c r="DD379" s="2" t="s">
        <v>5</v>
      </c>
      <c r="DE379" s="2" t="s">
        <v>5</v>
      </c>
      <c r="DF379" s="2" t="s">
        <v>5</v>
      </c>
      <c r="DG379" s="2" t="s">
        <v>5</v>
      </c>
      <c r="DH379" s="2" t="s">
        <v>5</v>
      </c>
      <c r="DI379" s="2" t="s">
        <v>5</v>
      </c>
      <c r="DJ379" s="2" t="s">
        <v>5</v>
      </c>
      <c r="DK379" s="2" t="s">
        <v>5</v>
      </c>
      <c r="DL379" s="2" t="s">
        <v>5</v>
      </c>
      <c r="DM379" s="2" t="s">
        <v>5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1003</v>
      </c>
      <c r="DV379" s="2" t="s">
        <v>165</v>
      </c>
      <c r="DW379" s="2" t="s">
        <v>165</v>
      </c>
      <c r="DX379" s="2">
        <v>1</v>
      </c>
      <c r="DY379" s="2"/>
      <c r="DZ379" s="2" t="s">
        <v>5</v>
      </c>
      <c r="EA379" s="2" t="s">
        <v>5</v>
      </c>
      <c r="EB379" s="2" t="s">
        <v>5</v>
      </c>
      <c r="EC379" s="2" t="s">
        <v>5</v>
      </c>
      <c r="ED379" s="2"/>
      <c r="EE379" s="2">
        <v>50615390</v>
      </c>
      <c r="EF379" s="2">
        <v>30</v>
      </c>
      <c r="EG379" s="2" t="s">
        <v>22</v>
      </c>
      <c r="EH379" s="2">
        <v>0</v>
      </c>
      <c r="EI379" s="2" t="s">
        <v>5</v>
      </c>
      <c r="EJ379" s="2">
        <v>1</v>
      </c>
      <c r="EK379" s="2">
        <v>143</v>
      </c>
      <c r="EL379" s="2" t="s">
        <v>224</v>
      </c>
      <c r="EM379" s="2" t="s">
        <v>225</v>
      </c>
      <c r="EN379" s="2"/>
      <c r="EO379" s="2" t="s">
        <v>5</v>
      </c>
      <c r="EP379" s="2"/>
      <c r="EQ379" s="2">
        <v>0</v>
      </c>
      <c r="ER379" s="2">
        <v>6.29</v>
      </c>
      <c r="ES379" s="2">
        <v>6.29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f t="shared" si="297"/>
        <v>0</v>
      </c>
      <c r="FS379" s="2">
        <v>0</v>
      </c>
      <c r="FT379" s="2"/>
      <c r="FU379" s="2"/>
      <c r="FV379" s="2"/>
      <c r="FW379" s="2"/>
      <c r="FX379" s="2">
        <v>98</v>
      </c>
      <c r="FY379" s="2">
        <v>73</v>
      </c>
      <c r="FZ379" s="2"/>
      <c r="GA379" s="2" t="s">
        <v>5</v>
      </c>
      <c r="GB379" s="2"/>
      <c r="GC379" s="2"/>
      <c r="GD379" s="2">
        <v>0</v>
      </c>
      <c r="GE379" s="2"/>
      <c r="GF379" s="2">
        <v>1694868273</v>
      </c>
      <c r="GG379" s="2">
        <v>2</v>
      </c>
      <c r="GH379" s="2">
        <v>1</v>
      </c>
      <c r="GI379" s="2">
        <v>-2</v>
      </c>
      <c r="GJ379" s="2">
        <v>0</v>
      </c>
      <c r="GK379" s="2">
        <f>ROUND(R379*(R12)/100,2)</f>
        <v>0</v>
      </c>
      <c r="GL379" s="2">
        <f t="shared" si="298"/>
        <v>0</v>
      </c>
      <c r="GM379" s="2">
        <f t="shared" si="299"/>
        <v>679.32</v>
      </c>
      <c r="GN379" s="2">
        <f t="shared" si="300"/>
        <v>679.32</v>
      </c>
      <c r="GO379" s="2">
        <f t="shared" si="301"/>
        <v>0</v>
      </c>
      <c r="GP379" s="2">
        <f t="shared" si="302"/>
        <v>0</v>
      </c>
      <c r="GQ379" s="2"/>
      <c r="GR379" s="2">
        <v>0</v>
      </c>
      <c r="GS379" s="2">
        <v>3</v>
      </c>
      <c r="GT379" s="2">
        <v>0</v>
      </c>
      <c r="GU379" s="2" t="s">
        <v>5</v>
      </c>
      <c r="GV379" s="2">
        <f t="shared" si="303"/>
        <v>0</v>
      </c>
      <c r="GW379" s="2">
        <v>1</v>
      </c>
      <c r="GX379" s="2">
        <f t="shared" si="304"/>
        <v>0</v>
      </c>
      <c r="GY379" s="2"/>
      <c r="GZ379" s="2"/>
      <c r="HA379" s="2">
        <v>0</v>
      </c>
      <c r="HB379" s="2">
        <v>0</v>
      </c>
      <c r="HC379" s="2">
        <f t="shared" si="305"/>
        <v>0</v>
      </c>
      <c r="HD379" s="2"/>
      <c r="HE379" s="2" t="s">
        <v>5</v>
      </c>
      <c r="HF379" s="2" t="s">
        <v>5</v>
      </c>
      <c r="HG379" s="2"/>
      <c r="HH379" s="2"/>
      <c r="HI379" s="2"/>
      <c r="HJ379" s="2"/>
      <c r="HK379" s="2"/>
      <c r="HL379" s="2"/>
      <c r="HM379" s="2" t="s">
        <v>5</v>
      </c>
      <c r="HN379" s="2" t="s">
        <v>5</v>
      </c>
      <c r="HO379" s="2" t="s">
        <v>5</v>
      </c>
      <c r="HP379" s="2" t="s">
        <v>5</v>
      </c>
      <c r="HQ379" s="2" t="s">
        <v>5</v>
      </c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">
      <c r="A380">
        <v>18</v>
      </c>
      <c r="B380">
        <v>1</v>
      </c>
      <c r="C380">
        <v>220</v>
      </c>
      <c r="E380" t="s">
        <v>226</v>
      </c>
      <c r="F380" t="s">
        <v>227</v>
      </c>
      <c r="G380" t="s">
        <v>228</v>
      </c>
      <c r="H380" t="s">
        <v>165</v>
      </c>
      <c r="I380">
        <f>I378*J380</f>
        <v>108</v>
      </c>
      <c r="J380">
        <v>15</v>
      </c>
      <c r="K380">
        <v>15</v>
      </c>
      <c r="O380">
        <f t="shared" si="268"/>
        <v>7207.59</v>
      </c>
      <c r="P380">
        <f t="shared" si="269"/>
        <v>7207.59</v>
      </c>
      <c r="Q380">
        <f t="shared" si="270"/>
        <v>0</v>
      </c>
      <c r="R380">
        <f t="shared" si="271"/>
        <v>0</v>
      </c>
      <c r="S380">
        <f t="shared" si="272"/>
        <v>0</v>
      </c>
      <c r="T380">
        <f t="shared" si="273"/>
        <v>0</v>
      </c>
      <c r="U380">
        <f t="shared" si="274"/>
        <v>0</v>
      </c>
      <c r="V380">
        <f t="shared" si="275"/>
        <v>0</v>
      </c>
      <c r="W380">
        <f t="shared" si="276"/>
        <v>0</v>
      </c>
      <c r="X380">
        <f t="shared" si="277"/>
        <v>0</v>
      </c>
      <c r="Y380">
        <f t="shared" si="278"/>
        <v>0</v>
      </c>
      <c r="AA380">
        <v>50808230</v>
      </c>
      <c r="AB380">
        <f t="shared" si="279"/>
        <v>6.29</v>
      </c>
      <c r="AC380">
        <f t="shared" si="280"/>
        <v>6.29</v>
      </c>
      <c r="AD380">
        <f t="shared" si="281"/>
        <v>0</v>
      </c>
      <c r="AE380">
        <f t="shared" si="282"/>
        <v>0</v>
      </c>
      <c r="AF380">
        <f t="shared" si="283"/>
        <v>0</v>
      </c>
      <c r="AG380">
        <f t="shared" si="284"/>
        <v>0</v>
      </c>
      <c r="AH380">
        <f t="shared" si="285"/>
        <v>0</v>
      </c>
      <c r="AI380">
        <f t="shared" si="286"/>
        <v>0</v>
      </c>
      <c r="AJ380">
        <f t="shared" si="287"/>
        <v>0</v>
      </c>
      <c r="AK380">
        <v>6.29</v>
      </c>
      <c r="AL380">
        <v>6.29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10.61</v>
      </c>
      <c r="BD380" t="s">
        <v>5</v>
      </c>
      <c r="BE380" t="s">
        <v>5</v>
      </c>
      <c r="BF380" t="s">
        <v>5</v>
      </c>
      <c r="BG380" t="s">
        <v>5</v>
      </c>
      <c r="BH380">
        <v>3</v>
      </c>
      <c r="BI380">
        <v>1</v>
      </c>
      <c r="BJ380" t="s">
        <v>229</v>
      </c>
      <c r="BM380">
        <v>143</v>
      </c>
      <c r="BN380">
        <v>0</v>
      </c>
      <c r="BO380" t="s">
        <v>227</v>
      </c>
      <c r="BP380">
        <v>1</v>
      </c>
      <c r="BQ380">
        <v>30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5</v>
      </c>
      <c r="BZ380">
        <v>0</v>
      </c>
      <c r="CA380">
        <v>0</v>
      </c>
      <c r="CB380" t="s">
        <v>5</v>
      </c>
      <c r="CE380">
        <v>30</v>
      </c>
      <c r="CF380">
        <v>0</v>
      </c>
      <c r="CG380">
        <v>0</v>
      </c>
      <c r="CM380">
        <v>0</v>
      </c>
      <c r="CN380" t="s">
        <v>5</v>
      </c>
      <c r="CO380">
        <v>0</v>
      </c>
      <c r="CP380">
        <f t="shared" si="288"/>
        <v>7207.59</v>
      </c>
      <c r="CQ380">
        <f t="shared" si="289"/>
        <v>66.739999999999995</v>
      </c>
      <c r="CR380">
        <f t="shared" si="290"/>
        <v>0</v>
      </c>
      <c r="CS380">
        <f t="shared" si="291"/>
        <v>0</v>
      </c>
      <c r="CT380">
        <f t="shared" si="292"/>
        <v>0</v>
      </c>
      <c r="CU380">
        <f t="shared" si="293"/>
        <v>0</v>
      </c>
      <c r="CV380">
        <f t="shared" si="294"/>
        <v>0</v>
      </c>
      <c r="CW380">
        <f t="shared" si="295"/>
        <v>0</v>
      </c>
      <c r="CX380">
        <f t="shared" si="296"/>
        <v>0</v>
      </c>
      <c r="CY380">
        <f>S380*(BZ380/100)</f>
        <v>0</v>
      </c>
      <c r="CZ380">
        <f>S380*(CA380/100)</f>
        <v>0</v>
      </c>
      <c r="DC380" t="s">
        <v>5</v>
      </c>
      <c r="DD380" t="s">
        <v>5</v>
      </c>
      <c r="DE380" t="s">
        <v>5</v>
      </c>
      <c r="DF380" t="s">
        <v>5</v>
      </c>
      <c r="DG380" t="s">
        <v>5</v>
      </c>
      <c r="DH380" t="s">
        <v>5</v>
      </c>
      <c r="DI380" t="s">
        <v>5</v>
      </c>
      <c r="DJ380" t="s">
        <v>5</v>
      </c>
      <c r="DK380" t="s">
        <v>5</v>
      </c>
      <c r="DL380" t="s">
        <v>5</v>
      </c>
      <c r="DM380" t="s">
        <v>5</v>
      </c>
      <c r="DN380">
        <v>98</v>
      </c>
      <c r="DO380">
        <v>73</v>
      </c>
      <c r="DP380">
        <v>1</v>
      </c>
      <c r="DQ380">
        <v>1</v>
      </c>
      <c r="DU380">
        <v>1003</v>
      </c>
      <c r="DV380" t="s">
        <v>165</v>
      </c>
      <c r="DW380" t="s">
        <v>165</v>
      </c>
      <c r="DX380">
        <v>1</v>
      </c>
      <c r="DZ380" t="s">
        <v>5</v>
      </c>
      <c r="EA380" t="s">
        <v>5</v>
      </c>
      <c r="EB380" t="s">
        <v>5</v>
      </c>
      <c r="EC380" t="s">
        <v>5</v>
      </c>
      <c r="EE380">
        <v>50615390</v>
      </c>
      <c r="EF380">
        <v>30</v>
      </c>
      <c r="EG380" t="s">
        <v>22</v>
      </c>
      <c r="EH380">
        <v>0</v>
      </c>
      <c r="EI380" t="s">
        <v>5</v>
      </c>
      <c r="EJ380">
        <v>1</v>
      </c>
      <c r="EK380">
        <v>143</v>
      </c>
      <c r="EL380" t="s">
        <v>224</v>
      </c>
      <c r="EM380" t="s">
        <v>225</v>
      </c>
      <c r="EO380" t="s">
        <v>5</v>
      </c>
      <c r="EQ380">
        <v>0</v>
      </c>
      <c r="ER380">
        <v>6.29</v>
      </c>
      <c r="ES380">
        <v>6.29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f t="shared" si="297"/>
        <v>0</v>
      </c>
      <c r="FS380">
        <v>0</v>
      </c>
      <c r="FX380">
        <v>98</v>
      </c>
      <c r="FY380">
        <v>73</v>
      </c>
      <c r="GA380" t="s">
        <v>5</v>
      </c>
      <c r="GD380">
        <v>0</v>
      </c>
      <c r="GF380">
        <v>1694868273</v>
      </c>
      <c r="GG380">
        <v>2</v>
      </c>
      <c r="GH380">
        <v>1</v>
      </c>
      <c r="GI380">
        <v>2</v>
      </c>
      <c r="GJ380">
        <v>0</v>
      </c>
      <c r="GK380">
        <f>ROUND(R380*(S12)/100,2)</f>
        <v>0</v>
      </c>
      <c r="GL380">
        <f t="shared" si="298"/>
        <v>0</v>
      </c>
      <c r="GM380">
        <f t="shared" si="299"/>
        <v>7207.59</v>
      </c>
      <c r="GN380">
        <f t="shared" si="300"/>
        <v>7207.59</v>
      </c>
      <c r="GO380">
        <f t="shared" si="301"/>
        <v>0</v>
      </c>
      <c r="GP380">
        <f t="shared" si="302"/>
        <v>0</v>
      </c>
      <c r="GR380">
        <v>0</v>
      </c>
      <c r="GS380">
        <v>3</v>
      </c>
      <c r="GT380">
        <v>0</v>
      </c>
      <c r="GU380" t="s">
        <v>5</v>
      </c>
      <c r="GV380">
        <f t="shared" si="303"/>
        <v>0</v>
      </c>
      <c r="GW380">
        <v>1</v>
      </c>
      <c r="GX380">
        <f t="shared" si="304"/>
        <v>0</v>
      </c>
      <c r="HA380">
        <v>0</v>
      </c>
      <c r="HB380">
        <v>0</v>
      </c>
      <c r="HC380">
        <f t="shared" si="305"/>
        <v>0</v>
      </c>
      <c r="HE380" t="s">
        <v>5</v>
      </c>
      <c r="HF380" t="s">
        <v>5</v>
      </c>
      <c r="HM380" t="s">
        <v>5</v>
      </c>
      <c r="HN380" t="s">
        <v>5</v>
      </c>
      <c r="HO380" t="s">
        <v>5</v>
      </c>
      <c r="HP380" t="s">
        <v>5</v>
      </c>
      <c r="HQ380" t="s">
        <v>5</v>
      </c>
      <c r="IK380">
        <v>0</v>
      </c>
    </row>
    <row r="381" spans="1:255" x14ac:dyDescent="0.2">
      <c r="A381" s="2">
        <v>18</v>
      </c>
      <c r="B381" s="2">
        <v>1</v>
      </c>
      <c r="C381" s="2">
        <v>203</v>
      </c>
      <c r="D381" s="2"/>
      <c r="E381" s="2" t="s">
        <v>230</v>
      </c>
      <c r="F381" s="2" t="s">
        <v>231</v>
      </c>
      <c r="G381" s="2" t="s">
        <v>829</v>
      </c>
      <c r="H381" s="2" t="s">
        <v>232</v>
      </c>
      <c r="I381" s="2">
        <f>I377*J381</f>
        <v>1.8</v>
      </c>
      <c r="J381" s="2">
        <v>0.25</v>
      </c>
      <c r="K381" s="2">
        <v>0.25</v>
      </c>
      <c r="L381" s="2"/>
      <c r="M381" s="2"/>
      <c r="N381" s="2"/>
      <c r="O381" s="2">
        <f t="shared" si="268"/>
        <v>163.98</v>
      </c>
      <c r="P381" s="2">
        <f t="shared" si="269"/>
        <v>163.98</v>
      </c>
      <c r="Q381" s="2">
        <f t="shared" si="270"/>
        <v>0</v>
      </c>
      <c r="R381" s="2">
        <f t="shared" si="271"/>
        <v>0</v>
      </c>
      <c r="S381" s="2">
        <f t="shared" si="272"/>
        <v>0</v>
      </c>
      <c r="T381" s="2">
        <f t="shared" si="273"/>
        <v>0</v>
      </c>
      <c r="U381" s="2">
        <f t="shared" si="274"/>
        <v>0</v>
      </c>
      <c r="V381" s="2">
        <f t="shared" si="275"/>
        <v>0</v>
      </c>
      <c r="W381" s="2">
        <f t="shared" si="276"/>
        <v>0</v>
      </c>
      <c r="X381" s="2">
        <f t="shared" si="277"/>
        <v>0</v>
      </c>
      <c r="Y381" s="2">
        <f t="shared" si="278"/>
        <v>0</v>
      </c>
      <c r="Z381" s="2"/>
      <c r="AA381" s="2">
        <v>50808229</v>
      </c>
      <c r="AB381" s="2">
        <f t="shared" si="279"/>
        <v>91.1</v>
      </c>
      <c r="AC381" s="2">
        <f t="shared" si="280"/>
        <v>91.1</v>
      </c>
      <c r="AD381" s="2">
        <f t="shared" si="281"/>
        <v>0</v>
      </c>
      <c r="AE381" s="2">
        <f t="shared" si="282"/>
        <v>0</v>
      </c>
      <c r="AF381" s="2">
        <f t="shared" si="283"/>
        <v>0</v>
      </c>
      <c r="AG381" s="2">
        <f t="shared" si="284"/>
        <v>0</v>
      </c>
      <c r="AH381" s="2">
        <f t="shared" si="285"/>
        <v>0</v>
      </c>
      <c r="AI381" s="2">
        <f t="shared" si="286"/>
        <v>0</v>
      </c>
      <c r="AJ381" s="2">
        <f t="shared" si="287"/>
        <v>0</v>
      </c>
      <c r="AK381" s="2">
        <v>91.1</v>
      </c>
      <c r="AL381" s="2">
        <v>91.1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98</v>
      </c>
      <c r="AU381" s="2">
        <v>73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5</v>
      </c>
      <c r="BE381" s="2" t="s">
        <v>5</v>
      </c>
      <c r="BF381" s="2" t="s">
        <v>5</v>
      </c>
      <c r="BG381" s="2" t="s">
        <v>5</v>
      </c>
      <c r="BH381" s="2">
        <v>3</v>
      </c>
      <c r="BI381" s="2">
        <v>1</v>
      </c>
      <c r="BJ381" s="2" t="s">
        <v>233</v>
      </c>
      <c r="BK381" s="2"/>
      <c r="BL381" s="2"/>
      <c r="BM381" s="2">
        <v>143</v>
      </c>
      <c r="BN381" s="2">
        <v>0</v>
      </c>
      <c r="BO381" s="2" t="s">
        <v>5</v>
      </c>
      <c r="BP381" s="2">
        <v>0</v>
      </c>
      <c r="BQ381" s="2">
        <v>30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5</v>
      </c>
      <c r="BZ381" s="2">
        <v>98</v>
      </c>
      <c r="CA381" s="2">
        <v>73</v>
      </c>
      <c r="CB381" s="2" t="s">
        <v>5</v>
      </c>
      <c r="CC381" s="2"/>
      <c r="CD381" s="2"/>
      <c r="CE381" s="2">
        <v>30</v>
      </c>
      <c r="CF381" s="2">
        <v>0</v>
      </c>
      <c r="CG381" s="2">
        <v>0</v>
      </c>
      <c r="CH381" s="2"/>
      <c r="CI381" s="2"/>
      <c r="CJ381" s="2"/>
      <c r="CK381" s="2"/>
      <c r="CL381" s="2"/>
      <c r="CM381" s="2">
        <v>0</v>
      </c>
      <c r="CN381" s="2" t="s">
        <v>5</v>
      </c>
      <c r="CO381" s="2">
        <v>0</v>
      </c>
      <c r="CP381" s="2">
        <f t="shared" si="288"/>
        <v>163.98</v>
      </c>
      <c r="CQ381" s="2">
        <f t="shared" si="289"/>
        <v>91.1</v>
      </c>
      <c r="CR381" s="2">
        <f t="shared" si="290"/>
        <v>0</v>
      </c>
      <c r="CS381" s="2">
        <f t="shared" si="291"/>
        <v>0</v>
      </c>
      <c r="CT381" s="2">
        <f t="shared" si="292"/>
        <v>0</v>
      </c>
      <c r="CU381" s="2">
        <f t="shared" si="293"/>
        <v>0</v>
      </c>
      <c r="CV381" s="2">
        <f t="shared" si="294"/>
        <v>0</v>
      </c>
      <c r="CW381" s="2">
        <f t="shared" si="295"/>
        <v>0</v>
      </c>
      <c r="CX381" s="2">
        <f t="shared" si="296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5</v>
      </c>
      <c r="DD381" s="2" t="s">
        <v>5</v>
      </c>
      <c r="DE381" s="2" t="s">
        <v>5</v>
      </c>
      <c r="DF381" s="2" t="s">
        <v>5</v>
      </c>
      <c r="DG381" s="2" t="s">
        <v>5</v>
      </c>
      <c r="DH381" s="2" t="s">
        <v>5</v>
      </c>
      <c r="DI381" s="2" t="s">
        <v>5</v>
      </c>
      <c r="DJ381" s="2" t="s">
        <v>5</v>
      </c>
      <c r="DK381" s="2" t="s">
        <v>5</v>
      </c>
      <c r="DL381" s="2" t="s">
        <v>5</v>
      </c>
      <c r="DM381" s="2" t="s">
        <v>5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1005</v>
      </c>
      <c r="DV381" s="2" t="s">
        <v>232</v>
      </c>
      <c r="DW381" s="2" t="s">
        <v>232</v>
      </c>
      <c r="DX381" s="2">
        <v>1</v>
      </c>
      <c r="DY381" s="2"/>
      <c r="DZ381" s="2" t="s">
        <v>5</v>
      </c>
      <c r="EA381" s="2" t="s">
        <v>5</v>
      </c>
      <c r="EB381" s="2" t="s">
        <v>5</v>
      </c>
      <c r="EC381" s="2" t="s">
        <v>5</v>
      </c>
      <c r="ED381" s="2"/>
      <c r="EE381" s="2">
        <v>50615390</v>
      </c>
      <c r="EF381" s="2">
        <v>30</v>
      </c>
      <c r="EG381" s="2" t="s">
        <v>22</v>
      </c>
      <c r="EH381" s="2">
        <v>0</v>
      </c>
      <c r="EI381" s="2" t="s">
        <v>5</v>
      </c>
      <c r="EJ381" s="2">
        <v>1</v>
      </c>
      <c r="EK381" s="2">
        <v>143</v>
      </c>
      <c r="EL381" s="2" t="s">
        <v>224</v>
      </c>
      <c r="EM381" s="2" t="s">
        <v>225</v>
      </c>
      <c r="EN381" s="2"/>
      <c r="EO381" s="2" t="s">
        <v>5</v>
      </c>
      <c r="EP381" s="2"/>
      <c r="EQ381" s="2">
        <v>0</v>
      </c>
      <c r="ER381" s="2">
        <v>91.1</v>
      </c>
      <c r="ES381" s="2">
        <v>91.1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f t="shared" si="297"/>
        <v>0</v>
      </c>
      <c r="FS381" s="2">
        <v>0</v>
      </c>
      <c r="FT381" s="2"/>
      <c r="FU381" s="2"/>
      <c r="FV381" s="2"/>
      <c r="FW381" s="2"/>
      <c r="FX381" s="2">
        <v>98</v>
      </c>
      <c r="FY381" s="2">
        <v>73</v>
      </c>
      <c r="FZ381" s="2"/>
      <c r="GA381" s="2" t="s">
        <v>5</v>
      </c>
      <c r="GB381" s="2"/>
      <c r="GC381" s="2"/>
      <c r="GD381" s="2">
        <v>0</v>
      </c>
      <c r="GE381" s="2"/>
      <c r="GF381" s="2">
        <v>1285998741</v>
      </c>
      <c r="GG381" s="2">
        <v>2</v>
      </c>
      <c r="GH381" s="2">
        <v>1</v>
      </c>
      <c r="GI381" s="2">
        <v>-2</v>
      </c>
      <c r="GJ381" s="2">
        <v>0</v>
      </c>
      <c r="GK381" s="2">
        <f>ROUND(R381*(R12)/100,2)</f>
        <v>0</v>
      </c>
      <c r="GL381" s="2">
        <f t="shared" si="298"/>
        <v>0</v>
      </c>
      <c r="GM381" s="2">
        <f t="shared" si="299"/>
        <v>163.98</v>
      </c>
      <c r="GN381" s="2">
        <f t="shared" si="300"/>
        <v>163.98</v>
      </c>
      <c r="GO381" s="2">
        <f t="shared" si="301"/>
        <v>0</v>
      </c>
      <c r="GP381" s="2">
        <f t="shared" si="302"/>
        <v>0</v>
      </c>
      <c r="GQ381" s="2"/>
      <c r="GR381" s="2">
        <v>0</v>
      </c>
      <c r="GS381" s="2">
        <v>3</v>
      </c>
      <c r="GT381" s="2">
        <v>0</v>
      </c>
      <c r="GU381" s="2" t="s">
        <v>5</v>
      </c>
      <c r="GV381" s="2">
        <f t="shared" si="303"/>
        <v>0</v>
      </c>
      <c r="GW381" s="2">
        <v>1</v>
      </c>
      <c r="GX381" s="2">
        <f t="shared" si="304"/>
        <v>0</v>
      </c>
      <c r="GY381" s="2"/>
      <c r="GZ381" s="2"/>
      <c r="HA381" s="2">
        <v>0</v>
      </c>
      <c r="HB381" s="2">
        <v>0</v>
      </c>
      <c r="HC381" s="2">
        <f t="shared" si="305"/>
        <v>0</v>
      </c>
      <c r="HD381" s="2"/>
      <c r="HE381" s="2" t="s">
        <v>5</v>
      </c>
      <c r="HF381" s="2" t="s">
        <v>5</v>
      </c>
      <c r="HG381" s="2"/>
      <c r="HH381" s="2"/>
      <c r="HI381" s="2"/>
      <c r="HJ381" s="2"/>
      <c r="HK381" s="2"/>
      <c r="HL381" s="2"/>
      <c r="HM381" s="2" t="s">
        <v>5</v>
      </c>
      <c r="HN381" s="2" t="s">
        <v>5</v>
      </c>
      <c r="HO381" s="2" t="s">
        <v>5</v>
      </c>
      <c r="HP381" s="2" t="s">
        <v>5</v>
      </c>
      <c r="HQ381" s="2" t="s">
        <v>5</v>
      </c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">
      <c r="A382">
        <v>18</v>
      </c>
      <c r="B382">
        <v>1</v>
      </c>
      <c r="C382">
        <v>213</v>
      </c>
      <c r="E382" t="s">
        <v>230</v>
      </c>
      <c r="F382" t="s">
        <v>231</v>
      </c>
      <c r="G382" t="s">
        <v>829</v>
      </c>
      <c r="H382" t="s">
        <v>232</v>
      </c>
      <c r="I382">
        <f>I378*J382</f>
        <v>1.8</v>
      </c>
      <c r="J382">
        <v>0.25</v>
      </c>
      <c r="K382">
        <v>0.25</v>
      </c>
      <c r="O382">
        <f t="shared" si="268"/>
        <v>1959.56</v>
      </c>
      <c r="P382">
        <f t="shared" si="269"/>
        <v>1959.56</v>
      </c>
      <c r="Q382">
        <f t="shared" si="270"/>
        <v>0</v>
      </c>
      <c r="R382">
        <f t="shared" si="271"/>
        <v>0</v>
      </c>
      <c r="S382">
        <f t="shared" si="272"/>
        <v>0</v>
      </c>
      <c r="T382">
        <f t="shared" si="273"/>
        <v>0</v>
      </c>
      <c r="U382">
        <f t="shared" si="274"/>
        <v>0</v>
      </c>
      <c r="V382">
        <f t="shared" si="275"/>
        <v>0</v>
      </c>
      <c r="W382">
        <f t="shared" si="276"/>
        <v>0</v>
      </c>
      <c r="X382">
        <f t="shared" si="277"/>
        <v>0</v>
      </c>
      <c r="Y382">
        <f t="shared" si="278"/>
        <v>0</v>
      </c>
      <c r="AA382">
        <v>50808230</v>
      </c>
      <c r="AB382">
        <f t="shared" si="279"/>
        <v>91.1</v>
      </c>
      <c r="AC382">
        <f t="shared" si="280"/>
        <v>91.1</v>
      </c>
      <c r="AD382">
        <f t="shared" si="281"/>
        <v>0</v>
      </c>
      <c r="AE382">
        <f t="shared" si="282"/>
        <v>0</v>
      </c>
      <c r="AF382">
        <f t="shared" si="283"/>
        <v>0</v>
      </c>
      <c r="AG382">
        <f t="shared" si="284"/>
        <v>0</v>
      </c>
      <c r="AH382">
        <f t="shared" si="285"/>
        <v>0</v>
      </c>
      <c r="AI382">
        <f t="shared" si="286"/>
        <v>0</v>
      </c>
      <c r="AJ382">
        <f t="shared" si="287"/>
        <v>0</v>
      </c>
      <c r="AK382">
        <v>91.1</v>
      </c>
      <c r="AL382">
        <v>91.1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11.95</v>
      </c>
      <c r="BD382" t="s">
        <v>5</v>
      </c>
      <c r="BE382" t="s">
        <v>5</v>
      </c>
      <c r="BF382" t="s">
        <v>5</v>
      </c>
      <c r="BG382" t="s">
        <v>5</v>
      </c>
      <c r="BH382">
        <v>3</v>
      </c>
      <c r="BI382">
        <v>1</v>
      </c>
      <c r="BJ382" t="s">
        <v>233</v>
      </c>
      <c r="BM382">
        <v>143</v>
      </c>
      <c r="BN382">
        <v>0</v>
      </c>
      <c r="BO382" t="s">
        <v>231</v>
      </c>
      <c r="BP382">
        <v>1</v>
      </c>
      <c r="BQ382">
        <v>30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5</v>
      </c>
      <c r="BZ382">
        <v>0</v>
      </c>
      <c r="CA382">
        <v>0</v>
      </c>
      <c r="CB382" t="s">
        <v>5</v>
      </c>
      <c r="CE382">
        <v>30</v>
      </c>
      <c r="CF382">
        <v>0</v>
      </c>
      <c r="CG382">
        <v>0</v>
      </c>
      <c r="CM382">
        <v>0</v>
      </c>
      <c r="CN382" t="s">
        <v>5</v>
      </c>
      <c r="CO382">
        <v>0</v>
      </c>
      <c r="CP382">
        <f t="shared" si="288"/>
        <v>1959.56</v>
      </c>
      <c r="CQ382">
        <f t="shared" si="289"/>
        <v>1088.6500000000001</v>
      </c>
      <c r="CR382">
        <f t="shared" si="290"/>
        <v>0</v>
      </c>
      <c r="CS382">
        <f t="shared" si="291"/>
        <v>0</v>
      </c>
      <c r="CT382">
        <f t="shared" si="292"/>
        <v>0</v>
      </c>
      <c r="CU382">
        <f t="shared" si="293"/>
        <v>0</v>
      </c>
      <c r="CV382">
        <f t="shared" si="294"/>
        <v>0</v>
      </c>
      <c r="CW382">
        <f t="shared" si="295"/>
        <v>0</v>
      </c>
      <c r="CX382">
        <f t="shared" si="296"/>
        <v>0</v>
      </c>
      <c r="CY382">
        <f>S382*(BZ382/100)</f>
        <v>0</v>
      </c>
      <c r="CZ382">
        <f>S382*(CA382/100)</f>
        <v>0</v>
      </c>
      <c r="DC382" t="s">
        <v>5</v>
      </c>
      <c r="DD382" t="s">
        <v>5</v>
      </c>
      <c r="DE382" t="s">
        <v>5</v>
      </c>
      <c r="DF382" t="s">
        <v>5</v>
      </c>
      <c r="DG382" t="s">
        <v>5</v>
      </c>
      <c r="DH382" t="s">
        <v>5</v>
      </c>
      <c r="DI382" t="s">
        <v>5</v>
      </c>
      <c r="DJ382" t="s">
        <v>5</v>
      </c>
      <c r="DK382" t="s">
        <v>5</v>
      </c>
      <c r="DL382" t="s">
        <v>5</v>
      </c>
      <c r="DM382" t="s">
        <v>5</v>
      </c>
      <c r="DN382">
        <v>98</v>
      </c>
      <c r="DO382">
        <v>73</v>
      </c>
      <c r="DP382">
        <v>1</v>
      </c>
      <c r="DQ382">
        <v>1</v>
      </c>
      <c r="DU382">
        <v>1005</v>
      </c>
      <c r="DV382" t="s">
        <v>232</v>
      </c>
      <c r="DW382" t="s">
        <v>232</v>
      </c>
      <c r="DX382">
        <v>1</v>
      </c>
      <c r="DZ382" t="s">
        <v>5</v>
      </c>
      <c r="EA382" t="s">
        <v>5</v>
      </c>
      <c r="EB382" t="s">
        <v>5</v>
      </c>
      <c r="EC382" t="s">
        <v>5</v>
      </c>
      <c r="EE382">
        <v>50615390</v>
      </c>
      <c r="EF382">
        <v>30</v>
      </c>
      <c r="EG382" t="s">
        <v>22</v>
      </c>
      <c r="EH382">
        <v>0</v>
      </c>
      <c r="EI382" t="s">
        <v>5</v>
      </c>
      <c r="EJ382">
        <v>1</v>
      </c>
      <c r="EK382">
        <v>143</v>
      </c>
      <c r="EL382" t="s">
        <v>224</v>
      </c>
      <c r="EM382" t="s">
        <v>225</v>
      </c>
      <c r="EO382" t="s">
        <v>5</v>
      </c>
      <c r="EQ382">
        <v>0</v>
      </c>
      <c r="ER382">
        <v>91.1</v>
      </c>
      <c r="ES382">
        <v>91.1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f t="shared" si="297"/>
        <v>0</v>
      </c>
      <c r="FS382">
        <v>0</v>
      </c>
      <c r="FX382">
        <v>98</v>
      </c>
      <c r="FY382">
        <v>73</v>
      </c>
      <c r="GA382" t="s">
        <v>5</v>
      </c>
      <c r="GD382">
        <v>0</v>
      </c>
      <c r="GF382">
        <v>1285998741</v>
      </c>
      <c r="GG382">
        <v>2</v>
      </c>
      <c r="GH382">
        <v>1</v>
      </c>
      <c r="GI382">
        <v>2</v>
      </c>
      <c r="GJ382">
        <v>0</v>
      </c>
      <c r="GK382">
        <f>ROUND(R382*(S12)/100,2)</f>
        <v>0</v>
      </c>
      <c r="GL382">
        <f t="shared" si="298"/>
        <v>0</v>
      </c>
      <c r="GM382">
        <f t="shared" si="299"/>
        <v>1959.56</v>
      </c>
      <c r="GN382">
        <f t="shared" si="300"/>
        <v>1959.56</v>
      </c>
      <c r="GO382">
        <f t="shared" si="301"/>
        <v>0</v>
      </c>
      <c r="GP382">
        <f t="shared" si="302"/>
        <v>0</v>
      </c>
      <c r="GR382">
        <v>0</v>
      </c>
      <c r="GS382">
        <v>3</v>
      </c>
      <c r="GT382">
        <v>0</v>
      </c>
      <c r="GU382" t="s">
        <v>5</v>
      </c>
      <c r="GV382">
        <f t="shared" si="303"/>
        <v>0</v>
      </c>
      <c r="GW382">
        <v>1</v>
      </c>
      <c r="GX382">
        <f t="shared" si="304"/>
        <v>0</v>
      </c>
      <c r="HA382">
        <v>0</v>
      </c>
      <c r="HB382">
        <v>0</v>
      </c>
      <c r="HC382">
        <f t="shared" si="305"/>
        <v>0</v>
      </c>
      <c r="HE382" t="s">
        <v>5</v>
      </c>
      <c r="HF382" t="s">
        <v>5</v>
      </c>
      <c r="HM382" t="s">
        <v>5</v>
      </c>
      <c r="HN382" t="s">
        <v>5</v>
      </c>
      <c r="HO382" t="s">
        <v>5</v>
      </c>
      <c r="HP382" t="s">
        <v>5</v>
      </c>
      <c r="HQ382" t="s">
        <v>5</v>
      </c>
      <c r="IK382">
        <v>0</v>
      </c>
    </row>
    <row r="383" spans="1:255" x14ac:dyDescent="0.2">
      <c r="A383" s="2">
        <v>18</v>
      </c>
      <c r="B383" s="2">
        <v>1</v>
      </c>
      <c r="C383" s="2">
        <v>204</v>
      </c>
      <c r="D383" s="2"/>
      <c r="E383" s="2" t="s">
        <v>234</v>
      </c>
      <c r="F383" s="2" t="s">
        <v>235</v>
      </c>
      <c r="G383" s="2" t="s">
        <v>830</v>
      </c>
      <c r="H383" s="2" t="s">
        <v>165</v>
      </c>
      <c r="I383" s="2">
        <f>I377*J383</f>
        <v>37.799999999999997</v>
      </c>
      <c r="J383" s="2">
        <v>5.2499999999999991</v>
      </c>
      <c r="K383" s="2">
        <v>5.25</v>
      </c>
      <c r="L383" s="2"/>
      <c r="M383" s="2"/>
      <c r="N383" s="2"/>
      <c r="O383" s="2">
        <f t="shared" si="268"/>
        <v>221.13</v>
      </c>
      <c r="P383" s="2">
        <f t="shared" si="269"/>
        <v>221.13</v>
      </c>
      <c r="Q383" s="2">
        <f t="shared" si="270"/>
        <v>0</v>
      </c>
      <c r="R383" s="2">
        <f t="shared" si="271"/>
        <v>0</v>
      </c>
      <c r="S383" s="2">
        <f t="shared" si="272"/>
        <v>0</v>
      </c>
      <c r="T383" s="2">
        <f t="shared" si="273"/>
        <v>0</v>
      </c>
      <c r="U383" s="2">
        <f t="shared" si="274"/>
        <v>0</v>
      </c>
      <c r="V383" s="2">
        <f t="shared" si="275"/>
        <v>0</v>
      </c>
      <c r="W383" s="2">
        <f t="shared" si="276"/>
        <v>0</v>
      </c>
      <c r="X383" s="2">
        <f t="shared" si="277"/>
        <v>0</v>
      </c>
      <c r="Y383" s="2">
        <f t="shared" si="278"/>
        <v>0</v>
      </c>
      <c r="Z383" s="2"/>
      <c r="AA383" s="2">
        <v>50808229</v>
      </c>
      <c r="AB383" s="2">
        <f t="shared" si="279"/>
        <v>5.85</v>
      </c>
      <c r="AC383" s="2">
        <f t="shared" si="280"/>
        <v>5.85</v>
      </c>
      <c r="AD383" s="2">
        <f t="shared" si="281"/>
        <v>0</v>
      </c>
      <c r="AE383" s="2">
        <f t="shared" si="282"/>
        <v>0</v>
      </c>
      <c r="AF383" s="2">
        <f t="shared" si="283"/>
        <v>0</v>
      </c>
      <c r="AG383" s="2">
        <f t="shared" si="284"/>
        <v>0</v>
      </c>
      <c r="AH383" s="2">
        <f t="shared" si="285"/>
        <v>0</v>
      </c>
      <c r="AI383" s="2">
        <f t="shared" si="286"/>
        <v>0</v>
      </c>
      <c r="AJ383" s="2">
        <f t="shared" si="287"/>
        <v>0</v>
      </c>
      <c r="AK383" s="2">
        <v>5.85</v>
      </c>
      <c r="AL383" s="2">
        <v>5.85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98</v>
      </c>
      <c r="AU383" s="2">
        <v>73</v>
      </c>
      <c r="AV383" s="2">
        <v>1</v>
      </c>
      <c r="AW383" s="2">
        <v>1</v>
      </c>
      <c r="AX383" s="2"/>
      <c r="AY383" s="2"/>
      <c r="AZ383" s="2">
        <v>1</v>
      </c>
      <c r="BA383" s="2">
        <v>1</v>
      </c>
      <c r="BB383" s="2">
        <v>1</v>
      </c>
      <c r="BC383" s="2">
        <v>1</v>
      </c>
      <c r="BD383" s="2" t="s">
        <v>5</v>
      </c>
      <c r="BE383" s="2" t="s">
        <v>5</v>
      </c>
      <c r="BF383" s="2" t="s">
        <v>5</v>
      </c>
      <c r="BG383" s="2" t="s">
        <v>5</v>
      </c>
      <c r="BH383" s="2">
        <v>3</v>
      </c>
      <c r="BI383" s="2">
        <v>1</v>
      </c>
      <c r="BJ383" s="2" t="s">
        <v>236</v>
      </c>
      <c r="BK383" s="2"/>
      <c r="BL383" s="2"/>
      <c r="BM383" s="2">
        <v>143</v>
      </c>
      <c r="BN383" s="2">
        <v>0</v>
      </c>
      <c r="BO383" s="2" t="s">
        <v>5</v>
      </c>
      <c r="BP383" s="2">
        <v>0</v>
      </c>
      <c r="BQ383" s="2">
        <v>30</v>
      </c>
      <c r="BR383" s="2">
        <v>0</v>
      </c>
      <c r="BS383" s="2">
        <v>1</v>
      </c>
      <c r="BT383" s="2">
        <v>1</v>
      </c>
      <c r="BU383" s="2">
        <v>1</v>
      </c>
      <c r="BV383" s="2">
        <v>1</v>
      </c>
      <c r="BW383" s="2">
        <v>1</v>
      </c>
      <c r="BX383" s="2">
        <v>1</v>
      </c>
      <c r="BY383" s="2" t="s">
        <v>5</v>
      </c>
      <c r="BZ383" s="2">
        <v>98</v>
      </c>
      <c r="CA383" s="2">
        <v>73</v>
      </c>
      <c r="CB383" s="2" t="s">
        <v>5</v>
      </c>
      <c r="CC383" s="2"/>
      <c r="CD383" s="2"/>
      <c r="CE383" s="2">
        <v>30</v>
      </c>
      <c r="CF383" s="2">
        <v>0</v>
      </c>
      <c r="CG383" s="2">
        <v>0</v>
      </c>
      <c r="CH383" s="2"/>
      <c r="CI383" s="2"/>
      <c r="CJ383" s="2"/>
      <c r="CK383" s="2"/>
      <c r="CL383" s="2"/>
      <c r="CM383" s="2">
        <v>0</v>
      </c>
      <c r="CN383" s="2" t="s">
        <v>5</v>
      </c>
      <c r="CO383" s="2">
        <v>0</v>
      </c>
      <c r="CP383" s="2">
        <f t="shared" si="288"/>
        <v>221.13</v>
      </c>
      <c r="CQ383" s="2">
        <f t="shared" si="289"/>
        <v>5.85</v>
      </c>
      <c r="CR383" s="2">
        <f t="shared" si="290"/>
        <v>0</v>
      </c>
      <c r="CS383" s="2">
        <f t="shared" si="291"/>
        <v>0</v>
      </c>
      <c r="CT383" s="2">
        <f t="shared" si="292"/>
        <v>0</v>
      </c>
      <c r="CU383" s="2">
        <f t="shared" si="293"/>
        <v>0</v>
      </c>
      <c r="CV383" s="2">
        <f t="shared" si="294"/>
        <v>0</v>
      </c>
      <c r="CW383" s="2">
        <f t="shared" si="295"/>
        <v>0</v>
      </c>
      <c r="CX383" s="2">
        <f t="shared" si="296"/>
        <v>0</v>
      </c>
      <c r="CY383" s="2">
        <f>((S383*BZ383)/100)</f>
        <v>0</v>
      </c>
      <c r="CZ383" s="2">
        <f>((S383*CA383)/100)</f>
        <v>0</v>
      </c>
      <c r="DA383" s="2"/>
      <c r="DB383" s="2"/>
      <c r="DC383" s="2" t="s">
        <v>5</v>
      </c>
      <c r="DD383" s="2" t="s">
        <v>5</v>
      </c>
      <c r="DE383" s="2" t="s">
        <v>5</v>
      </c>
      <c r="DF383" s="2" t="s">
        <v>5</v>
      </c>
      <c r="DG383" s="2" t="s">
        <v>5</v>
      </c>
      <c r="DH383" s="2" t="s">
        <v>5</v>
      </c>
      <c r="DI383" s="2" t="s">
        <v>5</v>
      </c>
      <c r="DJ383" s="2" t="s">
        <v>5</v>
      </c>
      <c r="DK383" s="2" t="s">
        <v>5</v>
      </c>
      <c r="DL383" s="2" t="s">
        <v>5</v>
      </c>
      <c r="DM383" s="2" t="s">
        <v>5</v>
      </c>
      <c r="DN383" s="2">
        <v>0</v>
      </c>
      <c r="DO383" s="2">
        <v>0</v>
      </c>
      <c r="DP383" s="2">
        <v>1</v>
      </c>
      <c r="DQ383" s="2">
        <v>1</v>
      </c>
      <c r="DR383" s="2"/>
      <c r="DS383" s="2"/>
      <c r="DT383" s="2"/>
      <c r="DU383" s="2">
        <v>1003</v>
      </c>
      <c r="DV383" s="2" t="s">
        <v>165</v>
      </c>
      <c r="DW383" s="2" t="s">
        <v>165</v>
      </c>
      <c r="DX383" s="2">
        <v>1</v>
      </c>
      <c r="DY383" s="2"/>
      <c r="DZ383" s="2" t="s">
        <v>5</v>
      </c>
      <c r="EA383" s="2" t="s">
        <v>5</v>
      </c>
      <c r="EB383" s="2" t="s">
        <v>5</v>
      </c>
      <c r="EC383" s="2" t="s">
        <v>5</v>
      </c>
      <c r="ED383" s="2"/>
      <c r="EE383" s="2">
        <v>50615390</v>
      </c>
      <c r="EF383" s="2">
        <v>30</v>
      </c>
      <c r="EG383" s="2" t="s">
        <v>22</v>
      </c>
      <c r="EH383" s="2">
        <v>0</v>
      </c>
      <c r="EI383" s="2" t="s">
        <v>5</v>
      </c>
      <c r="EJ383" s="2">
        <v>1</v>
      </c>
      <c r="EK383" s="2">
        <v>143</v>
      </c>
      <c r="EL383" s="2" t="s">
        <v>224</v>
      </c>
      <c r="EM383" s="2" t="s">
        <v>225</v>
      </c>
      <c r="EN383" s="2"/>
      <c r="EO383" s="2" t="s">
        <v>5</v>
      </c>
      <c r="EP383" s="2"/>
      <c r="EQ383" s="2">
        <v>0</v>
      </c>
      <c r="ER383" s="2">
        <v>5.85</v>
      </c>
      <c r="ES383" s="2">
        <v>5.85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>
        <v>0</v>
      </c>
      <c r="FR383" s="2">
        <f t="shared" si="297"/>
        <v>0</v>
      </c>
      <c r="FS383" s="2">
        <v>0</v>
      </c>
      <c r="FT383" s="2"/>
      <c r="FU383" s="2"/>
      <c r="FV383" s="2"/>
      <c r="FW383" s="2"/>
      <c r="FX383" s="2">
        <v>98</v>
      </c>
      <c r="FY383" s="2">
        <v>73</v>
      </c>
      <c r="FZ383" s="2"/>
      <c r="GA383" s="2" t="s">
        <v>5</v>
      </c>
      <c r="GB383" s="2"/>
      <c r="GC383" s="2"/>
      <c r="GD383" s="2">
        <v>0</v>
      </c>
      <c r="GE383" s="2"/>
      <c r="GF383" s="2">
        <v>-294842798</v>
      </c>
      <c r="GG383" s="2">
        <v>2</v>
      </c>
      <c r="GH383" s="2">
        <v>1</v>
      </c>
      <c r="GI383" s="2">
        <v>-2</v>
      </c>
      <c r="GJ383" s="2">
        <v>0</v>
      </c>
      <c r="GK383" s="2">
        <f>ROUND(R383*(R12)/100,2)</f>
        <v>0</v>
      </c>
      <c r="GL383" s="2">
        <f t="shared" si="298"/>
        <v>0</v>
      </c>
      <c r="GM383" s="2">
        <f t="shared" si="299"/>
        <v>221.13</v>
      </c>
      <c r="GN383" s="2">
        <f t="shared" si="300"/>
        <v>221.13</v>
      </c>
      <c r="GO383" s="2">
        <f t="shared" si="301"/>
        <v>0</v>
      </c>
      <c r="GP383" s="2">
        <f t="shared" si="302"/>
        <v>0</v>
      </c>
      <c r="GQ383" s="2"/>
      <c r="GR383" s="2">
        <v>0</v>
      </c>
      <c r="GS383" s="2">
        <v>3</v>
      </c>
      <c r="GT383" s="2">
        <v>0</v>
      </c>
      <c r="GU383" s="2" t="s">
        <v>5</v>
      </c>
      <c r="GV383" s="2">
        <f t="shared" si="303"/>
        <v>0</v>
      </c>
      <c r="GW383" s="2">
        <v>1</v>
      </c>
      <c r="GX383" s="2">
        <f t="shared" si="304"/>
        <v>0</v>
      </c>
      <c r="GY383" s="2"/>
      <c r="GZ383" s="2"/>
      <c r="HA383" s="2">
        <v>0</v>
      </c>
      <c r="HB383" s="2">
        <v>0</v>
      </c>
      <c r="HC383" s="2">
        <f t="shared" si="305"/>
        <v>0</v>
      </c>
      <c r="HD383" s="2"/>
      <c r="HE383" s="2" t="s">
        <v>5</v>
      </c>
      <c r="HF383" s="2" t="s">
        <v>5</v>
      </c>
      <c r="HG383" s="2"/>
      <c r="HH383" s="2"/>
      <c r="HI383" s="2"/>
      <c r="HJ383" s="2"/>
      <c r="HK383" s="2"/>
      <c r="HL383" s="2"/>
      <c r="HM383" s="2" t="s">
        <v>5</v>
      </c>
      <c r="HN383" s="2" t="s">
        <v>5</v>
      </c>
      <c r="HO383" s="2" t="s">
        <v>5</v>
      </c>
      <c r="HP383" s="2" t="s">
        <v>5</v>
      </c>
      <c r="HQ383" s="2" t="s">
        <v>5</v>
      </c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>
        <v>0</v>
      </c>
      <c r="IL383" s="2"/>
      <c r="IM383" s="2"/>
      <c r="IN383" s="2"/>
      <c r="IO383" s="2"/>
      <c r="IP383" s="2"/>
      <c r="IQ383" s="2"/>
      <c r="IR383" s="2"/>
      <c r="IS383" s="2"/>
      <c r="IT383" s="2"/>
      <c r="IU383" s="2"/>
    </row>
    <row r="384" spans="1:255" x14ac:dyDescent="0.2">
      <c r="A384">
        <v>18</v>
      </c>
      <c r="B384">
        <v>1</v>
      </c>
      <c r="C384">
        <v>214</v>
      </c>
      <c r="E384" t="s">
        <v>234</v>
      </c>
      <c r="F384" t="s">
        <v>235</v>
      </c>
      <c r="G384" t="s">
        <v>830</v>
      </c>
      <c r="H384" t="s">
        <v>165</v>
      </c>
      <c r="I384">
        <f>I378*J384</f>
        <v>37.799999999999997</v>
      </c>
      <c r="J384">
        <v>5.2499999999999991</v>
      </c>
      <c r="K384">
        <v>5.25</v>
      </c>
      <c r="O384">
        <f t="shared" si="268"/>
        <v>1510.32</v>
      </c>
      <c r="P384">
        <f t="shared" si="269"/>
        <v>1510.32</v>
      </c>
      <c r="Q384">
        <f t="shared" si="270"/>
        <v>0</v>
      </c>
      <c r="R384">
        <f t="shared" si="271"/>
        <v>0</v>
      </c>
      <c r="S384">
        <f t="shared" si="272"/>
        <v>0</v>
      </c>
      <c r="T384">
        <f t="shared" si="273"/>
        <v>0</v>
      </c>
      <c r="U384">
        <f t="shared" si="274"/>
        <v>0</v>
      </c>
      <c r="V384">
        <f t="shared" si="275"/>
        <v>0</v>
      </c>
      <c r="W384">
        <f t="shared" si="276"/>
        <v>0</v>
      </c>
      <c r="X384">
        <f t="shared" si="277"/>
        <v>0</v>
      </c>
      <c r="Y384">
        <f t="shared" si="278"/>
        <v>0</v>
      </c>
      <c r="AA384">
        <v>50808230</v>
      </c>
      <c r="AB384">
        <f t="shared" si="279"/>
        <v>5.85</v>
      </c>
      <c r="AC384">
        <f t="shared" si="280"/>
        <v>5.85</v>
      </c>
      <c r="AD384">
        <f t="shared" si="281"/>
        <v>0</v>
      </c>
      <c r="AE384">
        <f t="shared" si="282"/>
        <v>0</v>
      </c>
      <c r="AF384">
        <f t="shared" si="283"/>
        <v>0</v>
      </c>
      <c r="AG384">
        <f t="shared" si="284"/>
        <v>0</v>
      </c>
      <c r="AH384">
        <f t="shared" si="285"/>
        <v>0</v>
      </c>
      <c r="AI384">
        <f t="shared" si="286"/>
        <v>0</v>
      </c>
      <c r="AJ384">
        <f t="shared" si="287"/>
        <v>0</v>
      </c>
      <c r="AK384">
        <v>5.85</v>
      </c>
      <c r="AL384">
        <v>5.85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6.83</v>
      </c>
      <c r="BD384" t="s">
        <v>5</v>
      </c>
      <c r="BE384" t="s">
        <v>5</v>
      </c>
      <c r="BF384" t="s">
        <v>5</v>
      </c>
      <c r="BG384" t="s">
        <v>5</v>
      </c>
      <c r="BH384">
        <v>3</v>
      </c>
      <c r="BI384">
        <v>1</v>
      </c>
      <c r="BJ384" t="s">
        <v>236</v>
      </c>
      <c r="BM384">
        <v>143</v>
      </c>
      <c r="BN384">
        <v>0</v>
      </c>
      <c r="BO384" t="s">
        <v>235</v>
      </c>
      <c r="BP384">
        <v>1</v>
      </c>
      <c r="BQ384">
        <v>30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5</v>
      </c>
      <c r="BZ384">
        <v>0</v>
      </c>
      <c r="CA384">
        <v>0</v>
      </c>
      <c r="CB384" t="s">
        <v>5</v>
      </c>
      <c r="CE384">
        <v>30</v>
      </c>
      <c r="CF384">
        <v>0</v>
      </c>
      <c r="CG384">
        <v>0</v>
      </c>
      <c r="CM384">
        <v>0</v>
      </c>
      <c r="CN384" t="s">
        <v>5</v>
      </c>
      <c r="CO384">
        <v>0</v>
      </c>
      <c r="CP384">
        <f t="shared" si="288"/>
        <v>1510.32</v>
      </c>
      <c r="CQ384">
        <f t="shared" si="289"/>
        <v>39.96</v>
      </c>
      <c r="CR384">
        <f t="shared" si="290"/>
        <v>0</v>
      </c>
      <c r="CS384">
        <f t="shared" si="291"/>
        <v>0</v>
      </c>
      <c r="CT384">
        <f t="shared" si="292"/>
        <v>0</v>
      </c>
      <c r="CU384">
        <f t="shared" si="293"/>
        <v>0</v>
      </c>
      <c r="CV384">
        <f t="shared" si="294"/>
        <v>0</v>
      </c>
      <c r="CW384">
        <f t="shared" si="295"/>
        <v>0</v>
      </c>
      <c r="CX384">
        <f t="shared" si="296"/>
        <v>0</v>
      </c>
      <c r="CY384">
        <f>S384*(BZ384/100)</f>
        <v>0</v>
      </c>
      <c r="CZ384">
        <f>S384*(CA384/100)</f>
        <v>0</v>
      </c>
      <c r="DC384" t="s">
        <v>5</v>
      </c>
      <c r="DD384" t="s">
        <v>5</v>
      </c>
      <c r="DE384" t="s">
        <v>5</v>
      </c>
      <c r="DF384" t="s">
        <v>5</v>
      </c>
      <c r="DG384" t="s">
        <v>5</v>
      </c>
      <c r="DH384" t="s">
        <v>5</v>
      </c>
      <c r="DI384" t="s">
        <v>5</v>
      </c>
      <c r="DJ384" t="s">
        <v>5</v>
      </c>
      <c r="DK384" t="s">
        <v>5</v>
      </c>
      <c r="DL384" t="s">
        <v>5</v>
      </c>
      <c r="DM384" t="s">
        <v>5</v>
      </c>
      <c r="DN384">
        <v>98</v>
      </c>
      <c r="DO384">
        <v>73</v>
      </c>
      <c r="DP384">
        <v>1</v>
      </c>
      <c r="DQ384">
        <v>1</v>
      </c>
      <c r="DU384">
        <v>1003</v>
      </c>
      <c r="DV384" t="s">
        <v>165</v>
      </c>
      <c r="DW384" t="s">
        <v>165</v>
      </c>
      <c r="DX384">
        <v>1</v>
      </c>
      <c r="DZ384" t="s">
        <v>5</v>
      </c>
      <c r="EA384" t="s">
        <v>5</v>
      </c>
      <c r="EB384" t="s">
        <v>5</v>
      </c>
      <c r="EC384" t="s">
        <v>5</v>
      </c>
      <c r="EE384">
        <v>50615390</v>
      </c>
      <c r="EF384">
        <v>30</v>
      </c>
      <c r="EG384" t="s">
        <v>22</v>
      </c>
      <c r="EH384">
        <v>0</v>
      </c>
      <c r="EI384" t="s">
        <v>5</v>
      </c>
      <c r="EJ384">
        <v>1</v>
      </c>
      <c r="EK384">
        <v>143</v>
      </c>
      <c r="EL384" t="s">
        <v>224</v>
      </c>
      <c r="EM384" t="s">
        <v>225</v>
      </c>
      <c r="EO384" t="s">
        <v>5</v>
      </c>
      <c r="EQ384">
        <v>0</v>
      </c>
      <c r="ER384">
        <v>5.85</v>
      </c>
      <c r="ES384">
        <v>5.85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f t="shared" si="297"/>
        <v>0</v>
      </c>
      <c r="FS384">
        <v>0</v>
      </c>
      <c r="FX384">
        <v>98</v>
      </c>
      <c r="FY384">
        <v>73</v>
      </c>
      <c r="GA384" t="s">
        <v>5</v>
      </c>
      <c r="GD384">
        <v>0</v>
      </c>
      <c r="GF384">
        <v>-294842798</v>
      </c>
      <c r="GG384">
        <v>2</v>
      </c>
      <c r="GH384">
        <v>1</v>
      </c>
      <c r="GI384">
        <v>2</v>
      </c>
      <c r="GJ384">
        <v>0</v>
      </c>
      <c r="GK384">
        <f>ROUND(R384*(S12)/100,2)</f>
        <v>0</v>
      </c>
      <c r="GL384">
        <f t="shared" si="298"/>
        <v>0</v>
      </c>
      <c r="GM384">
        <f t="shared" si="299"/>
        <v>1510.32</v>
      </c>
      <c r="GN384">
        <f t="shared" si="300"/>
        <v>1510.32</v>
      </c>
      <c r="GO384">
        <f t="shared" si="301"/>
        <v>0</v>
      </c>
      <c r="GP384">
        <f t="shared" si="302"/>
        <v>0</v>
      </c>
      <c r="GR384">
        <v>0</v>
      </c>
      <c r="GS384">
        <v>3</v>
      </c>
      <c r="GT384">
        <v>0</v>
      </c>
      <c r="GU384" t="s">
        <v>5</v>
      </c>
      <c r="GV384">
        <f t="shared" si="303"/>
        <v>0</v>
      </c>
      <c r="GW384">
        <v>1</v>
      </c>
      <c r="GX384">
        <f t="shared" si="304"/>
        <v>0</v>
      </c>
      <c r="HA384">
        <v>0</v>
      </c>
      <c r="HB384">
        <v>0</v>
      </c>
      <c r="HC384">
        <f t="shared" si="305"/>
        <v>0</v>
      </c>
      <c r="HE384" t="s">
        <v>5</v>
      </c>
      <c r="HF384" t="s">
        <v>5</v>
      </c>
      <c r="HM384" t="s">
        <v>5</v>
      </c>
      <c r="HN384" t="s">
        <v>5</v>
      </c>
      <c r="HO384" t="s">
        <v>5</v>
      </c>
      <c r="HP384" t="s">
        <v>5</v>
      </c>
      <c r="HQ384" t="s">
        <v>5</v>
      </c>
      <c r="IK384">
        <v>0</v>
      </c>
    </row>
    <row r="385" spans="1:255" x14ac:dyDescent="0.2">
      <c r="A385" s="2">
        <v>18</v>
      </c>
      <c r="B385" s="2">
        <v>1</v>
      </c>
      <c r="C385" s="2">
        <v>205</v>
      </c>
      <c r="D385" s="2"/>
      <c r="E385" s="2" t="s">
        <v>237</v>
      </c>
      <c r="F385" s="2" t="s">
        <v>238</v>
      </c>
      <c r="G385" s="2" t="s">
        <v>831</v>
      </c>
      <c r="H385" s="2" t="s">
        <v>165</v>
      </c>
      <c r="I385" s="2">
        <f>I377*J385</f>
        <v>37.799999999999997</v>
      </c>
      <c r="J385" s="2">
        <v>5.2499999999999991</v>
      </c>
      <c r="K385" s="2">
        <v>5.25</v>
      </c>
      <c r="L385" s="2"/>
      <c r="M385" s="2"/>
      <c r="N385" s="2"/>
      <c r="O385" s="2">
        <f t="shared" si="268"/>
        <v>272.92</v>
      </c>
      <c r="P385" s="2">
        <f t="shared" si="269"/>
        <v>272.92</v>
      </c>
      <c r="Q385" s="2">
        <f t="shared" si="270"/>
        <v>0</v>
      </c>
      <c r="R385" s="2">
        <f t="shared" si="271"/>
        <v>0</v>
      </c>
      <c r="S385" s="2">
        <f t="shared" si="272"/>
        <v>0</v>
      </c>
      <c r="T385" s="2">
        <f t="shared" si="273"/>
        <v>0</v>
      </c>
      <c r="U385" s="2">
        <f t="shared" si="274"/>
        <v>0</v>
      </c>
      <c r="V385" s="2">
        <f t="shared" si="275"/>
        <v>0</v>
      </c>
      <c r="W385" s="2">
        <f t="shared" si="276"/>
        <v>0</v>
      </c>
      <c r="X385" s="2">
        <f t="shared" si="277"/>
        <v>0</v>
      </c>
      <c r="Y385" s="2">
        <f t="shared" si="278"/>
        <v>0</v>
      </c>
      <c r="Z385" s="2"/>
      <c r="AA385" s="2">
        <v>50808229</v>
      </c>
      <c r="AB385" s="2">
        <f t="shared" si="279"/>
        <v>7.22</v>
      </c>
      <c r="AC385" s="2">
        <f t="shared" si="280"/>
        <v>7.22</v>
      </c>
      <c r="AD385" s="2">
        <f t="shared" si="281"/>
        <v>0</v>
      </c>
      <c r="AE385" s="2">
        <f t="shared" si="282"/>
        <v>0</v>
      </c>
      <c r="AF385" s="2">
        <f t="shared" si="283"/>
        <v>0</v>
      </c>
      <c r="AG385" s="2">
        <f t="shared" si="284"/>
        <v>0</v>
      </c>
      <c r="AH385" s="2">
        <f t="shared" si="285"/>
        <v>0</v>
      </c>
      <c r="AI385" s="2">
        <f t="shared" si="286"/>
        <v>0</v>
      </c>
      <c r="AJ385" s="2">
        <f t="shared" si="287"/>
        <v>0</v>
      </c>
      <c r="AK385" s="2">
        <v>7.22</v>
      </c>
      <c r="AL385" s="2">
        <v>7.22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98</v>
      </c>
      <c r="AU385" s="2">
        <v>73</v>
      </c>
      <c r="AV385" s="2">
        <v>1</v>
      </c>
      <c r="AW385" s="2">
        <v>1</v>
      </c>
      <c r="AX385" s="2"/>
      <c r="AY385" s="2"/>
      <c r="AZ385" s="2">
        <v>1</v>
      </c>
      <c r="BA385" s="2">
        <v>1</v>
      </c>
      <c r="BB385" s="2">
        <v>1</v>
      </c>
      <c r="BC385" s="2">
        <v>1</v>
      </c>
      <c r="BD385" s="2" t="s">
        <v>5</v>
      </c>
      <c r="BE385" s="2" t="s">
        <v>5</v>
      </c>
      <c r="BF385" s="2" t="s">
        <v>5</v>
      </c>
      <c r="BG385" s="2" t="s">
        <v>5</v>
      </c>
      <c r="BH385" s="2">
        <v>3</v>
      </c>
      <c r="BI385" s="2">
        <v>1</v>
      </c>
      <c r="BJ385" s="2" t="s">
        <v>239</v>
      </c>
      <c r="BK385" s="2"/>
      <c r="BL385" s="2"/>
      <c r="BM385" s="2">
        <v>143</v>
      </c>
      <c r="BN385" s="2">
        <v>0</v>
      </c>
      <c r="BO385" s="2" t="s">
        <v>5</v>
      </c>
      <c r="BP385" s="2">
        <v>0</v>
      </c>
      <c r="BQ385" s="2">
        <v>30</v>
      </c>
      <c r="BR385" s="2">
        <v>0</v>
      </c>
      <c r="BS385" s="2">
        <v>1</v>
      </c>
      <c r="BT385" s="2">
        <v>1</v>
      </c>
      <c r="BU385" s="2">
        <v>1</v>
      </c>
      <c r="BV385" s="2">
        <v>1</v>
      </c>
      <c r="BW385" s="2">
        <v>1</v>
      </c>
      <c r="BX385" s="2">
        <v>1</v>
      </c>
      <c r="BY385" s="2" t="s">
        <v>5</v>
      </c>
      <c r="BZ385" s="2">
        <v>98</v>
      </c>
      <c r="CA385" s="2">
        <v>73</v>
      </c>
      <c r="CB385" s="2" t="s">
        <v>5</v>
      </c>
      <c r="CC385" s="2"/>
      <c r="CD385" s="2"/>
      <c r="CE385" s="2">
        <v>30</v>
      </c>
      <c r="CF385" s="2">
        <v>0</v>
      </c>
      <c r="CG385" s="2">
        <v>0</v>
      </c>
      <c r="CH385" s="2"/>
      <c r="CI385" s="2"/>
      <c r="CJ385" s="2"/>
      <c r="CK385" s="2"/>
      <c r="CL385" s="2"/>
      <c r="CM385" s="2">
        <v>0</v>
      </c>
      <c r="CN385" s="2" t="s">
        <v>5</v>
      </c>
      <c r="CO385" s="2">
        <v>0</v>
      </c>
      <c r="CP385" s="2">
        <f t="shared" si="288"/>
        <v>272.92</v>
      </c>
      <c r="CQ385" s="2">
        <f t="shared" si="289"/>
        <v>7.22</v>
      </c>
      <c r="CR385" s="2">
        <f t="shared" si="290"/>
        <v>0</v>
      </c>
      <c r="CS385" s="2">
        <f t="shared" si="291"/>
        <v>0</v>
      </c>
      <c r="CT385" s="2">
        <f t="shared" si="292"/>
        <v>0</v>
      </c>
      <c r="CU385" s="2">
        <f t="shared" si="293"/>
        <v>0</v>
      </c>
      <c r="CV385" s="2">
        <f t="shared" si="294"/>
        <v>0</v>
      </c>
      <c r="CW385" s="2">
        <f t="shared" si="295"/>
        <v>0</v>
      </c>
      <c r="CX385" s="2">
        <f t="shared" si="296"/>
        <v>0</v>
      </c>
      <c r="CY385" s="2">
        <f>((S385*BZ385)/100)</f>
        <v>0</v>
      </c>
      <c r="CZ385" s="2">
        <f>((S385*CA385)/100)</f>
        <v>0</v>
      </c>
      <c r="DA385" s="2"/>
      <c r="DB385" s="2"/>
      <c r="DC385" s="2" t="s">
        <v>5</v>
      </c>
      <c r="DD385" s="2" t="s">
        <v>5</v>
      </c>
      <c r="DE385" s="2" t="s">
        <v>5</v>
      </c>
      <c r="DF385" s="2" t="s">
        <v>5</v>
      </c>
      <c r="DG385" s="2" t="s">
        <v>5</v>
      </c>
      <c r="DH385" s="2" t="s">
        <v>5</v>
      </c>
      <c r="DI385" s="2" t="s">
        <v>5</v>
      </c>
      <c r="DJ385" s="2" t="s">
        <v>5</v>
      </c>
      <c r="DK385" s="2" t="s">
        <v>5</v>
      </c>
      <c r="DL385" s="2" t="s">
        <v>5</v>
      </c>
      <c r="DM385" s="2" t="s">
        <v>5</v>
      </c>
      <c r="DN385" s="2">
        <v>0</v>
      </c>
      <c r="DO385" s="2">
        <v>0</v>
      </c>
      <c r="DP385" s="2">
        <v>1</v>
      </c>
      <c r="DQ385" s="2">
        <v>1</v>
      </c>
      <c r="DR385" s="2"/>
      <c r="DS385" s="2"/>
      <c r="DT385" s="2"/>
      <c r="DU385" s="2">
        <v>1003</v>
      </c>
      <c r="DV385" s="2" t="s">
        <v>165</v>
      </c>
      <c r="DW385" s="2" t="s">
        <v>165</v>
      </c>
      <c r="DX385" s="2">
        <v>1</v>
      </c>
      <c r="DY385" s="2"/>
      <c r="DZ385" s="2" t="s">
        <v>5</v>
      </c>
      <c r="EA385" s="2" t="s">
        <v>5</v>
      </c>
      <c r="EB385" s="2" t="s">
        <v>5</v>
      </c>
      <c r="EC385" s="2" t="s">
        <v>5</v>
      </c>
      <c r="ED385" s="2"/>
      <c r="EE385" s="2">
        <v>50615390</v>
      </c>
      <c r="EF385" s="2">
        <v>30</v>
      </c>
      <c r="EG385" s="2" t="s">
        <v>22</v>
      </c>
      <c r="EH385" s="2">
        <v>0</v>
      </c>
      <c r="EI385" s="2" t="s">
        <v>5</v>
      </c>
      <c r="EJ385" s="2">
        <v>1</v>
      </c>
      <c r="EK385" s="2">
        <v>143</v>
      </c>
      <c r="EL385" s="2" t="s">
        <v>224</v>
      </c>
      <c r="EM385" s="2" t="s">
        <v>225</v>
      </c>
      <c r="EN385" s="2"/>
      <c r="EO385" s="2" t="s">
        <v>5</v>
      </c>
      <c r="EP385" s="2"/>
      <c r="EQ385" s="2">
        <v>0</v>
      </c>
      <c r="ER385" s="2">
        <v>7.22</v>
      </c>
      <c r="ES385" s="2">
        <v>7.22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>
        <v>0</v>
      </c>
      <c r="FR385" s="2">
        <f t="shared" si="297"/>
        <v>0</v>
      </c>
      <c r="FS385" s="2">
        <v>0</v>
      </c>
      <c r="FT385" s="2"/>
      <c r="FU385" s="2"/>
      <c r="FV385" s="2"/>
      <c r="FW385" s="2"/>
      <c r="FX385" s="2">
        <v>98</v>
      </c>
      <c r="FY385" s="2">
        <v>73</v>
      </c>
      <c r="FZ385" s="2"/>
      <c r="GA385" s="2" t="s">
        <v>5</v>
      </c>
      <c r="GB385" s="2"/>
      <c r="GC385" s="2"/>
      <c r="GD385" s="2">
        <v>0</v>
      </c>
      <c r="GE385" s="2"/>
      <c r="GF385" s="2">
        <v>-1226747450</v>
      </c>
      <c r="GG385" s="2">
        <v>2</v>
      </c>
      <c r="GH385" s="2">
        <v>1</v>
      </c>
      <c r="GI385" s="2">
        <v>-2</v>
      </c>
      <c r="GJ385" s="2">
        <v>0</v>
      </c>
      <c r="GK385" s="2">
        <f>ROUND(R385*(R12)/100,2)</f>
        <v>0</v>
      </c>
      <c r="GL385" s="2">
        <f t="shared" si="298"/>
        <v>0</v>
      </c>
      <c r="GM385" s="2">
        <f t="shared" si="299"/>
        <v>272.92</v>
      </c>
      <c r="GN385" s="2">
        <f t="shared" si="300"/>
        <v>272.92</v>
      </c>
      <c r="GO385" s="2">
        <f t="shared" si="301"/>
        <v>0</v>
      </c>
      <c r="GP385" s="2">
        <f t="shared" si="302"/>
        <v>0</v>
      </c>
      <c r="GQ385" s="2"/>
      <c r="GR385" s="2">
        <v>0</v>
      </c>
      <c r="GS385" s="2">
        <v>3</v>
      </c>
      <c r="GT385" s="2">
        <v>0</v>
      </c>
      <c r="GU385" s="2" t="s">
        <v>5</v>
      </c>
      <c r="GV385" s="2">
        <f t="shared" si="303"/>
        <v>0</v>
      </c>
      <c r="GW385" s="2">
        <v>1</v>
      </c>
      <c r="GX385" s="2">
        <f t="shared" si="304"/>
        <v>0</v>
      </c>
      <c r="GY385" s="2"/>
      <c r="GZ385" s="2"/>
      <c r="HA385" s="2">
        <v>0</v>
      </c>
      <c r="HB385" s="2">
        <v>0</v>
      </c>
      <c r="HC385" s="2">
        <f t="shared" si="305"/>
        <v>0</v>
      </c>
      <c r="HD385" s="2"/>
      <c r="HE385" s="2" t="s">
        <v>5</v>
      </c>
      <c r="HF385" s="2" t="s">
        <v>5</v>
      </c>
      <c r="HG385" s="2"/>
      <c r="HH385" s="2"/>
      <c r="HI385" s="2"/>
      <c r="HJ385" s="2"/>
      <c r="HK385" s="2"/>
      <c r="HL385" s="2"/>
      <c r="HM385" s="2" t="s">
        <v>5</v>
      </c>
      <c r="HN385" s="2" t="s">
        <v>5</v>
      </c>
      <c r="HO385" s="2" t="s">
        <v>5</v>
      </c>
      <c r="HP385" s="2" t="s">
        <v>5</v>
      </c>
      <c r="HQ385" s="2" t="s">
        <v>5</v>
      </c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>
        <v>0</v>
      </c>
      <c r="IL385" s="2"/>
      <c r="IM385" s="2"/>
      <c r="IN385" s="2"/>
      <c r="IO385" s="2"/>
      <c r="IP385" s="2"/>
      <c r="IQ385" s="2"/>
      <c r="IR385" s="2"/>
      <c r="IS385" s="2"/>
      <c r="IT385" s="2"/>
      <c r="IU385" s="2"/>
    </row>
    <row r="386" spans="1:255" x14ac:dyDescent="0.2">
      <c r="A386">
        <v>18</v>
      </c>
      <c r="B386">
        <v>1</v>
      </c>
      <c r="C386">
        <v>215</v>
      </c>
      <c r="E386" t="s">
        <v>237</v>
      </c>
      <c r="F386" t="s">
        <v>238</v>
      </c>
      <c r="G386" t="s">
        <v>831</v>
      </c>
      <c r="H386" t="s">
        <v>165</v>
      </c>
      <c r="I386">
        <f>I378*J386</f>
        <v>37.799999999999997</v>
      </c>
      <c r="J386">
        <v>5.2499999999999991</v>
      </c>
      <c r="K386">
        <v>5.25</v>
      </c>
      <c r="O386">
        <f t="shared" si="268"/>
        <v>1921.36</v>
      </c>
      <c r="P386">
        <f t="shared" si="269"/>
        <v>1921.36</v>
      </c>
      <c r="Q386">
        <f t="shared" si="270"/>
        <v>0</v>
      </c>
      <c r="R386">
        <f t="shared" si="271"/>
        <v>0</v>
      </c>
      <c r="S386">
        <f t="shared" si="272"/>
        <v>0</v>
      </c>
      <c r="T386">
        <f t="shared" si="273"/>
        <v>0</v>
      </c>
      <c r="U386">
        <f t="shared" si="274"/>
        <v>0</v>
      </c>
      <c r="V386">
        <f t="shared" si="275"/>
        <v>0</v>
      </c>
      <c r="W386">
        <f t="shared" si="276"/>
        <v>0</v>
      </c>
      <c r="X386">
        <f t="shared" si="277"/>
        <v>0</v>
      </c>
      <c r="Y386">
        <f t="shared" si="278"/>
        <v>0</v>
      </c>
      <c r="AA386">
        <v>50808230</v>
      </c>
      <c r="AB386">
        <f t="shared" si="279"/>
        <v>7.22</v>
      </c>
      <c r="AC386">
        <f t="shared" si="280"/>
        <v>7.22</v>
      </c>
      <c r="AD386">
        <f t="shared" si="281"/>
        <v>0</v>
      </c>
      <c r="AE386">
        <f t="shared" si="282"/>
        <v>0</v>
      </c>
      <c r="AF386">
        <f t="shared" si="283"/>
        <v>0</v>
      </c>
      <c r="AG386">
        <f t="shared" si="284"/>
        <v>0</v>
      </c>
      <c r="AH386">
        <f t="shared" si="285"/>
        <v>0</v>
      </c>
      <c r="AI386">
        <f t="shared" si="286"/>
        <v>0</v>
      </c>
      <c r="AJ386">
        <f t="shared" si="287"/>
        <v>0</v>
      </c>
      <c r="AK386">
        <v>7.22</v>
      </c>
      <c r="AL386">
        <v>7.22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7.04</v>
      </c>
      <c r="BD386" t="s">
        <v>5</v>
      </c>
      <c r="BE386" t="s">
        <v>5</v>
      </c>
      <c r="BF386" t="s">
        <v>5</v>
      </c>
      <c r="BG386" t="s">
        <v>5</v>
      </c>
      <c r="BH386">
        <v>3</v>
      </c>
      <c r="BI386">
        <v>1</v>
      </c>
      <c r="BJ386" t="s">
        <v>239</v>
      </c>
      <c r="BM386">
        <v>143</v>
      </c>
      <c r="BN386">
        <v>0</v>
      </c>
      <c r="BO386" t="s">
        <v>238</v>
      </c>
      <c r="BP386">
        <v>1</v>
      </c>
      <c r="BQ386">
        <v>30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5</v>
      </c>
      <c r="BZ386">
        <v>0</v>
      </c>
      <c r="CA386">
        <v>0</v>
      </c>
      <c r="CB386" t="s">
        <v>5</v>
      </c>
      <c r="CE386">
        <v>30</v>
      </c>
      <c r="CF386">
        <v>0</v>
      </c>
      <c r="CG386">
        <v>0</v>
      </c>
      <c r="CM386">
        <v>0</v>
      </c>
      <c r="CN386" t="s">
        <v>5</v>
      </c>
      <c r="CO386">
        <v>0</v>
      </c>
      <c r="CP386">
        <f t="shared" si="288"/>
        <v>1921.36</v>
      </c>
      <c r="CQ386">
        <f t="shared" si="289"/>
        <v>50.83</v>
      </c>
      <c r="CR386">
        <f t="shared" si="290"/>
        <v>0</v>
      </c>
      <c r="CS386">
        <f t="shared" si="291"/>
        <v>0</v>
      </c>
      <c r="CT386">
        <f t="shared" si="292"/>
        <v>0</v>
      </c>
      <c r="CU386">
        <f t="shared" si="293"/>
        <v>0</v>
      </c>
      <c r="CV386">
        <f t="shared" si="294"/>
        <v>0</v>
      </c>
      <c r="CW386">
        <f t="shared" si="295"/>
        <v>0</v>
      </c>
      <c r="CX386">
        <f t="shared" si="296"/>
        <v>0</v>
      </c>
      <c r="CY386">
        <f>S386*(BZ386/100)</f>
        <v>0</v>
      </c>
      <c r="CZ386">
        <f>S386*(CA386/100)</f>
        <v>0</v>
      </c>
      <c r="DC386" t="s">
        <v>5</v>
      </c>
      <c r="DD386" t="s">
        <v>5</v>
      </c>
      <c r="DE386" t="s">
        <v>5</v>
      </c>
      <c r="DF386" t="s">
        <v>5</v>
      </c>
      <c r="DG386" t="s">
        <v>5</v>
      </c>
      <c r="DH386" t="s">
        <v>5</v>
      </c>
      <c r="DI386" t="s">
        <v>5</v>
      </c>
      <c r="DJ386" t="s">
        <v>5</v>
      </c>
      <c r="DK386" t="s">
        <v>5</v>
      </c>
      <c r="DL386" t="s">
        <v>5</v>
      </c>
      <c r="DM386" t="s">
        <v>5</v>
      </c>
      <c r="DN386">
        <v>98</v>
      </c>
      <c r="DO386">
        <v>73</v>
      </c>
      <c r="DP386">
        <v>1</v>
      </c>
      <c r="DQ386">
        <v>1</v>
      </c>
      <c r="DU386">
        <v>1003</v>
      </c>
      <c r="DV386" t="s">
        <v>165</v>
      </c>
      <c r="DW386" t="s">
        <v>165</v>
      </c>
      <c r="DX386">
        <v>1</v>
      </c>
      <c r="DZ386" t="s">
        <v>5</v>
      </c>
      <c r="EA386" t="s">
        <v>5</v>
      </c>
      <c r="EB386" t="s">
        <v>5</v>
      </c>
      <c r="EC386" t="s">
        <v>5</v>
      </c>
      <c r="EE386">
        <v>50615390</v>
      </c>
      <c r="EF386">
        <v>30</v>
      </c>
      <c r="EG386" t="s">
        <v>22</v>
      </c>
      <c r="EH386">
        <v>0</v>
      </c>
      <c r="EI386" t="s">
        <v>5</v>
      </c>
      <c r="EJ386">
        <v>1</v>
      </c>
      <c r="EK386">
        <v>143</v>
      </c>
      <c r="EL386" t="s">
        <v>224</v>
      </c>
      <c r="EM386" t="s">
        <v>225</v>
      </c>
      <c r="EO386" t="s">
        <v>5</v>
      </c>
      <c r="EQ386">
        <v>0</v>
      </c>
      <c r="ER386">
        <v>7.22</v>
      </c>
      <c r="ES386">
        <v>7.22</v>
      </c>
      <c r="ET386">
        <v>0</v>
      </c>
      <c r="EU386">
        <v>0</v>
      </c>
      <c r="EV386">
        <v>0</v>
      </c>
      <c r="EW386">
        <v>0</v>
      </c>
      <c r="EX386">
        <v>0</v>
      </c>
      <c r="FQ386">
        <v>0</v>
      </c>
      <c r="FR386">
        <f t="shared" si="297"/>
        <v>0</v>
      </c>
      <c r="FS386">
        <v>0</v>
      </c>
      <c r="FX386">
        <v>98</v>
      </c>
      <c r="FY386">
        <v>73</v>
      </c>
      <c r="GA386" t="s">
        <v>5</v>
      </c>
      <c r="GD386">
        <v>0</v>
      </c>
      <c r="GF386">
        <v>-1226747450</v>
      </c>
      <c r="GG386">
        <v>2</v>
      </c>
      <c r="GH386">
        <v>1</v>
      </c>
      <c r="GI386">
        <v>2</v>
      </c>
      <c r="GJ386">
        <v>0</v>
      </c>
      <c r="GK386">
        <f>ROUND(R386*(S12)/100,2)</f>
        <v>0</v>
      </c>
      <c r="GL386">
        <f t="shared" si="298"/>
        <v>0</v>
      </c>
      <c r="GM386">
        <f t="shared" si="299"/>
        <v>1921.36</v>
      </c>
      <c r="GN386">
        <f t="shared" si="300"/>
        <v>1921.36</v>
      </c>
      <c r="GO386">
        <f t="shared" si="301"/>
        <v>0</v>
      </c>
      <c r="GP386">
        <f t="shared" si="302"/>
        <v>0</v>
      </c>
      <c r="GR386">
        <v>0</v>
      </c>
      <c r="GS386">
        <v>3</v>
      </c>
      <c r="GT386">
        <v>0</v>
      </c>
      <c r="GU386" t="s">
        <v>5</v>
      </c>
      <c r="GV386">
        <f t="shared" si="303"/>
        <v>0</v>
      </c>
      <c r="GW386">
        <v>1</v>
      </c>
      <c r="GX386">
        <f t="shared" si="304"/>
        <v>0</v>
      </c>
      <c r="HA386">
        <v>0</v>
      </c>
      <c r="HB386">
        <v>0</v>
      </c>
      <c r="HC386">
        <f t="shared" si="305"/>
        <v>0</v>
      </c>
      <c r="HE386" t="s">
        <v>5</v>
      </c>
      <c r="HF386" t="s">
        <v>5</v>
      </c>
      <c r="HM386" t="s">
        <v>5</v>
      </c>
      <c r="HN386" t="s">
        <v>5</v>
      </c>
      <c r="HO386" t="s">
        <v>5</v>
      </c>
      <c r="HP386" t="s">
        <v>5</v>
      </c>
      <c r="HQ386" t="s">
        <v>5</v>
      </c>
      <c r="IK386">
        <v>0</v>
      </c>
    </row>
    <row r="387" spans="1:255" x14ac:dyDescent="0.2">
      <c r="A387" s="2">
        <v>18</v>
      </c>
      <c r="B387" s="2">
        <v>1</v>
      </c>
      <c r="C387" s="2">
        <v>206</v>
      </c>
      <c r="D387" s="2"/>
      <c r="E387" s="2" t="s">
        <v>240</v>
      </c>
      <c r="F387" s="2" t="s">
        <v>241</v>
      </c>
      <c r="G387" s="2" t="s">
        <v>242</v>
      </c>
      <c r="H387" s="2" t="s">
        <v>243</v>
      </c>
      <c r="I387" s="2">
        <f>I377*J387</f>
        <v>0.9</v>
      </c>
      <c r="J387" s="2">
        <v>0.125</v>
      </c>
      <c r="K387" s="2">
        <v>0.125</v>
      </c>
      <c r="L387" s="2"/>
      <c r="M387" s="2"/>
      <c r="N387" s="2"/>
      <c r="O387" s="2">
        <f t="shared" si="268"/>
        <v>208.48</v>
      </c>
      <c r="P387" s="2">
        <f t="shared" si="269"/>
        <v>208.48</v>
      </c>
      <c r="Q387" s="2">
        <f t="shared" si="270"/>
        <v>0</v>
      </c>
      <c r="R387" s="2">
        <f t="shared" si="271"/>
        <v>0</v>
      </c>
      <c r="S387" s="2">
        <f t="shared" si="272"/>
        <v>0</v>
      </c>
      <c r="T387" s="2">
        <f t="shared" si="273"/>
        <v>0</v>
      </c>
      <c r="U387" s="2">
        <f t="shared" si="274"/>
        <v>0</v>
      </c>
      <c r="V387" s="2">
        <f t="shared" si="275"/>
        <v>0</v>
      </c>
      <c r="W387" s="2">
        <f t="shared" si="276"/>
        <v>0</v>
      </c>
      <c r="X387" s="2">
        <f t="shared" si="277"/>
        <v>0</v>
      </c>
      <c r="Y387" s="2">
        <f t="shared" si="278"/>
        <v>0</v>
      </c>
      <c r="Z387" s="2"/>
      <c r="AA387" s="2">
        <v>50808229</v>
      </c>
      <c r="AB387" s="2">
        <f t="shared" si="279"/>
        <v>231.64</v>
      </c>
      <c r="AC387" s="2">
        <f t="shared" si="280"/>
        <v>231.64</v>
      </c>
      <c r="AD387" s="2">
        <f t="shared" si="281"/>
        <v>0</v>
      </c>
      <c r="AE387" s="2">
        <f t="shared" si="282"/>
        <v>0</v>
      </c>
      <c r="AF387" s="2">
        <f t="shared" si="283"/>
        <v>0</v>
      </c>
      <c r="AG387" s="2">
        <f t="shared" si="284"/>
        <v>0</v>
      </c>
      <c r="AH387" s="2">
        <f t="shared" si="285"/>
        <v>0</v>
      </c>
      <c r="AI387" s="2">
        <f t="shared" si="286"/>
        <v>0</v>
      </c>
      <c r="AJ387" s="2">
        <f t="shared" si="287"/>
        <v>0</v>
      </c>
      <c r="AK387" s="2">
        <v>231.64</v>
      </c>
      <c r="AL387" s="2">
        <v>231.64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98</v>
      </c>
      <c r="AU387" s="2">
        <v>73</v>
      </c>
      <c r="AV387" s="2">
        <v>1</v>
      </c>
      <c r="AW387" s="2">
        <v>1</v>
      </c>
      <c r="AX387" s="2"/>
      <c r="AY387" s="2"/>
      <c r="AZ387" s="2">
        <v>1</v>
      </c>
      <c r="BA387" s="2">
        <v>1</v>
      </c>
      <c r="BB387" s="2">
        <v>1</v>
      </c>
      <c r="BC387" s="2">
        <v>1</v>
      </c>
      <c r="BD387" s="2" t="s">
        <v>5</v>
      </c>
      <c r="BE387" s="2" t="s">
        <v>5</v>
      </c>
      <c r="BF387" s="2" t="s">
        <v>5</v>
      </c>
      <c r="BG387" s="2" t="s">
        <v>5</v>
      </c>
      <c r="BH387" s="2">
        <v>3</v>
      </c>
      <c r="BI387" s="2">
        <v>1</v>
      </c>
      <c r="BJ387" s="2" t="s">
        <v>244</v>
      </c>
      <c r="BK387" s="2"/>
      <c r="BL387" s="2"/>
      <c r="BM387" s="2">
        <v>143</v>
      </c>
      <c r="BN387" s="2">
        <v>0</v>
      </c>
      <c r="BO387" s="2" t="s">
        <v>5</v>
      </c>
      <c r="BP387" s="2">
        <v>0</v>
      </c>
      <c r="BQ387" s="2">
        <v>30</v>
      </c>
      <c r="BR387" s="2">
        <v>0</v>
      </c>
      <c r="BS387" s="2">
        <v>1</v>
      </c>
      <c r="BT387" s="2">
        <v>1</v>
      </c>
      <c r="BU387" s="2">
        <v>1</v>
      </c>
      <c r="BV387" s="2">
        <v>1</v>
      </c>
      <c r="BW387" s="2">
        <v>1</v>
      </c>
      <c r="BX387" s="2">
        <v>1</v>
      </c>
      <c r="BY387" s="2" t="s">
        <v>5</v>
      </c>
      <c r="BZ387" s="2">
        <v>98</v>
      </c>
      <c r="CA387" s="2">
        <v>73</v>
      </c>
      <c r="CB387" s="2" t="s">
        <v>5</v>
      </c>
      <c r="CC387" s="2"/>
      <c r="CD387" s="2"/>
      <c r="CE387" s="2">
        <v>30</v>
      </c>
      <c r="CF387" s="2">
        <v>0</v>
      </c>
      <c r="CG387" s="2">
        <v>0</v>
      </c>
      <c r="CH387" s="2"/>
      <c r="CI387" s="2"/>
      <c r="CJ387" s="2"/>
      <c r="CK387" s="2"/>
      <c r="CL387" s="2"/>
      <c r="CM387" s="2">
        <v>0</v>
      </c>
      <c r="CN387" s="2" t="s">
        <v>5</v>
      </c>
      <c r="CO387" s="2">
        <v>0</v>
      </c>
      <c r="CP387" s="2">
        <f t="shared" si="288"/>
        <v>208.48</v>
      </c>
      <c r="CQ387" s="2">
        <f t="shared" si="289"/>
        <v>231.64</v>
      </c>
      <c r="CR387" s="2">
        <f t="shared" si="290"/>
        <v>0</v>
      </c>
      <c r="CS387" s="2">
        <f t="shared" si="291"/>
        <v>0</v>
      </c>
      <c r="CT387" s="2">
        <f t="shared" si="292"/>
        <v>0</v>
      </c>
      <c r="CU387" s="2">
        <f t="shared" si="293"/>
        <v>0</v>
      </c>
      <c r="CV387" s="2">
        <f t="shared" si="294"/>
        <v>0</v>
      </c>
      <c r="CW387" s="2">
        <f t="shared" si="295"/>
        <v>0</v>
      </c>
      <c r="CX387" s="2">
        <f t="shared" si="296"/>
        <v>0</v>
      </c>
      <c r="CY387" s="2">
        <f>((S387*BZ387)/100)</f>
        <v>0</v>
      </c>
      <c r="CZ387" s="2">
        <f>((S387*CA387)/100)</f>
        <v>0</v>
      </c>
      <c r="DA387" s="2"/>
      <c r="DB387" s="2"/>
      <c r="DC387" s="2" t="s">
        <v>5</v>
      </c>
      <c r="DD387" s="2" t="s">
        <v>5</v>
      </c>
      <c r="DE387" s="2" t="s">
        <v>5</v>
      </c>
      <c r="DF387" s="2" t="s">
        <v>5</v>
      </c>
      <c r="DG387" s="2" t="s">
        <v>5</v>
      </c>
      <c r="DH387" s="2" t="s">
        <v>5</v>
      </c>
      <c r="DI387" s="2" t="s">
        <v>5</v>
      </c>
      <c r="DJ387" s="2" t="s">
        <v>5</v>
      </c>
      <c r="DK387" s="2" t="s">
        <v>5</v>
      </c>
      <c r="DL387" s="2" t="s">
        <v>5</v>
      </c>
      <c r="DM387" s="2" t="s">
        <v>5</v>
      </c>
      <c r="DN387" s="2">
        <v>0</v>
      </c>
      <c r="DO387" s="2">
        <v>0</v>
      </c>
      <c r="DP387" s="2">
        <v>1</v>
      </c>
      <c r="DQ387" s="2">
        <v>1</v>
      </c>
      <c r="DR387" s="2"/>
      <c r="DS387" s="2"/>
      <c r="DT387" s="2"/>
      <c r="DU387" s="2">
        <v>1002</v>
      </c>
      <c r="DV387" s="2" t="s">
        <v>243</v>
      </c>
      <c r="DW387" s="2" t="s">
        <v>243</v>
      </c>
      <c r="DX387" s="2">
        <v>1</v>
      </c>
      <c r="DY387" s="2"/>
      <c r="DZ387" s="2" t="s">
        <v>5</v>
      </c>
      <c r="EA387" s="2" t="s">
        <v>5</v>
      </c>
      <c r="EB387" s="2" t="s">
        <v>5</v>
      </c>
      <c r="EC387" s="2" t="s">
        <v>5</v>
      </c>
      <c r="ED387" s="2"/>
      <c r="EE387" s="2">
        <v>50615390</v>
      </c>
      <c r="EF387" s="2">
        <v>30</v>
      </c>
      <c r="EG387" s="2" t="s">
        <v>22</v>
      </c>
      <c r="EH387" s="2">
        <v>0</v>
      </c>
      <c r="EI387" s="2" t="s">
        <v>5</v>
      </c>
      <c r="EJ387" s="2">
        <v>1</v>
      </c>
      <c r="EK387" s="2">
        <v>143</v>
      </c>
      <c r="EL387" s="2" t="s">
        <v>224</v>
      </c>
      <c r="EM387" s="2" t="s">
        <v>225</v>
      </c>
      <c r="EN387" s="2"/>
      <c r="EO387" s="2" t="s">
        <v>5</v>
      </c>
      <c r="EP387" s="2"/>
      <c r="EQ387" s="2">
        <v>0</v>
      </c>
      <c r="ER387" s="2">
        <v>231.64</v>
      </c>
      <c r="ES387" s="2">
        <v>231.64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>
        <v>0</v>
      </c>
      <c r="FR387" s="2">
        <f t="shared" si="297"/>
        <v>0</v>
      </c>
      <c r="FS387" s="2">
        <v>0</v>
      </c>
      <c r="FT387" s="2"/>
      <c r="FU387" s="2"/>
      <c r="FV387" s="2"/>
      <c r="FW387" s="2"/>
      <c r="FX387" s="2">
        <v>98</v>
      </c>
      <c r="FY387" s="2">
        <v>73</v>
      </c>
      <c r="FZ387" s="2"/>
      <c r="GA387" s="2" t="s">
        <v>5</v>
      </c>
      <c r="GB387" s="2"/>
      <c r="GC387" s="2"/>
      <c r="GD387" s="2">
        <v>0</v>
      </c>
      <c r="GE387" s="2"/>
      <c r="GF387" s="2">
        <v>-288131290</v>
      </c>
      <c r="GG387" s="2">
        <v>2</v>
      </c>
      <c r="GH387" s="2">
        <v>1</v>
      </c>
      <c r="GI387" s="2">
        <v>-2</v>
      </c>
      <c r="GJ387" s="2">
        <v>0</v>
      </c>
      <c r="GK387" s="2">
        <f>ROUND(R387*(R12)/100,2)</f>
        <v>0</v>
      </c>
      <c r="GL387" s="2">
        <f t="shared" si="298"/>
        <v>0</v>
      </c>
      <c r="GM387" s="2">
        <f t="shared" si="299"/>
        <v>208.48</v>
      </c>
      <c r="GN387" s="2">
        <f t="shared" si="300"/>
        <v>208.48</v>
      </c>
      <c r="GO387" s="2">
        <f t="shared" si="301"/>
        <v>0</v>
      </c>
      <c r="GP387" s="2">
        <f t="shared" si="302"/>
        <v>0</v>
      </c>
      <c r="GQ387" s="2"/>
      <c r="GR387" s="2">
        <v>0</v>
      </c>
      <c r="GS387" s="2">
        <v>3</v>
      </c>
      <c r="GT387" s="2">
        <v>0</v>
      </c>
      <c r="GU387" s="2" t="s">
        <v>5</v>
      </c>
      <c r="GV387" s="2">
        <f t="shared" si="303"/>
        <v>0</v>
      </c>
      <c r="GW387" s="2">
        <v>1</v>
      </c>
      <c r="GX387" s="2">
        <f t="shared" si="304"/>
        <v>0</v>
      </c>
      <c r="GY387" s="2"/>
      <c r="GZ387" s="2"/>
      <c r="HA387" s="2">
        <v>0</v>
      </c>
      <c r="HB387" s="2">
        <v>0</v>
      </c>
      <c r="HC387" s="2">
        <f t="shared" si="305"/>
        <v>0</v>
      </c>
      <c r="HD387" s="2"/>
      <c r="HE387" s="2" t="s">
        <v>5</v>
      </c>
      <c r="HF387" s="2" t="s">
        <v>5</v>
      </c>
      <c r="HG387" s="2"/>
      <c r="HH387" s="2"/>
      <c r="HI387" s="2"/>
      <c r="HJ387" s="2"/>
      <c r="HK387" s="2"/>
      <c r="HL387" s="2"/>
      <c r="HM387" s="2" t="s">
        <v>5</v>
      </c>
      <c r="HN387" s="2" t="s">
        <v>5</v>
      </c>
      <c r="HO387" s="2" t="s">
        <v>5</v>
      </c>
      <c r="HP387" s="2" t="s">
        <v>5</v>
      </c>
      <c r="HQ387" s="2" t="s">
        <v>5</v>
      </c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>
        <v>0</v>
      </c>
      <c r="IL387" s="2"/>
      <c r="IM387" s="2"/>
      <c r="IN387" s="2"/>
      <c r="IO387" s="2"/>
      <c r="IP387" s="2"/>
      <c r="IQ387" s="2"/>
      <c r="IR387" s="2"/>
      <c r="IS387" s="2"/>
      <c r="IT387" s="2"/>
      <c r="IU387" s="2"/>
    </row>
    <row r="388" spans="1:255" x14ac:dyDescent="0.2">
      <c r="A388">
        <v>18</v>
      </c>
      <c r="B388">
        <v>1</v>
      </c>
      <c r="C388">
        <v>216</v>
      </c>
      <c r="E388" t="s">
        <v>240</v>
      </c>
      <c r="F388" t="s">
        <v>241</v>
      </c>
      <c r="G388" t="s">
        <v>242</v>
      </c>
      <c r="H388" t="s">
        <v>243</v>
      </c>
      <c r="I388">
        <f>I378*J388</f>
        <v>0.9</v>
      </c>
      <c r="J388">
        <v>0.125</v>
      </c>
      <c r="K388">
        <v>0.125</v>
      </c>
      <c r="O388">
        <f t="shared" si="268"/>
        <v>883.96</v>
      </c>
      <c r="P388">
        <f t="shared" si="269"/>
        <v>883.96</v>
      </c>
      <c r="Q388">
        <f t="shared" si="270"/>
        <v>0</v>
      </c>
      <c r="R388">
        <f t="shared" si="271"/>
        <v>0</v>
      </c>
      <c r="S388">
        <f t="shared" si="272"/>
        <v>0</v>
      </c>
      <c r="T388">
        <f t="shared" si="273"/>
        <v>0</v>
      </c>
      <c r="U388">
        <f t="shared" si="274"/>
        <v>0</v>
      </c>
      <c r="V388">
        <f t="shared" si="275"/>
        <v>0</v>
      </c>
      <c r="W388">
        <f t="shared" si="276"/>
        <v>0</v>
      </c>
      <c r="X388">
        <f t="shared" si="277"/>
        <v>0</v>
      </c>
      <c r="Y388">
        <f t="shared" si="278"/>
        <v>0</v>
      </c>
      <c r="AA388">
        <v>50808230</v>
      </c>
      <c r="AB388">
        <f t="shared" si="279"/>
        <v>231.64</v>
      </c>
      <c r="AC388">
        <f t="shared" si="280"/>
        <v>231.64</v>
      </c>
      <c r="AD388">
        <f t="shared" si="281"/>
        <v>0</v>
      </c>
      <c r="AE388">
        <f t="shared" si="282"/>
        <v>0</v>
      </c>
      <c r="AF388">
        <f t="shared" si="283"/>
        <v>0</v>
      </c>
      <c r="AG388">
        <f t="shared" si="284"/>
        <v>0</v>
      </c>
      <c r="AH388">
        <f t="shared" si="285"/>
        <v>0</v>
      </c>
      <c r="AI388">
        <f t="shared" si="286"/>
        <v>0</v>
      </c>
      <c r="AJ388">
        <f t="shared" si="287"/>
        <v>0</v>
      </c>
      <c r="AK388">
        <v>231.64</v>
      </c>
      <c r="AL388">
        <v>231.64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4.24</v>
      </c>
      <c r="BD388" t="s">
        <v>5</v>
      </c>
      <c r="BE388" t="s">
        <v>5</v>
      </c>
      <c r="BF388" t="s">
        <v>5</v>
      </c>
      <c r="BG388" t="s">
        <v>5</v>
      </c>
      <c r="BH388">
        <v>3</v>
      </c>
      <c r="BI388">
        <v>1</v>
      </c>
      <c r="BJ388" t="s">
        <v>244</v>
      </c>
      <c r="BM388">
        <v>143</v>
      </c>
      <c r="BN388">
        <v>0</v>
      </c>
      <c r="BO388" t="s">
        <v>241</v>
      </c>
      <c r="BP388">
        <v>1</v>
      </c>
      <c r="BQ388">
        <v>30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5</v>
      </c>
      <c r="BZ388">
        <v>0</v>
      </c>
      <c r="CA388">
        <v>0</v>
      </c>
      <c r="CB388" t="s">
        <v>5</v>
      </c>
      <c r="CE388">
        <v>30</v>
      </c>
      <c r="CF388">
        <v>0</v>
      </c>
      <c r="CG388">
        <v>0</v>
      </c>
      <c r="CM388">
        <v>0</v>
      </c>
      <c r="CN388" t="s">
        <v>5</v>
      </c>
      <c r="CO388">
        <v>0</v>
      </c>
      <c r="CP388">
        <f t="shared" si="288"/>
        <v>883.96</v>
      </c>
      <c r="CQ388">
        <f t="shared" si="289"/>
        <v>982.15</v>
      </c>
      <c r="CR388">
        <f t="shared" si="290"/>
        <v>0</v>
      </c>
      <c r="CS388">
        <f t="shared" si="291"/>
        <v>0</v>
      </c>
      <c r="CT388">
        <f t="shared" si="292"/>
        <v>0</v>
      </c>
      <c r="CU388">
        <f t="shared" si="293"/>
        <v>0</v>
      </c>
      <c r="CV388">
        <f t="shared" si="294"/>
        <v>0</v>
      </c>
      <c r="CW388">
        <f t="shared" si="295"/>
        <v>0</v>
      </c>
      <c r="CX388">
        <f t="shared" si="296"/>
        <v>0</v>
      </c>
      <c r="CY388">
        <f>S388*(BZ388/100)</f>
        <v>0</v>
      </c>
      <c r="CZ388">
        <f>S388*(CA388/100)</f>
        <v>0</v>
      </c>
      <c r="DC388" t="s">
        <v>5</v>
      </c>
      <c r="DD388" t="s">
        <v>5</v>
      </c>
      <c r="DE388" t="s">
        <v>5</v>
      </c>
      <c r="DF388" t="s">
        <v>5</v>
      </c>
      <c r="DG388" t="s">
        <v>5</v>
      </c>
      <c r="DH388" t="s">
        <v>5</v>
      </c>
      <c r="DI388" t="s">
        <v>5</v>
      </c>
      <c r="DJ388" t="s">
        <v>5</v>
      </c>
      <c r="DK388" t="s">
        <v>5</v>
      </c>
      <c r="DL388" t="s">
        <v>5</v>
      </c>
      <c r="DM388" t="s">
        <v>5</v>
      </c>
      <c r="DN388">
        <v>98</v>
      </c>
      <c r="DO388">
        <v>73</v>
      </c>
      <c r="DP388">
        <v>1</v>
      </c>
      <c r="DQ388">
        <v>1</v>
      </c>
      <c r="DU388">
        <v>1002</v>
      </c>
      <c r="DV388" t="s">
        <v>243</v>
      </c>
      <c r="DW388" t="s">
        <v>243</v>
      </c>
      <c r="DX388">
        <v>1</v>
      </c>
      <c r="DZ388" t="s">
        <v>5</v>
      </c>
      <c r="EA388" t="s">
        <v>5</v>
      </c>
      <c r="EB388" t="s">
        <v>5</v>
      </c>
      <c r="EC388" t="s">
        <v>5</v>
      </c>
      <c r="EE388">
        <v>50615390</v>
      </c>
      <c r="EF388">
        <v>30</v>
      </c>
      <c r="EG388" t="s">
        <v>22</v>
      </c>
      <c r="EH388">
        <v>0</v>
      </c>
      <c r="EI388" t="s">
        <v>5</v>
      </c>
      <c r="EJ388">
        <v>1</v>
      </c>
      <c r="EK388">
        <v>143</v>
      </c>
      <c r="EL388" t="s">
        <v>224</v>
      </c>
      <c r="EM388" t="s">
        <v>225</v>
      </c>
      <c r="EO388" t="s">
        <v>5</v>
      </c>
      <c r="EQ388">
        <v>0</v>
      </c>
      <c r="ER388">
        <v>231.64</v>
      </c>
      <c r="ES388">
        <v>231.64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f t="shared" si="297"/>
        <v>0</v>
      </c>
      <c r="FS388">
        <v>0</v>
      </c>
      <c r="FX388">
        <v>98</v>
      </c>
      <c r="FY388">
        <v>73</v>
      </c>
      <c r="GA388" t="s">
        <v>5</v>
      </c>
      <c r="GD388">
        <v>0</v>
      </c>
      <c r="GF388">
        <v>-288131290</v>
      </c>
      <c r="GG388">
        <v>2</v>
      </c>
      <c r="GH388">
        <v>1</v>
      </c>
      <c r="GI388">
        <v>2</v>
      </c>
      <c r="GJ388">
        <v>0</v>
      </c>
      <c r="GK388">
        <f>ROUND(R388*(S12)/100,2)</f>
        <v>0</v>
      </c>
      <c r="GL388">
        <f t="shared" si="298"/>
        <v>0</v>
      </c>
      <c r="GM388">
        <f t="shared" si="299"/>
        <v>883.96</v>
      </c>
      <c r="GN388">
        <f t="shared" si="300"/>
        <v>883.96</v>
      </c>
      <c r="GO388">
        <f t="shared" si="301"/>
        <v>0</v>
      </c>
      <c r="GP388">
        <f t="shared" si="302"/>
        <v>0</v>
      </c>
      <c r="GR388">
        <v>0</v>
      </c>
      <c r="GS388">
        <v>3</v>
      </c>
      <c r="GT388">
        <v>0</v>
      </c>
      <c r="GU388" t="s">
        <v>5</v>
      </c>
      <c r="GV388">
        <f t="shared" si="303"/>
        <v>0</v>
      </c>
      <c r="GW388">
        <v>1</v>
      </c>
      <c r="GX388">
        <f t="shared" si="304"/>
        <v>0</v>
      </c>
      <c r="HA388">
        <v>0</v>
      </c>
      <c r="HB388">
        <v>0</v>
      </c>
      <c r="HC388">
        <f t="shared" si="305"/>
        <v>0</v>
      </c>
      <c r="HE388" t="s">
        <v>5</v>
      </c>
      <c r="HF388" t="s">
        <v>5</v>
      </c>
      <c r="HM388" t="s">
        <v>5</v>
      </c>
      <c r="HN388" t="s">
        <v>5</v>
      </c>
      <c r="HO388" t="s">
        <v>5</v>
      </c>
      <c r="HP388" t="s">
        <v>5</v>
      </c>
      <c r="HQ388" t="s">
        <v>5</v>
      </c>
      <c r="IK388">
        <v>0</v>
      </c>
    </row>
    <row r="389" spans="1:255" x14ac:dyDescent="0.2">
      <c r="A389" s="2">
        <v>17</v>
      </c>
      <c r="B389" s="2">
        <v>1</v>
      </c>
      <c r="C389" s="2">
        <f>ROW(SmtRes!A223)</f>
        <v>223</v>
      </c>
      <c r="D389" s="2">
        <f>ROW(EtalonRes!A260)</f>
        <v>260</v>
      </c>
      <c r="E389" s="2" t="s">
        <v>245</v>
      </c>
      <c r="F389" s="2" t="s">
        <v>246</v>
      </c>
      <c r="G389" s="2" t="s">
        <v>247</v>
      </c>
      <c r="H389" s="2" t="s">
        <v>86</v>
      </c>
      <c r="I389" s="2">
        <f>ROUND(40/100,9)</f>
        <v>0.4</v>
      </c>
      <c r="J389" s="2">
        <v>0</v>
      </c>
      <c r="K389" s="2">
        <f>ROUND(40/100,9)</f>
        <v>0.4</v>
      </c>
      <c r="L389" s="2"/>
      <c r="M389" s="2"/>
      <c r="N389" s="2"/>
      <c r="O389" s="2">
        <f t="shared" si="268"/>
        <v>201.98</v>
      </c>
      <c r="P389" s="2">
        <f t="shared" si="269"/>
        <v>95.3</v>
      </c>
      <c r="Q389" s="2">
        <f t="shared" si="270"/>
        <v>17.97</v>
      </c>
      <c r="R389" s="2">
        <f t="shared" si="271"/>
        <v>3.61</v>
      </c>
      <c r="S389" s="2">
        <f t="shared" si="272"/>
        <v>88.71</v>
      </c>
      <c r="T389" s="2">
        <f t="shared" si="273"/>
        <v>0</v>
      </c>
      <c r="U389" s="2">
        <f t="shared" si="274"/>
        <v>7.008</v>
      </c>
      <c r="V389" s="2">
        <f t="shared" si="275"/>
        <v>0</v>
      </c>
      <c r="W389" s="2">
        <f t="shared" si="276"/>
        <v>0</v>
      </c>
      <c r="X389" s="2">
        <f t="shared" si="277"/>
        <v>99.36</v>
      </c>
      <c r="Y389" s="2">
        <f t="shared" si="278"/>
        <v>62.1</v>
      </c>
      <c r="Z389" s="2"/>
      <c r="AA389" s="2">
        <v>50808229</v>
      </c>
      <c r="AB389" s="2">
        <f t="shared" si="279"/>
        <v>504.97</v>
      </c>
      <c r="AC389" s="2">
        <f t="shared" si="280"/>
        <v>238.26</v>
      </c>
      <c r="AD389" s="2">
        <f t="shared" si="281"/>
        <v>44.93</v>
      </c>
      <c r="AE389" s="2">
        <f t="shared" si="282"/>
        <v>9.0299999999999994</v>
      </c>
      <c r="AF389" s="2">
        <f t="shared" si="283"/>
        <v>221.78</v>
      </c>
      <c r="AG389" s="2">
        <f t="shared" si="284"/>
        <v>0</v>
      </c>
      <c r="AH389" s="2">
        <f t="shared" si="285"/>
        <v>17.52</v>
      </c>
      <c r="AI389" s="2">
        <f t="shared" si="286"/>
        <v>0</v>
      </c>
      <c r="AJ389" s="2">
        <f t="shared" si="287"/>
        <v>0</v>
      </c>
      <c r="AK389" s="2">
        <v>504.97</v>
      </c>
      <c r="AL389" s="2">
        <v>238.26</v>
      </c>
      <c r="AM389" s="2">
        <v>44.93</v>
      </c>
      <c r="AN389" s="2">
        <v>9.0299999999999994</v>
      </c>
      <c r="AO389" s="2">
        <v>221.78</v>
      </c>
      <c r="AP389" s="2">
        <v>0</v>
      </c>
      <c r="AQ389" s="2">
        <v>17.52</v>
      </c>
      <c r="AR389" s="2">
        <v>0</v>
      </c>
      <c r="AS389" s="2">
        <v>0</v>
      </c>
      <c r="AT389" s="2">
        <v>112</v>
      </c>
      <c r="AU389" s="2">
        <v>70</v>
      </c>
      <c r="AV389" s="2">
        <v>1</v>
      </c>
      <c r="AW389" s="2">
        <v>1</v>
      </c>
      <c r="AX389" s="2"/>
      <c r="AY389" s="2"/>
      <c r="AZ389" s="2">
        <v>1</v>
      </c>
      <c r="BA389" s="2">
        <v>1</v>
      </c>
      <c r="BB389" s="2">
        <v>1</v>
      </c>
      <c r="BC389" s="2">
        <v>1</v>
      </c>
      <c r="BD389" s="2" t="s">
        <v>5</v>
      </c>
      <c r="BE389" s="2" t="s">
        <v>5</v>
      </c>
      <c r="BF389" s="2" t="s">
        <v>5</v>
      </c>
      <c r="BG389" s="2" t="s">
        <v>5</v>
      </c>
      <c r="BH389" s="2">
        <v>0</v>
      </c>
      <c r="BI389" s="2">
        <v>2</v>
      </c>
      <c r="BJ389" s="2" t="s">
        <v>248</v>
      </c>
      <c r="BK389" s="2"/>
      <c r="BL389" s="2"/>
      <c r="BM389" s="2">
        <v>1518</v>
      </c>
      <c r="BN389" s="2">
        <v>0</v>
      </c>
      <c r="BO389" s="2" t="s">
        <v>5</v>
      </c>
      <c r="BP389" s="2">
        <v>0</v>
      </c>
      <c r="BQ389" s="2">
        <v>40</v>
      </c>
      <c r="BR389" s="2">
        <v>0</v>
      </c>
      <c r="BS389" s="2">
        <v>1</v>
      </c>
      <c r="BT389" s="2">
        <v>1</v>
      </c>
      <c r="BU389" s="2">
        <v>1</v>
      </c>
      <c r="BV389" s="2">
        <v>1</v>
      </c>
      <c r="BW389" s="2">
        <v>1</v>
      </c>
      <c r="BX389" s="2">
        <v>1</v>
      </c>
      <c r="BY389" s="2" t="s">
        <v>5</v>
      </c>
      <c r="BZ389" s="2">
        <v>112</v>
      </c>
      <c r="CA389" s="2">
        <v>70</v>
      </c>
      <c r="CB389" s="2" t="s">
        <v>5</v>
      </c>
      <c r="CC389" s="2"/>
      <c r="CD389" s="2"/>
      <c r="CE389" s="2">
        <v>30</v>
      </c>
      <c r="CF389" s="2">
        <v>0</v>
      </c>
      <c r="CG389" s="2">
        <v>0</v>
      </c>
      <c r="CH389" s="2"/>
      <c r="CI389" s="2"/>
      <c r="CJ389" s="2"/>
      <c r="CK389" s="2"/>
      <c r="CL389" s="2"/>
      <c r="CM389" s="2">
        <v>0</v>
      </c>
      <c r="CN389" s="2" t="s">
        <v>5</v>
      </c>
      <c r="CO389" s="2">
        <v>0</v>
      </c>
      <c r="CP389" s="2">
        <f t="shared" si="288"/>
        <v>201.98</v>
      </c>
      <c r="CQ389" s="2">
        <f t="shared" si="289"/>
        <v>238.26</v>
      </c>
      <c r="CR389" s="2">
        <f t="shared" si="290"/>
        <v>44.93</v>
      </c>
      <c r="CS389" s="2">
        <f t="shared" si="291"/>
        <v>9.0299999999999994</v>
      </c>
      <c r="CT389" s="2">
        <f t="shared" si="292"/>
        <v>221.78</v>
      </c>
      <c r="CU389" s="2">
        <f t="shared" si="293"/>
        <v>0</v>
      </c>
      <c r="CV389" s="2">
        <f t="shared" si="294"/>
        <v>17.52</v>
      </c>
      <c r="CW389" s="2">
        <f t="shared" si="295"/>
        <v>0</v>
      </c>
      <c r="CX389" s="2">
        <f t="shared" si="296"/>
        <v>0</v>
      </c>
      <c r="CY389" s="2">
        <f>((S389*BZ389)/100)</f>
        <v>99.355199999999982</v>
      </c>
      <c r="CZ389" s="2">
        <f>((S389*CA389)/100)</f>
        <v>62.097000000000001</v>
      </c>
      <c r="DA389" s="2"/>
      <c r="DB389" s="2"/>
      <c r="DC389" s="2" t="s">
        <v>5</v>
      </c>
      <c r="DD389" s="2" t="s">
        <v>5</v>
      </c>
      <c r="DE389" s="2" t="s">
        <v>5</v>
      </c>
      <c r="DF389" s="2" t="s">
        <v>5</v>
      </c>
      <c r="DG389" s="2" t="s">
        <v>5</v>
      </c>
      <c r="DH389" s="2" t="s">
        <v>5</v>
      </c>
      <c r="DI389" s="2" t="s">
        <v>5</v>
      </c>
      <c r="DJ389" s="2" t="s">
        <v>5</v>
      </c>
      <c r="DK389" s="2" t="s">
        <v>5</v>
      </c>
      <c r="DL389" s="2" t="s">
        <v>5</v>
      </c>
      <c r="DM389" s="2" t="s">
        <v>5</v>
      </c>
      <c r="DN389" s="2">
        <v>0</v>
      </c>
      <c r="DO389" s="2">
        <v>0</v>
      </c>
      <c r="DP389" s="2">
        <v>1</v>
      </c>
      <c r="DQ389" s="2">
        <v>1</v>
      </c>
      <c r="DR389" s="2"/>
      <c r="DS389" s="2"/>
      <c r="DT389" s="2"/>
      <c r="DU389" s="2">
        <v>1003</v>
      </c>
      <c r="DV389" s="2" t="s">
        <v>86</v>
      </c>
      <c r="DW389" s="2" t="s">
        <v>86</v>
      </c>
      <c r="DX389" s="2">
        <v>100</v>
      </c>
      <c r="DY389" s="2"/>
      <c r="DZ389" s="2" t="s">
        <v>5</v>
      </c>
      <c r="EA389" s="2" t="s">
        <v>5</v>
      </c>
      <c r="EB389" s="2" t="s">
        <v>5</v>
      </c>
      <c r="EC389" s="2" t="s">
        <v>5</v>
      </c>
      <c r="ED389" s="2"/>
      <c r="EE389" s="2">
        <v>50616765</v>
      </c>
      <c r="EF389" s="2">
        <v>40</v>
      </c>
      <c r="EG389" s="2" t="s">
        <v>143</v>
      </c>
      <c r="EH389" s="2">
        <v>0</v>
      </c>
      <c r="EI389" s="2" t="s">
        <v>5</v>
      </c>
      <c r="EJ389" s="2">
        <v>2</v>
      </c>
      <c r="EK389" s="2">
        <v>1518</v>
      </c>
      <c r="EL389" s="2" t="s">
        <v>249</v>
      </c>
      <c r="EM389" s="2" t="s">
        <v>250</v>
      </c>
      <c r="EN389" s="2"/>
      <c r="EO389" s="2" t="s">
        <v>5</v>
      </c>
      <c r="EP389" s="2"/>
      <c r="EQ389" s="2">
        <v>0</v>
      </c>
      <c r="ER389" s="2">
        <v>504.97</v>
      </c>
      <c r="ES389" s="2">
        <v>238.26</v>
      </c>
      <c r="ET389" s="2">
        <v>44.93</v>
      </c>
      <c r="EU389" s="2">
        <v>9.0299999999999994</v>
      </c>
      <c r="EV389" s="2">
        <v>221.78</v>
      </c>
      <c r="EW389" s="2">
        <v>17.52</v>
      </c>
      <c r="EX389" s="2">
        <v>0</v>
      </c>
      <c r="EY389" s="2">
        <v>0</v>
      </c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>
        <v>0</v>
      </c>
      <c r="FR389" s="2">
        <f t="shared" si="297"/>
        <v>0</v>
      </c>
      <c r="FS389" s="2">
        <v>0</v>
      </c>
      <c r="FT389" s="2"/>
      <c r="FU389" s="2"/>
      <c r="FV389" s="2"/>
      <c r="FW389" s="2"/>
      <c r="FX389" s="2">
        <v>112</v>
      </c>
      <c r="FY389" s="2">
        <v>70</v>
      </c>
      <c r="FZ389" s="2"/>
      <c r="GA389" s="2" t="s">
        <v>5</v>
      </c>
      <c r="GB389" s="2"/>
      <c r="GC389" s="2"/>
      <c r="GD389" s="2">
        <v>0</v>
      </c>
      <c r="GE389" s="2"/>
      <c r="GF389" s="2">
        <v>267593999</v>
      </c>
      <c r="GG389" s="2">
        <v>2</v>
      </c>
      <c r="GH389" s="2">
        <v>1</v>
      </c>
      <c r="GI389" s="2">
        <v>-2</v>
      </c>
      <c r="GJ389" s="2">
        <v>0</v>
      </c>
      <c r="GK389" s="2">
        <f>ROUND(R389*(R12)/100,2)</f>
        <v>6.32</v>
      </c>
      <c r="GL389" s="2">
        <f t="shared" si="298"/>
        <v>0</v>
      </c>
      <c r="GM389" s="2">
        <f t="shared" si="299"/>
        <v>369.76</v>
      </c>
      <c r="GN389" s="2">
        <f t="shared" si="300"/>
        <v>0</v>
      </c>
      <c r="GO389" s="2">
        <f t="shared" si="301"/>
        <v>369.76</v>
      </c>
      <c r="GP389" s="2">
        <f t="shared" si="302"/>
        <v>0</v>
      </c>
      <c r="GQ389" s="2"/>
      <c r="GR389" s="2">
        <v>0</v>
      </c>
      <c r="GS389" s="2">
        <v>3</v>
      </c>
      <c r="GT389" s="2">
        <v>0</v>
      </c>
      <c r="GU389" s="2" t="s">
        <v>5</v>
      </c>
      <c r="GV389" s="2">
        <f t="shared" si="303"/>
        <v>0</v>
      </c>
      <c r="GW389" s="2">
        <v>1</v>
      </c>
      <c r="GX389" s="2">
        <f t="shared" si="304"/>
        <v>0</v>
      </c>
      <c r="GY389" s="2"/>
      <c r="GZ389" s="2"/>
      <c r="HA389" s="2">
        <v>0</v>
      </c>
      <c r="HB389" s="2">
        <v>0</v>
      </c>
      <c r="HC389" s="2">
        <f t="shared" si="305"/>
        <v>0</v>
      </c>
      <c r="HD389" s="2"/>
      <c r="HE389" s="2" t="s">
        <v>5</v>
      </c>
      <c r="HF389" s="2" t="s">
        <v>5</v>
      </c>
      <c r="HG389" s="2"/>
      <c r="HH389" s="2"/>
      <c r="HI389" s="2"/>
      <c r="HJ389" s="2"/>
      <c r="HK389" s="2"/>
      <c r="HL389" s="2"/>
      <c r="HM389" s="2" t="s">
        <v>5</v>
      </c>
      <c r="HN389" s="2" t="s">
        <v>5</v>
      </c>
      <c r="HO389" s="2" t="s">
        <v>5</v>
      </c>
      <c r="HP389" s="2" t="s">
        <v>5</v>
      </c>
      <c r="HQ389" s="2" t="s">
        <v>5</v>
      </c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>
        <v>0</v>
      </c>
      <c r="IL389" s="2"/>
      <c r="IM389" s="2"/>
      <c r="IN389" s="2"/>
      <c r="IO389" s="2"/>
      <c r="IP389" s="2"/>
      <c r="IQ389" s="2"/>
      <c r="IR389" s="2"/>
      <c r="IS389" s="2"/>
      <c r="IT389" s="2"/>
      <c r="IU389" s="2"/>
    </row>
    <row r="390" spans="1:255" x14ac:dyDescent="0.2">
      <c r="A390">
        <v>17</v>
      </c>
      <c r="B390">
        <v>1</v>
      </c>
      <c r="C390">
        <f>ROW(SmtRes!A226)</f>
        <v>226</v>
      </c>
      <c r="D390">
        <f>ROW(EtalonRes!A264)</f>
        <v>264</v>
      </c>
      <c r="E390" t="s">
        <v>245</v>
      </c>
      <c r="F390" t="s">
        <v>246</v>
      </c>
      <c r="G390" t="s">
        <v>247</v>
      </c>
      <c r="H390" t="s">
        <v>86</v>
      </c>
      <c r="I390">
        <f>ROUND(40/100,9)</f>
        <v>0.4</v>
      </c>
      <c r="J390">
        <v>0</v>
      </c>
      <c r="K390">
        <f>ROUND(40/100,9)</f>
        <v>0.4</v>
      </c>
      <c r="O390">
        <f t="shared" si="268"/>
        <v>5386.54</v>
      </c>
      <c r="P390">
        <f t="shared" si="269"/>
        <v>933.94</v>
      </c>
      <c r="Q390">
        <f t="shared" si="270"/>
        <v>312.5</v>
      </c>
      <c r="R390">
        <f t="shared" si="271"/>
        <v>168.48</v>
      </c>
      <c r="S390">
        <f t="shared" si="272"/>
        <v>4140.1000000000004</v>
      </c>
      <c r="T390">
        <f t="shared" si="273"/>
        <v>0</v>
      </c>
      <c r="U390">
        <f t="shared" si="274"/>
        <v>7.008</v>
      </c>
      <c r="V390">
        <f t="shared" si="275"/>
        <v>0</v>
      </c>
      <c r="W390">
        <f t="shared" si="276"/>
        <v>0</v>
      </c>
      <c r="X390">
        <f t="shared" si="277"/>
        <v>3808.89</v>
      </c>
      <c r="Y390">
        <f t="shared" si="278"/>
        <v>1780.24</v>
      </c>
      <c r="AA390">
        <v>50808230</v>
      </c>
      <c r="AB390">
        <f t="shared" si="279"/>
        <v>504.97</v>
      </c>
      <c r="AC390">
        <f t="shared" si="280"/>
        <v>238.26</v>
      </c>
      <c r="AD390">
        <f t="shared" si="281"/>
        <v>44.93</v>
      </c>
      <c r="AE390">
        <f t="shared" si="282"/>
        <v>9.0299999999999994</v>
      </c>
      <c r="AF390">
        <f t="shared" si="283"/>
        <v>221.78</v>
      </c>
      <c r="AG390">
        <f t="shared" si="284"/>
        <v>0</v>
      </c>
      <c r="AH390">
        <f t="shared" si="285"/>
        <v>17.52</v>
      </c>
      <c r="AI390">
        <f t="shared" si="286"/>
        <v>0</v>
      </c>
      <c r="AJ390">
        <f t="shared" si="287"/>
        <v>0</v>
      </c>
      <c r="AK390">
        <v>504.97</v>
      </c>
      <c r="AL390">
        <v>238.26</v>
      </c>
      <c r="AM390">
        <v>44.93</v>
      </c>
      <c r="AN390">
        <v>9.0299999999999994</v>
      </c>
      <c r="AO390">
        <v>221.78</v>
      </c>
      <c r="AP390">
        <v>0</v>
      </c>
      <c r="AQ390">
        <v>17.52</v>
      </c>
      <c r="AR390">
        <v>0</v>
      </c>
      <c r="AS390">
        <v>0</v>
      </c>
      <c r="AT390">
        <v>92</v>
      </c>
      <c r="AU390">
        <v>43</v>
      </c>
      <c r="AV390">
        <v>1</v>
      </c>
      <c r="AW390">
        <v>1</v>
      </c>
      <c r="AZ390">
        <v>1</v>
      </c>
      <c r="BA390">
        <v>46.67</v>
      </c>
      <c r="BB390">
        <v>17.39</v>
      </c>
      <c r="BC390">
        <v>9.8000000000000007</v>
      </c>
      <c r="BD390" t="s">
        <v>5</v>
      </c>
      <c r="BE390" t="s">
        <v>5</v>
      </c>
      <c r="BF390" t="s">
        <v>5</v>
      </c>
      <c r="BG390" t="s">
        <v>5</v>
      </c>
      <c r="BH390">
        <v>0</v>
      </c>
      <c r="BI390">
        <v>2</v>
      </c>
      <c r="BJ390" t="s">
        <v>248</v>
      </c>
      <c r="BM390">
        <v>1518</v>
      </c>
      <c r="BN390">
        <v>0</v>
      </c>
      <c r="BO390" t="s">
        <v>246</v>
      </c>
      <c r="BP390">
        <v>1</v>
      </c>
      <c r="BQ390">
        <v>40</v>
      </c>
      <c r="BR390">
        <v>0</v>
      </c>
      <c r="BS390">
        <v>46.67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5</v>
      </c>
      <c r="BZ390">
        <v>92</v>
      </c>
      <c r="CA390">
        <v>43</v>
      </c>
      <c r="CB390" t="s">
        <v>5</v>
      </c>
      <c r="CE390">
        <v>30</v>
      </c>
      <c r="CF390">
        <v>0</v>
      </c>
      <c r="CG390">
        <v>0</v>
      </c>
      <c r="CM390">
        <v>0</v>
      </c>
      <c r="CN390" t="s">
        <v>5</v>
      </c>
      <c r="CO390">
        <v>0</v>
      </c>
      <c r="CP390">
        <f t="shared" si="288"/>
        <v>5386.5400000000009</v>
      </c>
      <c r="CQ390">
        <f t="shared" si="289"/>
        <v>2334.9499999999998</v>
      </c>
      <c r="CR390">
        <f t="shared" si="290"/>
        <v>781.33</v>
      </c>
      <c r="CS390">
        <f t="shared" si="291"/>
        <v>421.43</v>
      </c>
      <c r="CT390">
        <f t="shared" si="292"/>
        <v>10350.469999999999</v>
      </c>
      <c r="CU390">
        <f t="shared" si="293"/>
        <v>0</v>
      </c>
      <c r="CV390">
        <f t="shared" si="294"/>
        <v>17.52</v>
      </c>
      <c r="CW390">
        <f t="shared" si="295"/>
        <v>0</v>
      </c>
      <c r="CX390">
        <f t="shared" si="296"/>
        <v>0</v>
      </c>
      <c r="CY390">
        <f>S390*(BZ390/100)</f>
        <v>3808.8920000000003</v>
      </c>
      <c r="CZ390">
        <f>S390*(CA390/100)</f>
        <v>1780.2430000000002</v>
      </c>
      <c r="DC390" t="s">
        <v>5</v>
      </c>
      <c r="DD390" t="s">
        <v>5</v>
      </c>
      <c r="DE390" t="s">
        <v>5</v>
      </c>
      <c r="DF390" t="s">
        <v>5</v>
      </c>
      <c r="DG390" t="s">
        <v>5</v>
      </c>
      <c r="DH390" t="s">
        <v>5</v>
      </c>
      <c r="DI390" t="s">
        <v>5</v>
      </c>
      <c r="DJ390" t="s">
        <v>5</v>
      </c>
      <c r="DK390" t="s">
        <v>5</v>
      </c>
      <c r="DL390" t="s">
        <v>5</v>
      </c>
      <c r="DM390" t="s">
        <v>5</v>
      </c>
      <c r="DN390">
        <v>112</v>
      </c>
      <c r="DO390">
        <v>70</v>
      </c>
      <c r="DP390">
        <v>1</v>
      </c>
      <c r="DQ390">
        <v>1</v>
      </c>
      <c r="DU390">
        <v>1003</v>
      </c>
      <c r="DV390" t="s">
        <v>86</v>
      </c>
      <c r="DW390" t="s">
        <v>86</v>
      </c>
      <c r="DX390">
        <v>100</v>
      </c>
      <c r="DZ390" t="s">
        <v>5</v>
      </c>
      <c r="EA390" t="s">
        <v>5</v>
      </c>
      <c r="EB390" t="s">
        <v>5</v>
      </c>
      <c r="EC390" t="s">
        <v>5</v>
      </c>
      <c r="EE390">
        <v>50616765</v>
      </c>
      <c r="EF390">
        <v>40</v>
      </c>
      <c r="EG390" t="s">
        <v>143</v>
      </c>
      <c r="EH390">
        <v>0</v>
      </c>
      <c r="EI390" t="s">
        <v>5</v>
      </c>
      <c r="EJ390">
        <v>2</v>
      </c>
      <c r="EK390">
        <v>1518</v>
      </c>
      <c r="EL390" t="s">
        <v>249</v>
      </c>
      <c r="EM390" t="s">
        <v>250</v>
      </c>
      <c r="EO390" t="s">
        <v>5</v>
      </c>
      <c r="EQ390">
        <v>0</v>
      </c>
      <c r="ER390">
        <v>504.97</v>
      </c>
      <c r="ES390">
        <v>238.26</v>
      </c>
      <c r="ET390">
        <v>44.93</v>
      </c>
      <c r="EU390">
        <v>9.0299999999999994</v>
      </c>
      <c r="EV390">
        <v>221.78</v>
      </c>
      <c r="EW390">
        <v>17.52</v>
      </c>
      <c r="EX390">
        <v>0</v>
      </c>
      <c r="EY390">
        <v>0</v>
      </c>
      <c r="FQ390">
        <v>0</v>
      </c>
      <c r="FR390">
        <f t="shared" si="297"/>
        <v>0</v>
      </c>
      <c r="FS390">
        <v>0</v>
      </c>
      <c r="FX390">
        <v>112</v>
      </c>
      <c r="FY390">
        <v>70</v>
      </c>
      <c r="GA390" t="s">
        <v>5</v>
      </c>
      <c r="GD390">
        <v>0</v>
      </c>
      <c r="GF390">
        <v>267593999</v>
      </c>
      <c r="GG390">
        <v>2</v>
      </c>
      <c r="GH390">
        <v>1</v>
      </c>
      <c r="GI390">
        <v>2</v>
      </c>
      <c r="GJ390">
        <v>0</v>
      </c>
      <c r="GK390">
        <f>ROUND(R390*(S12)/100,2)</f>
        <v>269.57</v>
      </c>
      <c r="GL390">
        <f t="shared" si="298"/>
        <v>0</v>
      </c>
      <c r="GM390">
        <f t="shared" si="299"/>
        <v>11245.24</v>
      </c>
      <c r="GN390">
        <f t="shared" si="300"/>
        <v>0</v>
      </c>
      <c r="GO390">
        <f t="shared" si="301"/>
        <v>11245.24</v>
      </c>
      <c r="GP390">
        <f t="shared" si="302"/>
        <v>0</v>
      </c>
      <c r="GR390">
        <v>0</v>
      </c>
      <c r="GS390">
        <v>3</v>
      </c>
      <c r="GT390">
        <v>0</v>
      </c>
      <c r="GU390" t="s">
        <v>5</v>
      </c>
      <c r="GV390">
        <f t="shared" si="303"/>
        <v>0</v>
      </c>
      <c r="GW390">
        <v>1</v>
      </c>
      <c r="GX390">
        <f t="shared" si="304"/>
        <v>0</v>
      </c>
      <c r="HA390">
        <v>0</v>
      </c>
      <c r="HB390">
        <v>0</v>
      </c>
      <c r="HC390">
        <f t="shared" si="305"/>
        <v>0</v>
      </c>
      <c r="HE390" t="s">
        <v>5</v>
      </c>
      <c r="HF390" t="s">
        <v>5</v>
      </c>
      <c r="HM390" t="s">
        <v>5</v>
      </c>
      <c r="HN390" t="s">
        <v>5</v>
      </c>
      <c r="HO390" t="s">
        <v>5</v>
      </c>
      <c r="HP390" t="s">
        <v>5</v>
      </c>
      <c r="HQ390" t="s">
        <v>5</v>
      </c>
      <c r="IK390">
        <v>0</v>
      </c>
    </row>
    <row r="391" spans="1:255" x14ac:dyDescent="0.2">
      <c r="A391" s="2">
        <v>18</v>
      </c>
      <c r="B391" s="2">
        <v>1</v>
      </c>
      <c r="C391" s="2">
        <v>222</v>
      </c>
      <c r="D391" s="2"/>
      <c r="E391" s="2" t="s">
        <v>251</v>
      </c>
      <c r="F391" s="2" t="s">
        <v>252</v>
      </c>
      <c r="G391" s="2" t="s">
        <v>253</v>
      </c>
      <c r="H391" s="2" t="s">
        <v>165</v>
      </c>
      <c r="I391" s="2">
        <f>I389*J391</f>
        <v>40.799999999999997</v>
      </c>
      <c r="J391" s="2">
        <v>101.99999999999999</v>
      </c>
      <c r="K391" s="2">
        <v>102</v>
      </c>
      <c r="L391" s="2"/>
      <c r="M391" s="2"/>
      <c r="N391" s="2"/>
      <c r="O391" s="2">
        <f t="shared" si="268"/>
        <v>297.02</v>
      </c>
      <c r="P391" s="2">
        <f t="shared" si="269"/>
        <v>297.02</v>
      </c>
      <c r="Q391" s="2">
        <f t="shared" si="270"/>
        <v>0</v>
      </c>
      <c r="R391" s="2">
        <f t="shared" si="271"/>
        <v>0</v>
      </c>
      <c r="S391" s="2">
        <f t="shared" si="272"/>
        <v>0</v>
      </c>
      <c r="T391" s="2">
        <f t="shared" si="273"/>
        <v>0</v>
      </c>
      <c r="U391" s="2">
        <f t="shared" si="274"/>
        <v>0</v>
      </c>
      <c r="V391" s="2">
        <f t="shared" si="275"/>
        <v>0</v>
      </c>
      <c r="W391" s="2">
        <f t="shared" si="276"/>
        <v>0</v>
      </c>
      <c r="X391" s="2">
        <f t="shared" si="277"/>
        <v>0</v>
      </c>
      <c r="Y391" s="2">
        <f t="shared" si="278"/>
        <v>0</v>
      </c>
      <c r="Z391" s="2"/>
      <c r="AA391" s="2">
        <v>50808229</v>
      </c>
      <c r="AB391" s="2">
        <f t="shared" si="279"/>
        <v>7.28</v>
      </c>
      <c r="AC391" s="2">
        <f t="shared" si="280"/>
        <v>7.28</v>
      </c>
      <c r="AD391" s="2">
        <f t="shared" si="281"/>
        <v>0</v>
      </c>
      <c r="AE391" s="2">
        <f t="shared" si="282"/>
        <v>0</v>
      </c>
      <c r="AF391" s="2">
        <f t="shared" si="283"/>
        <v>0</v>
      </c>
      <c r="AG391" s="2">
        <f t="shared" si="284"/>
        <v>0</v>
      </c>
      <c r="AH391" s="2">
        <f t="shared" si="285"/>
        <v>0</v>
      </c>
      <c r="AI391" s="2">
        <f t="shared" si="286"/>
        <v>0</v>
      </c>
      <c r="AJ391" s="2">
        <f t="shared" si="287"/>
        <v>0</v>
      </c>
      <c r="AK391" s="2">
        <v>7.28</v>
      </c>
      <c r="AL391" s="2">
        <v>7.28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112</v>
      </c>
      <c r="AU391" s="2">
        <v>70</v>
      </c>
      <c r="AV391" s="2">
        <v>1</v>
      </c>
      <c r="AW391" s="2">
        <v>1</v>
      </c>
      <c r="AX391" s="2"/>
      <c r="AY391" s="2"/>
      <c r="AZ391" s="2">
        <v>1</v>
      </c>
      <c r="BA391" s="2">
        <v>1</v>
      </c>
      <c r="BB391" s="2">
        <v>1</v>
      </c>
      <c r="BC391" s="2">
        <v>1</v>
      </c>
      <c r="BD391" s="2" t="s">
        <v>5</v>
      </c>
      <c r="BE391" s="2" t="s">
        <v>5</v>
      </c>
      <c r="BF391" s="2" t="s">
        <v>5</v>
      </c>
      <c r="BG391" s="2" t="s">
        <v>5</v>
      </c>
      <c r="BH391" s="2">
        <v>3</v>
      </c>
      <c r="BI391" s="2">
        <v>2</v>
      </c>
      <c r="BJ391" s="2" t="s">
        <v>254</v>
      </c>
      <c r="BK391" s="2"/>
      <c r="BL391" s="2"/>
      <c r="BM391" s="2">
        <v>1518</v>
      </c>
      <c r="BN391" s="2">
        <v>0</v>
      </c>
      <c r="BO391" s="2" t="s">
        <v>5</v>
      </c>
      <c r="BP391" s="2">
        <v>0</v>
      </c>
      <c r="BQ391" s="2">
        <v>40</v>
      </c>
      <c r="BR391" s="2">
        <v>0</v>
      </c>
      <c r="BS391" s="2">
        <v>1</v>
      </c>
      <c r="BT391" s="2">
        <v>1</v>
      </c>
      <c r="BU391" s="2">
        <v>1</v>
      </c>
      <c r="BV391" s="2">
        <v>1</v>
      </c>
      <c r="BW391" s="2">
        <v>1</v>
      </c>
      <c r="BX391" s="2">
        <v>1</v>
      </c>
      <c r="BY391" s="2" t="s">
        <v>5</v>
      </c>
      <c r="BZ391" s="2">
        <v>112</v>
      </c>
      <c r="CA391" s="2">
        <v>70</v>
      </c>
      <c r="CB391" s="2" t="s">
        <v>5</v>
      </c>
      <c r="CC391" s="2"/>
      <c r="CD391" s="2"/>
      <c r="CE391" s="2">
        <v>30</v>
      </c>
      <c r="CF391" s="2">
        <v>0</v>
      </c>
      <c r="CG391" s="2">
        <v>0</v>
      </c>
      <c r="CH391" s="2"/>
      <c r="CI391" s="2"/>
      <c r="CJ391" s="2"/>
      <c r="CK391" s="2"/>
      <c r="CL391" s="2"/>
      <c r="CM391" s="2">
        <v>0</v>
      </c>
      <c r="CN391" s="2" t="s">
        <v>5</v>
      </c>
      <c r="CO391" s="2">
        <v>0</v>
      </c>
      <c r="CP391" s="2">
        <f t="shared" si="288"/>
        <v>297.02</v>
      </c>
      <c r="CQ391" s="2">
        <f t="shared" si="289"/>
        <v>7.28</v>
      </c>
      <c r="CR391" s="2">
        <f t="shared" si="290"/>
        <v>0</v>
      </c>
      <c r="CS391" s="2">
        <f t="shared" si="291"/>
        <v>0</v>
      </c>
      <c r="CT391" s="2">
        <f t="shared" si="292"/>
        <v>0</v>
      </c>
      <c r="CU391" s="2">
        <f t="shared" si="293"/>
        <v>0</v>
      </c>
      <c r="CV391" s="2">
        <f t="shared" si="294"/>
        <v>0</v>
      </c>
      <c r="CW391" s="2">
        <f t="shared" si="295"/>
        <v>0</v>
      </c>
      <c r="CX391" s="2">
        <f t="shared" si="296"/>
        <v>0</v>
      </c>
      <c r="CY391" s="2">
        <f>((S391*BZ391)/100)</f>
        <v>0</v>
      </c>
      <c r="CZ391" s="2">
        <f>((S391*CA391)/100)</f>
        <v>0</v>
      </c>
      <c r="DA391" s="2"/>
      <c r="DB391" s="2"/>
      <c r="DC391" s="2" t="s">
        <v>5</v>
      </c>
      <c r="DD391" s="2" t="s">
        <v>5</v>
      </c>
      <c r="DE391" s="2" t="s">
        <v>5</v>
      </c>
      <c r="DF391" s="2" t="s">
        <v>5</v>
      </c>
      <c r="DG391" s="2" t="s">
        <v>5</v>
      </c>
      <c r="DH391" s="2" t="s">
        <v>5</v>
      </c>
      <c r="DI391" s="2" t="s">
        <v>5</v>
      </c>
      <c r="DJ391" s="2" t="s">
        <v>5</v>
      </c>
      <c r="DK391" s="2" t="s">
        <v>5</v>
      </c>
      <c r="DL391" s="2" t="s">
        <v>5</v>
      </c>
      <c r="DM391" s="2" t="s">
        <v>5</v>
      </c>
      <c r="DN391" s="2">
        <v>0</v>
      </c>
      <c r="DO391" s="2">
        <v>0</v>
      </c>
      <c r="DP391" s="2">
        <v>1</v>
      </c>
      <c r="DQ391" s="2">
        <v>1</v>
      </c>
      <c r="DR391" s="2"/>
      <c r="DS391" s="2"/>
      <c r="DT391" s="2"/>
      <c r="DU391" s="2">
        <v>1003</v>
      </c>
      <c r="DV391" s="2" t="s">
        <v>165</v>
      </c>
      <c r="DW391" s="2" t="s">
        <v>165</v>
      </c>
      <c r="DX391" s="2">
        <v>1</v>
      </c>
      <c r="DY391" s="2"/>
      <c r="DZ391" s="2" t="s">
        <v>5</v>
      </c>
      <c r="EA391" s="2" t="s">
        <v>5</v>
      </c>
      <c r="EB391" s="2" t="s">
        <v>5</v>
      </c>
      <c r="EC391" s="2" t="s">
        <v>5</v>
      </c>
      <c r="ED391" s="2"/>
      <c r="EE391" s="2">
        <v>50616765</v>
      </c>
      <c r="EF391" s="2">
        <v>40</v>
      </c>
      <c r="EG391" s="2" t="s">
        <v>143</v>
      </c>
      <c r="EH391" s="2">
        <v>0</v>
      </c>
      <c r="EI391" s="2" t="s">
        <v>5</v>
      </c>
      <c r="EJ391" s="2">
        <v>2</v>
      </c>
      <c r="EK391" s="2">
        <v>1518</v>
      </c>
      <c r="EL391" s="2" t="s">
        <v>249</v>
      </c>
      <c r="EM391" s="2" t="s">
        <v>250</v>
      </c>
      <c r="EN391" s="2"/>
      <c r="EO391" s="2" t="s">
        <v>5</v>
      </c>
      <c r="EP391" s="2"/>
      <c r="EQ391" s="2">
        <v>0</v>
      </c>
      <c r="ER391" s="2">
        <v>7.28</v>
      </c>
      <c r="ES391" s="2">
        <v>7.28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>
        <v>0</v>
      </c>
      <c r="FR391" s="2">
        <f t="shared" si="297"/>
        <v>0</v>
      </c>
      <c r="FS391" s="2">
        <v>0</v>
      </c>
      <c r="FT391" s="2"/>
      <c r="FU391" s="2"/>
      <c r="FV391" s="2"/>
      <c r="FW391" s="2"/>
      <c r="FX391" s="2">
        <v>112</v>
      </c>
      <c r="FY391" s="2">
        <v>70</v>
      </c>
      <c r="FZ391" s="2"/>
      <c r="GA391" s="2" t="s">
        <v>5</v>
      </c>
      <c r="GB391" s="2"/>
      <c r="GC391" s="2"/>
      <c r="GD391" s="2">
        <v>0</v>
      </c>
      <c r="GE391" s="2"/>
      <c r="GF391" s="2">
        <v>823239885</v>
      </c>
      <c r="GG391" s="2">
        <v>2</v>
      </c>
      <c r="GH391" s="2">
        <v>1</v>
      </c>
      <c r="GI391" s="2">
        <v>-2</v>
      </c>
      <c r="GJ391" s="2">
        <v>0</v>
      </c>
      <c r="GK391" s="2">
        <f>ROUND(R391*(R12)/100,2)</f>
        <v>0</v>
      </c>
      <c r="GL391" s="2">
        <f t="shared" si="298"/>
        <v>0</v>
      </c>
      <c r="GM391" s="2">
        <f t="shared" si="299"/>
        <v>297.02</v>
      </c>
      <c r="GN391" s="2">
        <f t="shared" si="300"/>
        <v>0</v>
      </c>
      <c r="GO391" s="2">
        <f t="shared" si="301"/>
        <v>297.02</v>
      </c>
      <c r="GP391" s="2">
        <f t="shared" si="302"/>
        <v>0</v>
      </c>
      <c r="GQ391" s="2"/>
      <c r="GR391" s="2">
        <v>0</v>
      </c>
      <c r="GS391" s="2">
        <v>3</v>
      </c>
      <c r="GT391" s="2">
        <v>0</v>
      </c>
      <c r="GU391" s="2" t="s">
        <v>5</v>
      </c>
      <c r="GV391" s="2">
        <f t="shared" si="303"/>
        <v>0</v>
      </c>
      <c r="GW391" s="2">
        <v>1</v>
      </c>
      <c r="GX391" s="2">
        <f t="shared" si="304"/>
        <v>0</v>
      </c>
      <c r="GY391" s="2"/>
      <c r="GZ391" s="2"/>
      <c r="HA391" s="2">
        <v>0</v>
      </c>
      <c r="HB391" s="2">
        <v>0</v>
      </c>
      <c r="HC391" s="2">
        <f t="shared" si="305"/>
        <v>0</v>
      </c>
      <c r="HD391" s="2"/>
      <c r="HE391" s="2" t="s">
        <v>5</v>
      </c>
      <c r="HF391" s="2" t="s">
        <v>5</v>
      </c>
      <c r="HG391" s="2"/>
      <c r="HH391" s="2"/>
      <c r="HI391" s="2"/>
      <c r="HJ391" s="2"/>
      <c r="HK391" s="2"/>
      <c r="HL391" s="2"/>
      <c r="HM391" s="2" t="s">
        <v>5</v>
      </c>
      <c r="HN391" s="2" t="s">
        <v>5</v>
      </c>
      <c r="HO391" s="2" t="s">
        <v>5</v>
      </c>
      <c r="HP391" s="2" t="s">
        <v>5</v>
      </c>
      <c r="HQ391" s="2" t="s">
        <v>5</v>
      </c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>
        <v>0</v>
      </c>
      <c r="IL391" s="2"/>
      <c r="IM391" s="2"/>
      <c r="IN391" s="2"/>
      <c r="IO391" s="2"/>
      <c r="IP391" s="2"/>
      <c r="IQ391" s="2"/>
      <c r="IR391" s="2"/>
      <c r="IS391" s="2"/>
      <c r="IT391" s="2"/>
      <c r="IU391" s="2"/>
    </row>
    <row r="392" spans="1:255" x14ac:dyDescent="0.2">
      <c r="A392">
        <v>18</v>
      </c>
      <c r="B392">
        <v>1</v>
      </c>
      <c r="C392">
        <v>225</v>
      </c>
      <c r="E392" t="s">
        <v>251</v>
      </c>
      <c r="F392" t="s">
        <v>252</v>
      </c>
      <c r="G392" t="s">
        <v>253</v>
      </c>
      <c r="H392" t="s">
        <v>165</v>
      </c>
      <c r="I392">
        <f>I390*J392</f>
        <v>40.799999999999997</v>
      </c>
      <c r="J392">
        <v>101.99999999999999</v>
      </c>
      <c r="K392">
        <v>102</v>
      </c>
      <c r="O392">
        <f t="shared" si="268"/>
        <v>1508.86</v>
      </c>
      <c r="P392">
        <f t="shared" si="269"/>
        <v>1508.86</v>
      </c>
      <c r="Q392">
        <f t="shared" si="270"/>
        <v>0</v>
      </c>
      <c r="R392">
        <f t="shared" si="271"/>
        <v>0</v>
      </c>
      <c r="S392">
        <f t="shared" si="272"/>
        <v>0</v>
      </c>
      <c r="T392">
        <f t="shared" si="273"/>
        <v>0</v>
      </c>
      <c r="U392">
        <f t="shared" si="274"/>
        <v>0</v>
      </c>
      <c r="V392">
        <f t="shared" si="275"/>
        <v>0</v>
      </c>
      <c r="W392">
        <f t="shared" si="276"/>
        <v>0</v>
      </c>
      <c r="X392">
        <f t="shared" si="277"/>
        <v>0</v>
      </c>
      <c r="Y392">
        <f t="shared" si="278"/>
        <v>0</v>
      </c>
      <c r="AA392">
        <v>50808230</v>
      </c>
      <c r="AB392">
        <f t="shared" si="279"/>
        <v>7.28</v>
      </c>
      <c r="AC392">
        <f t="shared" si="280"/>
        <v>7.28</v>
      </c>
      <c r="AD392">
        <f t="shared" si="281"/>
        <v>0</v>
      </c>
      <c r="AE392">
        <f t="shared" si="282"/>
        <v>0</v>
      </c>
      <c r="AF392">
        <f t="shared" si="283"/>
        <v>0</v>
      </c>
      <c r="AG392">
        <f t="shared" si="284"/>
        <v>0</v>
      </c>
      <c r="AH392">
        <f t="shared" si="285"/>
        <v>0</v>
      </c>
      <c r="AI392">
        <f t="shared" si="286"/>
        <v>0</v>
      </c>
      <c r="AJ392">
        <f t="shared" si="287"/>
        <v>0</v>
      </c>
      <c r="AK392">
        <v>7.28</v>
      </c>
      <c r="AL392">
        <v>7.28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5.08</v>
      </c>
      <c r="BD392" t="s">
        <v>5</v>
      </c>
      <c r="BE392" t="s">
        <v>5</v>
      </c>
      <c r="BF392" t="s">
        <v>5</v>
      </c>
      <c r="BG392" t="s">
        <v>5</v>
      </c>
      <c r="BH392">
        <v>3</v>
      </c>
      <c r="BI392">
        <v>2</v>
      </c>
      <c r="BJ392" t="s">
        <v>254</v>
      </c>
      <c r="BM392">
        <v>1518</v>
      </c>
      <c r="BN392">
        <v>0</v>
      </c>
      <c r="BO392" t="s">
        <v>252</v>
      </c>
      <c r="BP392">
        <v>1</v>
      </c>
      <c r="BQ392">
        <v>40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5</v>
      </c>
      <c r="BZ392">
        <v>0</v>
      </c>
      <c r="CA392">
        <v>0</v>
      </c>
      <c r="CB392" t="s">
        <v>5</v>
      </c>
      <c r="CE392">
        <v>30</v>
      </c>
      <c r="CF392">
        <v>0</v>
      </c>
      <c r="CG392">
        <v>0</v>
      </c>
      <c r="CM392">
        <v>0</v>
      </c>
      <c r="CN392" t="s">
        <v>5</v>
      </c>
      <c r="CO392">
        <v>0</v>
      </c>
      <c r="CP392">
        <f t="shared" si="288"/>
        <v>1508.86</v>
      </c>
      <c r="CQ392">
        <f t="shared" si="289"/>
        <v>36.979999999999997</v>
      </c>
      <c r="CR392">
        <f t="shared" si="290"/>
        <v>0</v>
      </c>
      <c r="CS392">
        <f t="shared" si="291"/>
        <v>0</v>
      </c>
      <c r="CT392">
        <f t="shared" si="292"/>
        <v>0</v>
      </c>
      <c r="CU392">
        <f t="shared" si="293"/>
        <v>0</v>
      </c>
      <c r="CV392">
        <f t="shared" si="294"/>
        <v>0</v>
      </c>
      <c r="CW392">
        <f t="shared" si="295"/>
        <v>0</v>
      </c>
      <c r="CX392">
        <f t="shared" si="296"/>
        <v>0</v>
      </c>
      <c r="CY392">
        <f>S392*(BZ392/100)</f>
        <v>0</v>
      </c>
      <c r="CZ392">
        <f>S392*(CA392/100)</f>
        <v>0</v>
      </c>
      <c r="DC392" t="s">
        <v>5</v>
      </c>
      <c r="DD392" t="s">
        <v>5</v>
      </c>
      <c r="DE392" t="s">
        <v>5</v>
      </c>
      <c r="DF392" t="s">
        <v>5</v>
      </c>
      <c r="DG392" t="s">
        <v>5</v>
      </c>
      <c r="DH392" t="s">
        <v>5</v>
      </c>
      <c r="DI392" t="s">
        <v>5</v>
      </c>
      <c r="DJ392" t="s">
        <v>5</v>
      </c>
      <c r="DK392" t="s">
        <v>5</v>
      </c>
      <c r="DL392" t="s">
        <v>5</v>
      </c>
      <c r="DM392" t="s">
        <v>5</v>
      </c>
      <c r="DN392">
        <v>112</v>
      </c>
      <c r="DO392">
        <v>70</v>
      </c>
      <c r="DP392">
        <v>1</v>
      </c>
      <c r="DQ392">
        <v>1</v>
      </c>
      <c r="DU392">
        <v>1003</v>
      </c>
      <c r="DV392" t="s">
        <v>165</v>
      </c>
      <c r="DW392" t="s">
        <v>165</v>
      </c>
      <c r="DX392">
        <v>1</v>
      </c>
      <c r="DZ392" t="s">
        <v>5</v>
      </c>
      <c r="EA392" t="s">
        <v>5</v>
      </c>
      <c r="EB392" t="s">
        <v>5</v>
      </c>
      <c r="EC392" t="s">
        <v>5</v>
      </c>
      <c r="EE392">
        <v>50616765</v>
      </c>
      <c r="EF392">
        <v>40</v>
      </c>
      <c r="EG392" t="s">
        <v>143</v>
      </c>
      <c r="EH392">
        <v>0</v>
      </c>
      <c r="EI392" t="s">
        <v>5</v>
      </c>
      <c r="EJ392">
        <v>2</v>
      </c>
      <c r="EK392">
        <v>1518</v>
      </c>
      <c r="EL392" t="s">
        <v>249</v>
      </c>
      <c r="EM392" t="s">
        <v>250</v>
      </c>
      <c r="EO392" t="s">
        <v>5</v>
      </c>
      <c r="EQ392">
        <v>0</v>
      </c>
      <c r="ER392">
        <v>7.28</v>
      </c>
      <c r="ES392">
        <v>7.28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97"/>
        <v>0</v>
      </c>
      <c r="FS392">
        <v>0</v>
      </c>
      <c r="FX392">
        <v>112</v>
      </c>
      <c r="FY392">
        <v>70</v>
      </c>
      <c r="GA392" t="s">
        <v>5</v>
      </c>
      <c r="GD392">
        <v>0</v>
      </c>
      <c r="GF392">
        <v>823239885</v>
      </c>
      <c r="GG392">
        <v>2</v>
      </c>
      <c r="GH392">
        <v>1</v>
      </c>
      <c r="GI392">
        <v>2</v>
      </c>
      <c r="GJ392">
        <v>0</v>
      </c>
      <c r="GK392">
        <f>ROUND(R392*(S12)/100,2)</f>
        <v>0</v>
      </c>
      <c r="GL392">
        <f t="shared" si="298"/>
        <v>0</v>
      </c>
      <c r="GM392">
        <f t="shared" si="299"/>
        <v>1508.86</v>
      </c>
      <c r="GN392">
        <f t="shared" si="300"/>
        <v>0</v>
      </c>
      <c r="GO392">
        <f t="shared" si="301"/>
        <v>1508.86</v>
      </c>
      <c r="GP392">
        <f t="shared" si="302"/>
        <v>0</v>
      </c>
      <c r="GR392">
        <v>0</v>
      </c>
      <c r="GS392">
        <v>3</v>
      </c>
      <c r="GT392">
        <v>0</v>
      </c>
      <c r="GU392" t="s">
        <v>5</v>
      </c>
      <c r="GV392">
        <f t="shared" si="303"/>
        <v>0</v>
      </c>
      <c r="GW392">
        <v>1</v>
      </c>
      <c r="GX392">
        <f t="shared" si="304"/>
        <v>0</v>
      </c>
      <c r="HA392">
        <v>0</v>
      </c>
      <c r="HB392">
        <v>0</v>
      </c>
      <c r="HC392">
        <f t="shared" si="305"/>
        <v>0</v>
      </c>
      <c r="HE392" t="s">
        <v>5</v>
      </c>
      <c r="HF392" t="s">
        <v>5</v>
      </c>
      <c r="HM392" t="s">
        <v>5</v>
      </c>
      <c r="HN392" t="s">
        <v>5</v>
      </c>
      <c r="HO392" t="s">
        <v>5</v>
      </c>
      <c r="HP392" t="s">
        <v>5</v>
      </c>
      <c r="HQ392" t="s">
        <v>5</v>
      </c>
      <c r="IK392">
        <v>0</v>
      </c>
    </row>
    <row r="393" spans="1:255" x14ac:dyDescent="0.2">
      <c r="A393" s="2">
        <v>18</v>
      </c>
      <c r="B393" s="2">
        <v>1</v>
      </c>
      <c r="C393" s="2">
        <v>223</v>
      </c>
      <c r="D393" s="2"/>
      <c r="E393" s="2" t="s">
        <v>255</v>
      </c>
      <c r="F393" s="2" t="s">
        <v>256</v>
      </c>
      <c r="G393" s="2" t="s">
        <v>257</v>
      </c>
      <c r="H393" s="2" t="s">
        <v>258</v>
      </c>
      <c r="I393" s="2">
        <f>I389*J393</f>
        <v>0.4</v>
      </c>
      <c r="J393" s="2">
        <v>1</v>
      </c>
      <c r="K393" s="2">
        <v>1</v>
      </c>
      <c r="L393" s="2"/>
      <c r="M393" s="2"/>
      <c r="N393" s="2"/>
      <c r="O393" s="2">
        <f t="shared" si="268"/>
        <v>101.92</v>
      </c>
      <c r="P393" s="2">
        <f t="shared" si="269"/>
        <v>101.92</v>
      </c>
      <c r="Q393" s="2">
        <f t="shared" si="270"/>
        <v>0</v>
      </c>
      <c r="R393" s="2">
        <f t="shared" si="271"/>
        <v>0</v>
      </c>
      <c r="S393" s="2">
        <f t="shared" si="272"/>
        <v>0</v>
      </c>
      <c r="T393" s="2">
        <f t="shared" si="273"/>
        <v>0</v>
      </c>
      <c r="U393" s="2">
        <f t="shared" si="274"/>
        <v>0</v>
      </c>
      <c r="V393" s="2">
        <f t="shared" si="275"/>
        <v>0</v>
      </c>
      <c r="W393" s="2">
        <f t="shared" si="276"/>
        <v>0</v>
      </c>
      <c r="X393" s="2">
        <f t="shared" si="277"/>
        <v>0</v>
      </c>
      <c r="Y393" s="2">
        <f t="shared" si="278"/>
        <v>0</v>
      </c>
      <c r="Z393" s="2"/>
      <c r="AA393" s="2">
        <v>50808229</v>
      </c>
      <c r="AB393" s="2">
        <f t="shared" si="279"/>
        <v>254.81</v>
      </c>
      <c r="AC393" s="2">
        <f t="shared" si="280"/>
        <v>254.81</v>
      </c>
      <c r="AD393" s="2">
        <f t="shared" si="281"/>
        <v>0</v>
      </c>
      <c r="AE393" s="2">
        <f t="shared" si="282"/>
        <v>0</v>
      </c>
      <c r="AF393" s="2">
        <f t="shared" si="283"/>
        <v>0</v>
      </c>
      <c r="AG393" s="2">
        <f t="shared" si="284"/>
        <v>0</v>
      </c>
      <c r="AH393" s="2">
        <f t="shared" si="285"/>
        <v>0</v>
      </c>
      <c r="AI393" s="2">
        <f t="shared" si="286"/>
        <v>0</v>
      </c>
      <c r="AJ393" s="2">
        <f t="shared" si="287"/>
        <v>0</v>
      </c>
      <c r="AK393" s="2">
        <v>254.81</v>
      </c>
      <c r="AL393" s="2">
        <v>254.81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112</v>
      </c>
      <c r="AU393" s="2">
        <v>70</v>
      </c>
      <c r="AV393" s="2">
        <v>1</v>
      </c>
      <c r="AW393" s="2">
        <v>1</v>
      </c>
      <c r="AX393" s="2"/>
      <c r="AY393" s="2"/>
      <c r="AZ393" s="2">
        <v>1</v>
      </c>
      <c r="BA393" s="2">
        <v>1</v>
      </c>
      <c r="BB393" s="2">
        <v>1</v>
      </c>
      <c r="BC393" s="2">
        <v>1</v>
      </c>
      <c r="BD393" s="2" t="s">
        <v>5</v>
      </c>
      <c r="BE393" s="2" t="s">
        <v>5</v>
      </c>
      <c r="BF393" s="2" t="s">
        <v>5</v>
      </c>
      <c r="BG393" s="2" t="s">
        <v>5</v>
      </c>
      <c r="BH393" s="2">
        <v>3</v>
      </c>
      <c r="BI393" s="2">
        <v>2</v>
      </c>
      <c r="BJ393" s="2" t="s">
        <v>259</v>
      </c>
      <c r="BK393" s="2"/>
      <c r="BL393" s="2"/>
      <c r="BM393" s="2">
        <v>1518</v>
      </c>
      <c r="BN393" s="2">
        <v>0</v>
      </c>
      <c r="BO393" s="2" t="s">
        <v>5</v>
      </c>
      <c r="BP393" s="2">
        <v>0</v>
      </c>
      <c r="BQ393" s="2">
        <v>40</v>
      </c>
      <c r="BR393" s="2">
        <v>0</v>
      </c>
      <c r="BS393" s="2">
        <v>1</v>
      </c>
      <c r="BT393" s="2">
        <v>1</v>
      </c>
      <c r="BU393" s="2">
        <v>1</v>
      </c>
      <c r="BV393" s="2">
        <v>1</v>
      </c>
      <c r="BW393" s="2">
        <v>1</v>
      </c>
      <c r="BX393" s="2">
        <v>1</v>
      </c>
      <c r="BY393" s="2" t="s">
        <v>5</v>
      </c>
      <c r="BZ393" s="2">
        <v>112</v>
      </c>
      <c r="CA393" s="2">
        <v>70</v>
      </c>
      <c r="CB393" s="2" t="s">
        <v>5</v>
      </c>
      <c r="CC393" s="2"/>
      <c r="CD393" s="2"/>
      <c r="CE393" s="2">
        <v>30</v>
      </c>
      <c r="CF393" s="2">
        <v>0</v>
      </c>
      <c r="CG393" s="2">
        <v>0</v>
      </c>
      <c r="CH393" s="2"/>
      <c r="CI393" s="2"/>
      <c r="CJ393" s="2"/>
      <c r="CK393" s="2"/>
      <c r="CL393" s="2"/>
      <c r="CM393" s="2">
        <v>0</v>
      </c>
      <c r="CN393" s="2" t="s">
        <v>5</v>
      </c>
      <c r="CO393" s="2">
        <v>0</v>
      </c>
      <c r="CP393" s="2">
        <f t="shared" si="288"/>
        <v>101.92</v>
      </c>
      <c r="CQ393" s="2">
        <f t="shared" si="289"/>
        <v>254.81</v>
      </c>
      <c r="CR393" s="2">
        <f t="shared" si="290"/>
        <v>0</v>
      </c>
      <c r="CS393" s="2">
        <f t="shared" si="291"/>
        <v>0</v>
      </c>
      <c r="CT393" s="2">
        <f t="shared" si="292"/>
        <v>0</v>
      </c>
      <c r="CU393" s="2">
        <f t="shared" si="293"/>
        <v>0</v>
      </c>
      <c r="CV393" s="2">
        <f t="shared" si="294"/>
        <v>0</v>
      </c>
      <c r="CW393" s="2">
        <f t="shared" si="295"/>
        <v>0</v>
      </c>
      <c r="CX393" s="2">
        <f t="shared" si="296"/>
        <v>0</v>
      </c>
      <c r="CY393" s="2">
        <f>((S393*BZ393)/100)</f>
        <v>0</v>
      </c>
      <c r="CZ393" s="2">
        <f>((S393*CA393)/100)</f>
        <v>0</v>
      </c>
      <c r="DA393" s="2"/>
      <c r="DB393" s="2"/>
      <c r="DC393" s="2" t="s">
        <v>5</v>
      </c>
      <c r="DD393" s="2" t="s">
        <v>5</v>
      </c>
      <c r="DE393" s="2" t="s">
        <v>5</v>
      </c>
      <c r="DF393" s="2" t="s">
        <v>5</v>
      </c>
      <c r="DG393" s="2" t="s">
        <v>5</v>
      </c>
      <c r="DH393" s="2" t="s">
        <v>5</v>
      </c>
      <c r="DI393" s="2" t="s">
        <v>5</v>
      </c>
      <c r="DJ393" s="2" t="s">
        <v>5</v>
      </c>
      <c r="DK393" s="2" t="s">
        <v>5</v>
      </c>
      <c r="DL393" s="2" t="s">
        <v>5</v>
      </c>
      <c r="DM393" s="2" t="s">
        <v>5</v>
      </c>
      <c r="DN393" s="2">
        <v>0</v>
      </c>
      <c r="DO393" s="2">
        <v>0</v>
      </c>
      <c r="DP393" s="2">
        <v>1</v>
      </c>
      <c r="DQ393" s="2">
        <v>1</v>
      </c>
      <c r="DR393" s="2"/>
      <c r="DS393" s="2"/>
      <c r="DT393" s="2"/>
      <c r="DU393" s="2">
        <v>1010</v>
      </c>
      <c r="DV393" s="2" t="s">
        <v>258</v>
      </c>
      <c r="DW393" s="2" t="s">
        <v>258</v>
      </c>
      <c r="DX393" s="2">
        <v>100</v>
      </c>
      <c r="DY393" s="2"/>
      <c r="DZ393" s="2" t="s">
        <v>5</v>
      </c>
      <c r="EA393" s="2" t="s">
        <v>5</v>
      </c>
      <c r="EB393" s="2" t="s">
        <v>5</v>
      </c>
      <c r="EC393" s="2" t="s">
        <v>5</v>
      </c>
      <c r="ED393" s="2"/>
      <c r="EE393" s="2">
        <v>50616765</v>
      </c>
      <c r="EF393" s="2">
        <v>40</v>
      </c>
      <c r="EG393" s="2" t="s">
        <v>143</v>
      </c>
      <c r="EH393" s="2">
        <v>0</v>
      </c>
      <c r="EI393" s="2" t="s">
        <v>5</v>
      </c>
      <c r="EJ393" s="2">
        <v>2</v>
      </c>
      <c r="EK393" s="2">
        <v>1518</v>
      </c>
      <c r="EL393" s="2" t="s">
        <v>249</v>
      </c>
      <c r="EM393" s="2" t="s">
        <v>250</v>
      </c>
      <c r="EN393" s="2"/>
      <c r="EO393" s="2" t="s">
        <v>5</v>
      </c>
      <c r="EP393" s="2"/>
      <c r="EQ393" s="2">
        <v>0</v>
      </c>
      <c r="ER393" s="2">
        <v>254.81</v>
      </c>
      <c r="ES393" s="2">
        <v>254.81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>
        <v>0</v>
      </c>
      <c r="FR393" s="2">
        <f t="shared" si="297"/>
        <v>0</v>
      </c>
      <c r="FS393" s="2">
        <v>0</v>
      </c>
      <c r="FT393" s="2"/>
      <c r="FU393" s="2"/>
      <c r="FV393" s="2"/>
      <c r="FW393" s="2"/>
      <c r="FX393" s="2">
        <v>112</v>
      </c>
      <c r="FY393" s="2">
        <v>70</v>
      </c>
      <c r="FZ393" s="2"/>
      <c r="GA393" s="2" t="s">
        <v>5</v>
      </c>
      <c r="GB393" s="2"/>
      <c r="GC393" s="2"/>
      <c r="GD393" s="2">
        <v>0</v>
      </c>
      <c r="GE393" s="2"/>
      <c r="GF393" s="2">
        <v>-1166631124</v>
      </c>
      <c r="GG393" s="2">
        <v>2</v>
      </c>
      <c r="GH393" s="2">
        <v>1</v>
      </c>
      <c r="GI393" s="2">
        <v>-2</v>
      </c>
      <c r="GJ393" s="2">
        <v>0</v>
      </c>
      <c r="GK393" s="2">
        <f>ROUND(R393*(R12)/100,2)</f>
        <v>0</v>
      </c>
      <c r="GL393" s="2">
        <f t="shared" si="298"/>
        <v>0</v>
      </c>
      <c r="GM393" s="2">
        <f t="shared" si="299"/>
        <v>101.92</v>
      </c>
      <c r="GN393" s="2">
        <f t="shared" si="300"/>
        <v>0</v>
      </c>
      <c r="GO393" s="2">
        <f t="shared" si="301"/>
        <v>101.92</v>
      </c>
      <c r="GP393" s="2">
        <f t="shared" si="302"/>
        <v>0</v>
      </c>
      <c r="GQ393" s="2"/>
      <c r="GR393" s="2">
        <v>0</v>
      </c>
      <c r="GS393" s="2">
        <v>3</v>
      </c>
      <c r="GT393" s="2">
        <v>0</v>
      </c>
      <c r="GU393" s="2" t="s">
        <v>5</v>
      </c>
      <c r="GV393" s="2">
        <f t="shared" si="303"/>
        <v>0</v>
      </c>
      <c r="GW393" s="2">
        <v>1</v>
      </c>
      <c r="GX393" s="2">
        <f t="shared" si="304"/>
        <v>0</v>
      </c>
      <c r="GY393" s="2"/>
      <c r="GZ393" s="2"/>
      <c r="HA393" s="2">
        <v>0</v>
      </c>
      <c r="HB393" s="2">
        <v>0</v>
      </c>
      <c r="HC393" s="2">
        <f t="shared" si="305"/>
        <v>0</v>
      </c>
      <c r="HD393" s="2"/>
      <c r="HE393" s="2" t="s">
        <v>5</v>
      </c>
      <c r="HF393" s="2" t="s">
        <v>5</v>
      </c>
      <c r="HG393" s="2"/>
      <c r="HH393" s="2"/>
      <c r="HI393" s="2"/>
      <c r="HJ393" s="2"/>
      <c r="HK393" s="2"/>
      <c r="HL393" s="2"/>
      <c r="HM393" s="2" t="s">
        <v>5</v>
      </c>
      <c r="HN393" s="2" t="s">
        <v>5</v>
      </c>
      <c r="HO393" s="2" t="s">
        <v>5</v>
      </c>
      <c r="HP393" s="2" t="s">
        <v>5</v>
      </c>
      <c r="HQ393" s="2" t="s">
        <v>5</v>
      </c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>
        <v>0</v>
      </c>
      <c r="IL393" s="2"/>
      <c r="IM393" s="2"/>
      <c r="IN393" s="2"/>
      <c r="IO393" s="2"/>
      <c r="IP393" s="2"/>
      <c r="IQ393" s="2"/>
      <c r="IR393" s="2"/>
      <c r="IS393" s="2"/>
      <c r="IT393" s="2"/>
      <c r="IU393" s="2"/>
    </row>
    <row r="394" spans="1:255" x14ac:dyDescent="0.2">
      <c r="A394">
        <v>18</v>
      </c>
      <c r="B394">
        <v>1</v>
      </c>
      <c r="C394">
        <v>226</v>
      </c>
      <c r="E394" t="s">
        <v>255</v>
      </c>
      <c r="F394" t="s">
        <v>256</v>
      </c>
      <c r="G394" t="s">
        <v>257</v>
      </c>
      <c r="H394" t="s">
        <v>258</v>
      </c>
      <c r="I394">
        <f>I390*J394</f>
        <v>0.4</v>
      </c>
      <c r="J394">
        <v>1</v>
      </c>
      <c r="K394">
        <v>1</v>
      </c>
      <c r="O394">
        <f t="shared" si="268"/>
        <v>203.84</v>
      </c>
      <c r="P394">
        <f t="shared" si="269"/>
        <v>203.84</v>
      </c>
      <c r="Q394">
        <f t="shared" si="270"/>
        <v>0</v>
      </c>
      <c r="R394">
        <f t="shared" si="271"/>
        <v>0</v>
      </c>
      <c r="S394">
        <f t="shared" si="272"/>
        <v>0</v>
      </c>
      <c r="T394">
        <f t="shared" si="273"/>
        <v>0</v>
      </c>
      <c r="U394">
        <f t="shared" si="274"/>
        <v>0</v>
      </c>
      <c r="V394">
        <f t="shared" si="275"/>
        <v>0</v>
      </c>
      <c r="W394">
        <f t="shared" si="276"/>
        <v>0</v>
      </c>
      <c r="X394">
        <f t="shared" si="277"/>
        <v>0</v>
      </c>
      <c r="Y394">
        <f t="shared" si="278"/>
        <v>0</v>
      </c>
      <c r="AA394">
        <v>50808230</v>
      </c>
      <c r="AB394">
        <f t="shared" si="279"/>
        <v>254.81</v>
      </c>
      <c r="AC394">
        <f t="shared" si="280"/>
        <v>254.81</v>
      </c>
      <c r="AD394">
        <f t="shared" si="281"/>
        <v>0</v>
      </c>
      <c r="AE394">
        <f t="shared" si="282"/>
        <v>0</v>
      </c>
      <c r="AF394">
        <f t="shared" si="283"/>
        <v>0</v>
      </c>
      <c r="AG394">
        <f t="shared" si="284"/>
        <v>0</v>
      </c>
      <c r="AH394">
        <f t="shared" si="285"/>
        <v>0</v>
      </c>
      <c r="AI394">
        <f t="shared" si="286"/>
        <v>0</v>
      </c>
      <c r="AJ394">
        <f t="shared" si="287"/>
        <v>0</v>
      </c>
      <c r="AK394">
        <v>254.81</v>
      </c>
      <c r="AL394">
        <v>254.81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2</v>
      </c>
      <c r="BD394" t="s">
        <v>5</v>
      </c>
      <c r="BE394" t="s">
        <v>5</v>
      </c>
      <c r="BF394" t="s">
        <v>5</v>
      </c>
      <c r="BG394" t="s">
        <v>5</v>
      </c>
      <c r="BH394">
        <v>3</v>
      </c>
      <c r="BI394">
        <v>2</v>
      </c>
      <c r="BJ394" t="s">
        <v>259</v>
      </c>
      <c r="BM394">
        <v>1518</v>
      </c>
      <c r="BN394">
        <v>0</v>
      </c>
      <c r="BO394" t="s">
        <v>256</v>
      </c>
      <c r="BP394">
        <v>1</v>
      </c>
      <c r="BQ394">
        <v>40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5</v>
      </c>
      <c r="BZ394">
        <v>0</v>
      </c>
      <c r="CA394">
        <v>0</v>
      </c>
      <c r="CB394" t="s">
        <v>5</v>
      </c>
      <c r="CE394">
        <v>30</v>
      </c>
      <c r="CF394">
        <v>0</v>
      </c>
      <c r="CG394">
        <v>0</v>
      </c>
      <c r="CM394">
        <v>0</v>
      </c>
      <c r="CN394" t="s">
        <v>5</v>
      </c>
      <c r="CO394">
        <v>0</v>
      </c>
      <c r="CP394">
        <f t="shared" si="288"/>
        <v>203.84</v>
      </c>
      <c r="CQ394">
        <f t="shared" si="289"/>
        <v>509.62</v>
      </c>
      <c r="CR394">
        <f t="shared" si="290"/>
        <v>0</v>
      </c>
      <c r="CS394">
        <f t="shared" si="291"/>
        <v>0</v>
      </c>
      <c r="CT394">
        <f t="shared" si="292"/>
        <v>0</v>
      </c>
      <c r="CU394">
        <f t="shared" si="293"/>
        <v>0</v>
      </c>
      <c r="CV394">
        <f t="shared" si="294"/>
        <v>0</v>
      </c>
      <c r="CW394">
        <f t="shared" si="295"/>
        <v>0</v>
      </c>
      <c r="CX394">
        <f t="shared" si="296"/>
        <v>0</v>
      </c>
      <c r="CY394">
        <f>S394*(BZ394/100)</f>
        <v>0</v>
      </c>
      <c r="CZ394">
        <f>S394*(CA394/100)</f>
        <v>0</v>
      </c>
      <c r="DC394" t="s">
        <v>5</v>
      </c>
      <c r="DD394" t="s">
        <v>5</v>
      </c>
      <c r="DE394" t="s">
        <v>5</v>
      </c>
      <c r="DF394" t="s">
        <v>5</v>
      </c>
      <c r="DG394" t="s">
        <v>5</v>
      </c>
      <c r="DH394" t="s">
        <v>5</v>
      </c>
      <c r="DI394" t="s">
        <v>5</v>
      </c>
      <c r="DJ394" t="s">
        <v>5</v>
      </c>
      <c r="DK394" t="s">
        <v>5</v>
      </c>
      <c r="DL394" t="s">
        <v>5</v>
      </c>
      <c r="DM394" t="s">
        <v>5</v>
      </c>
      <c r="DN394">
        <v>112</v>
      </c>
      <c r="DO394">
        <v>70</v>
      </c>
      <c r="DP394">
        <v>1</v>
      </c>
      <c r="DQ394">
        <v>1</v>
      </c>
      <c r="DU394">
        <v>1010</v>
      </c>
      <c r="DV394" t="s">
        <v>258</v>
      </c>
      <c r="DW394" t="s">
        <v>258</v>
      </c>
      <c r="DX394">
        <v>100</v>
      </c>
      <c r="DZ394" t="s">
        <v>5</v>
      </c>
      <c r="EA394" t="s">
        <v>5</v>
      </c>
      <c r="EB394" t="s">
        <v>5</v>
      </c>
      <c r="EC394" t="s">
        <v>5</v>
      </c>
      <c r="EE394">
        <v>50616765</v>
      </c>
      <c r="EF394">
        <v>40</v>
      </c>
      <c r="EG394" t="s">
        <v>143</v>
      </c>
      <c r="EH394">
        <v>0</v>
      </c>
      <c r="EI394" t="s">
        <v>5</v>
      </c>
      <c r="EJ394">
        <v>2</v>
      </c>
      <c r="EK394">
        <v>1518</v>
      </c>
      <c r="EL394" t="s">
        <v>249</v>
      </c>
      <c r="EM394" t="s">
        <v>250</v>
      </c>
      <c r="EO394" t="s">
        <v>5</v>
      </c>
      <c r="EQ394">
        <v>0</v>
      </c>
      <c r="ER394">
        <v>254.81</v>
      </c>
      <c r="ES394">
        <v>254.81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97"/>
        <v>0</v>
      </c>
      <c r="FS394">
        <v>0</v>
      </c>
      <c r="FX394">
        <v>112</v>
      </c>
      <c r="FY394">
        <v>70</v>
      </c>
      <c r="GA394" t="s">
        <v>5</v>
      </c>
      <c r="GD394">
        <v>0</v>
      </c>
      <c r="GF394">
        <v>-1166631124</v>
      </c>
      <c r="GG394">
        <v>2</v>
      </c>
      <c r="GH394">
        <v>1</v>
      </c>
      <c r="GI394">
        <v>2</v>
      </c>
      <c r="GJ394">
        <v>0</v>
      </c>
      <c r="GK394">
        <f>ROUND(R394*(S12)/100,2)</f>
        <v>0</v>
      </c>
      <c r="GL394">
        <f t="shared" si="298"/>
        <v>0</v>
      </c>
      <c r="GM394">
        <f t="shared" si="299"/>
        <v>203.84</v>
      </c>
      <c r="GN394">
        <f t="shared" si="300"/>
        <v>0</v>
      </c>
      <c r="GO394">
        <f t="shared" si="301"/>
        <v>203.84</v>
      </c>
      <c r="GP394">
        <f t="shared" si="302"/>
        <v>0</v>
      </c>
      <c r="GR394">
        <v>0</v>
      </c>
      <c r="GS394">
        <v>3</v>
      </c>
      <c r="GT394">
        <v>0</v>
      </c>
      <c r="GU394" t="s">
        <v>5</v>
      </c>
      <c r="GV394">
        <f t="shared" si="303"/>
        <v>0</v>
      </c>
      <c r="GW394">
        <v>1</v>
      </c>
      <c r="GX394">
        <f t="shared" si="304"/>
        <v>0</v>
      </c>
      <c r="HA394">
        <v>0</v>
      </c>
      <c r="HB394">
        <v>0</v>
      </c>
      <c r="HC394">
        <f t="shared" si="305"/>
        <v>0</v>
      </c>
      <c r="HE394" t="s">
        <v>5</v>
      </c>
      <c r="HF394" t="s">
        <v>5</v>
      </c>
      <c r="HM394" t="s">
        <v>5</v>
      </c>
      <c r="HN394" t="s">
        <v>5</v>
      </c>
      <c r="HO394" t="s">
        <v>5</v>
      </c>
      <c r="HP394" t="s">
        <v>5</v>
      </c>
      <c r="HQ394" t="s">
        <v>5</v>
      </c>
      <c r="IK394">
        <v>0</v>
      </c>
    </row>
    <row r="395" spans="1:255" x14ac:dyDescent="0.2">
      <c r="A395" s="2">
        <v>17</v>
      </c>
      <c r="B395" s="2">
        <v>1</v>
      </c>
      <c r="C395" s="2">
        <f>ROW(SmtRes!A229)</f>
        <v>229</v>
      </c>
      <c r="D395" s="2">
        <f>ROW(EtalonRes!A268)</f>
        <v>268</v>
      </c>
      <c r="E395" s="2" t="s">
        <v>260</v>
      </c>
      <c r="F395" s="2" t="s">
        <v>261</v>
      </c>
      <c r="G395" s="2" t="s">
        <v>262</v>
      </c>
      <c r="H395" s="2" t="s">
        <v>86</v>
      </c>
      <c r="I395" s="2">
        <f>ROUND(25/100,9)</f>
        <v>0.25</v>
      </c>
      <c r="J395" s="2">
        <v>0</v>
      </c>
      <c r="K395" s="2">
        <f>ROUND(25/100,9)</f>
        <v>0.25</v>
      </c>
      <c r="L395" s="2"/>
      <c r="M395" s="2"/>
      <c r="N395" s="2"/>
      <c r="O395" s="2">
        <f t="shared" si="268"/>
        <v>138.41</v>
      </c>
      <c r="P395" s="2">
        <f t="shared" si="269"/>
        <v>51.74</v>
      </c>
      <c r="Q395" s="2">
        <f t="shared" si="270"/>
        <v>18.309999999999999</v>
      </c>
      <c r="R395" s="2">
        <f t="shared" si="271"/>
        <v>3.98</v>
      </c>
      <c r="S395" s="2">
        <f t="shared" si="272"/>
        <v>68.36</v>
      </c>
      <c r="T395" s="2">
        <f t="shared" si="273"/>
        <v>0</v>
      </c>
      <c r="U395" s="2">
        <f t="shared" si="274"/>
        <v>5.4474999999999998</v>
      </c>
      <c r="V395" s="2">
        <f t="shared" si="275"/>
        <v>0</v>
      </c>
      <c r="W395" s="2">
        <f t="shared" si="276"/>
        <v>0</v>
      </c>
      <c r="X395" s="2">
        <f t="shared" si="277"/>
        <v>76.56</v>
      </c>
      <c r="Y395" s="2">
        <f t="shared" si="278"/>
        <v>47.85</v>
      </c>
      <c r="Z395" s="2"/>
      <c r="AA395" s="2">
        <v>50808229</v>
      </c>
      <c r="AB395" s="2">
        <f t="shared" si="279"/>
        <v>553.63</v>
      </c>
      <c r="AC395" s="2">
        <f t="shared" si="280"/>
        <v>206.95</v>
      </c>
      <c r="AD395" s="2">
        <f t="shared" si="281"/>
        <v>73.239999999999995</v>
      </c>
      <c r="AE395" s="2">
        <f t="shared" si="282"/>
        <v>15.93</v>
      </c>
      <c r="AF395" s="2">
        <f t="shared" si="283"/>
        <v>273.44</v>
      </c>
      <c r="AG395" s="2">
        <f t="shared" si="284"/>
        <v>0</v>
      </c>
      <c r="AH395" s="2">
        <f t="shared" si="285"/>
        <v>21.79</v>
      </c>
      <c r="AI395" s="2">
        <f t="shared" si="286"/>
        <v>0</v>
      </c>
      <c r="AJ395" s="2">
        <f t="shared" si="287"/>
        <v>0</v>
      </c>
      <c r="AK395" s="2">
        <v>553.63</v>
      </c>
      <c r="AL395" s="2">
        <v>206.95</v>
      </c>
      <c r="AM395" s="2">
        <v>73.239999999999995</v>
      </c>
      <c r="AN395" s="2">
        <v>15.93</v>
      </c>
      <c r="AO395" s="2">
        <v>273.44</v>
      </c>
      <c r="AP395" s="2">
        <v>0</v>
      </c>
      <c r="AQ395" s="2">
        <v>21.79</v>
      </c>
      <c r="AR395" s="2">
        <v>0</v>
      </c>
      <c r="AS395" s="2">
        <v>0</v>
      </c>
      <c r="AT395" s="2">
        <v>112</v>
      </c>
      <c r="AU395" s="2">
        <v>70</v>
      </c>
      <c r="AV395" s="2">
        <v>1</v>
      </c>
      <c r="AW395" s="2">
        <v>1</v>
      </c>
      <c r="AX395" s="2"/>
      <c r="AY395" s="2"/>
      <c r="AZ395" s="2">
        <v>1</v>
      </c>
      <c r="BA395" s="2">
        <v>1</v>
      </c>
      <c r="BB395" s="2">
        <v>1</v>
      </c>
      <c r="BC395" s="2">
        <v>1</v>
      </c>
      <c r="BD395" s="2" t="s">
        <v>5</v>
      </c>
      <c r="BE395" s="2" t="s">
        <v>5</v>
      </c>
      <c r="BF395" s="2" t="s">
        <v>5</v>
      </c>
      <c r="BG395" s="2" t="s">
        <v>5</v>
      </c>
      <c r="BH395" s="2">
        <v>0</v>
      </c>
      <c r="BI395" s="2">
        <v>2</v>
      </c>
      <c r="BJ395" s="2" t="s">
        <v>263</v>
      </c>
      <c r="BK395" s="2"/>
      <c r="BL395" s="2"/>
      <c r="BM395" s="2">
        <v>1518</v>
      </c>
      <c r="BN395" s="2">
        <v>0</v>
      </c>
      <c r="BO395" s="2" t="s">
        <v>5</v>
      </c>
      <c r="BP395" s="2">
        <v>0</v>
      </c>
      <c r="BQ395" s="2">
        <v>40</v>
      </c>
      <c r="BR395" s="2">
        <v>0</v>
      </c>
      <c r="BS395" s="2">
        <v>1</v>
      </c>
      <c r="BT395" s="2">
        <v>1</v>
      </c>
      <c r="BU395" s="2">
        <v>1</v>
      </c>
      <c r="BV395" s="2">
        <v>1</v>
      </c>
      <c r="BW395" s="2">
        <v>1</v>
      </c>
      <c r="BX395" s="2">
        <v>1</v>
      </c>
      <c r="BY395" s="2" t="s">
        <v>5</v>
      </c>
      <c r="BZ395" s="2">
        <v>112</v>
      </c>
      <c r="CA395" s="2">
        <v>70</v>
      </c>
      <c r="CB395" s="2" t="s">
        <v>5</v>
      </c>
      <c r="CC395" s="2"/>
      <c r="CD395" s="2"/>
      <c r="CE395" s="2">
        <v>30</v>
      </c>
      <c r="CF395" s="2">
        <v>0</v>
      </c>
      <c r="CG395" s="2">
        <v>0</v>
      </c>
      <c r="CH395" s="2"/>
      <c r="CI395" s="2"/>
      <c r="CJ395" s="2"/>
      <c r="CK395" s="2"/>
      <c r="CL395" s="2"/>
      <c r="CM395" s="2">
        <v>0</v>
      </c>
      <c r="CN395" s="2" t="s">
        <v>5</v>
      </c>
      <c r="CO395" s="2">
        <v>0</v>
      </c>
      <c r="CP395" s="2">
        <f t="shared" si="288"/>
        <v>138.41</v>
      </c>
      <c r="CQ395" s="2">
        <f t="shared" si="289"/>
        <v>206.95</v>
      </c>
      <c r="CR395" s="2">
        <f t="shared" si="290"/>
        <v>73.239999999999995</v>
      </c>
      <c r="CS395" s="2">
        <f t="shared" si="291"/>
        <v>15.93</v>
      </c>
      <c r="CT395" s="2">
        <f t="shared" si="292"/>
        <v>273.44</v>
      </c>
      <c r="CU395" s="2">
        <f t="shared" si="293"/>
        <v>0</v>
      </c>
      <c r="CV395" s="2">
        <f t="shared" si="294"/>
        <v>21.79</v>
      </c>
      <c r="CW395" s="2">
        <f t="shared" si="295"/>
        <v>0</v>
      </c>
      <c r="CX395" s="2">
        <f t="shared" si="296"/>
        <v>0</v>
      </c>
      <c r="CY395" s="2">
        <f>((S395*BZ395)/100)</f>
        <v>76.563199999999995</v>
      </c>
      <c r="CZ395" s="2">
        <f>((S395*CA395)/100)</f>
        <v>47.851999999999997</v>
      </c>
      <c r="DA395" s="2"/>
      <c r="DB395" s="2"/>
      <c r="DC395" s="2" t="s">
        <v>5</v>
      </c>
      <c r="DD395" s="2" t="s">
        <v>5</v>
      </c>
      <c r="DE395" s="2" t="s">
        <v>5</v>
      </c>
      <c r="DF395" s="2" t="s">
        <v>5</v>
      </c>
      <c r="DG395" s="2" t="s">
        <v>5</v>
      </c>
      <c r="DH395" s="2" t="s">
        <v>5</v>
      </c>
      <c r="DI395" s="2" t="s">
        <v>5</v>
      </c>
      <c r="DJ395" s="2" t="s">
        <v>5</v>
      </c>
      <c r="DK395" s="2" t="s">
        <v>5</v>
      </c>
      <c r="DL395" s="2" t="s">
        <v>5</v>
      </c>
      <c r="DM395" s="2" t="s">
        <v>5</v>
      </c>
      <c r="DN395" s="2">
        <v>0</v>
      </c>
      <c r="DO395" s="2">
        <v>0</v>
      </c>
      <c r="DP395" s="2">
        <v>1</v>
      </c>
      <c r="DQ395" s="2">
        <v>1</v>
      </c>
      <c r="DR395" s="2"/>
      <c r="DS395" s="2"/>
      <c r="DT395" s="2"/>
      <c r="DU395" s="2">
        <v>1003</v>
      </c>
      <c r="DV395" s="2" t="s">
        <v>86</v>
      </c>
      <c r="DW395" s="2" t="s">
        <v>86</v>
      </c>
      <c r="DX395" s="2">
        <v>100</v>
      </c>
      <c r="DY395" s="2"/>
      <c r="DZ395" s="2" t="s">
        <v>5</v>
      </c>
      <c r="EA395" s="2" t="s">
        <v>5</v>
      </c>
      <c r="EB395" s="2" t="s">
        <v>5</v>
      </c>
      <c r="EC395" s="2" t="s">
        <v>5</v>
      </c>
      <c r="ED395" s="2"/>
      <c r="EE395" s="2">
        <v>50616765</v>
      </c>
      <c r="EF395" s="2">
        <v>40</v>
      </c>
      <c r="EG395" s="2" t="s">
        <v>143</v>
      </c>
      <c r="EH395" s="2">
        <v>0</v>
      </c>
      <c r="EI395" s="2" t="s">
        <v>5</v>
      </c>
      <c r="EJ395" s="2">
        <v>2</v>
      </c>
      <c r="EK395" s="2">
        <v>1518</v>
      </c>
      <c r="EL395" s="2" t="s">
        <v>249</v>
      </c>
      <c r="EM395" s="2" t="s">
        <v>250</v>
      </c>
      <c r="EN395" s="2"/>
      <c r="EO395" s="2" t="s">
        <v>5</v>
      </c>
      <c r="EP395" s="2"/>
      <c r="EQ395" s="2">
        <v>0</v>
      </c>
      <c r="ER395" s="2">
        <v>553.63</v>
      </c>
      <c r="ES395" s="2">
        <v>206.95</v>
      </c>
      <c r="ET395" s="2">
        <v>73.239999999999995</v>
      </c>
      <c r="EU395" s="2">
        <v>15.93</v>
      </c>
      <c r="EV395" s="2">
        <v>273.44</v>
      </c>
      <c r="EW395" s="2">
        <v>21.79</v>
      </c>
      <c r="EX395" s="2">
        <v>0</v>
      </c>
      <c r="EY395" s="2">
        <v>0</v>
      </c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>
        <v>0</v>
      </c>
      <c r="FR395" s="2">
        <f t="shared" si="297"/>
        <v>0</v>
      </c>
      <c r="FS395" s="2">
        <v>0</v>
      </c>
      <c r="FT395" s="2"/>
      <c r="FU395" s="2"/>
      <c r="FV395" s="2"/>
      <c r="FW395" s="2"/>
      <c r="FX395" s="2">
        <v>112</v>
      </c>
      <c r="FY395" s="2">
        <v>70</v>
      </c>
      <c r="FZ395" s="2"/>
      <c r="GA395" s="2" t="s">
        <v>5</v>
      </c>
      <c r="GB395" s="2"/>
      <c r="GC395" s="2"/>
      <c r="GD395" s="2">
        <v>0</v>
      </c>
      <c r="GE395" s="2"/>
      <c r="GF395" s="2">
        <v>-1527116417</v>
      </c>
      <c r="GG395" s="2">
        <v>2</v>
      </c>
      <c r="GH395" s="2">
        <v>1</v>
      </c>
      <c r="GI395" s="2">
        <v>-2</v>
      </c>
      <c r="GJ395" s="2">
        <v>0</v>
      </c>
      <c r="GK395" s="2">
        <f>ROUND(R395*(R12)/100,2)</f>
        <v>6.97</v>
      </c>
      <c r="GL395" s="2">
        <f t="shared" si="298"/>
        <v>0</v>
      </c>
      <c r="GM395" s="2">
        <f t="shared" si="299"/>
        <v>269.79000000000002</v>
      </c>
      <c r="GN395" s="2">
        <f t="shared" si="300"/>
        <v>0</v>
      </c>
      <c r="GO395" s="2">
        <f t="shared" si="301"/>
        <v>269.79000000000002</v>
      </c>
      <c r="GP395" s="2">
        <f t="shared" si="302"/>
        <v>0</v>
      </c>
      <c r="GQ395" s="2"/>
      <c r="GR395" s="2">
        <v>0</v>
      </c>
      <c r="GS395" s="2">
        <v>3</v>
      </c>
      <c r="GT395" s="2">
        <v>0</v>
      </c>
      <c r="GU395" s="2" t="s">
        <v>5</v>
      </c>
      <c r="GV395" s="2">
        <f t="shared" si="303"/>
        <v>0</v>
      </c>
      <c r="GW395" s="2">
        <v>1</v>
      </c>
      <c r="GX395" s="2">
        <f t="shared" si="304"/>
        <v>0</v>
      </c>
      <c r="GY395" s="2"/>
      <c r="GZ395" s="2"/>
      <c r="HA395" s="2">
        <v>0</v>
      </c>
      <c r="HB395" s="2">
        <v>0</v>
      </c>
      <c r="HC395" s="2">
        <f t="shared" si="305"/>
        <v>0</v>
      </c>
      <c r="HD395" s="2"/>
      <c r="HE395" s="2" t="s">
        <v>5</v>
      </c>
      <c r="HF395" s="2" t="s">
        <v>5</v>
      </c>
      <c r="HG395" s="2"/>
      <c r="HH395" s="2"/>
      <c r="HI395" s="2"/>
      <c r="HJ395" s="2"/>
      <c r="HK395" s="2"/>
      <c r="HL395" s="2"/>
      <c r="HM395" s="2" t="s">
        <v>5</v>
      </c>
      <c r="HN395" s="2" t="s">
        <v>5</v>
      </c>
      <c r="HO395" s="2" t="s">
        <v>5</v>
      </c>
      <c r="HP395" s="2" t="s">
        <v>5</v>
      </c>
      <c r="HQ395" s="2" t="s">
        <v>5</v>
      </c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>
        <v>0</v>
      </c>
      <c r="IL395" s="2"/>
      <c r="IM395" s="2"/>
      <c r="IN395" s="2"/>
      <c r="IO395" s="2"/>
      <c r="IP395" s="2"/>
      <c r="IQ395" s="2"/>
      <c r="IR395" s="2"/>
      <c r="IS395" s="2"/>
      <c r="IT395" s="2"/>
      <c r="IU395" s="2"/>
    </row>
    <row r="396" spans="1:255" x14ac:dyDescent="0.2">
      <c r="A396">
        <v>17</v>
      </c>
      <c r="B396">
        <v>1</v>
      </c>
      <c r="C396">
        <f>ROW(SmtRes!A232)</f>
        <v>232</v>
      </c>
      <c r="D396">
        <f>ROW(EtalonRes!A272)</f>
        <v>272</v>
      </c>
      <c r="E396" t="s">
        <v>260</v>
      </c>
      <c r="F396" t="s">
        <v>261</v>
      </c>
      <c r="G396" t="s">
        <v>262</v>
      </c>
      <c r="H396" t="s">
        <v>86</v>
      </c>
      <c r="I396">
        <f>ROUND(25/100,9)</f>
        <v>0.25</v>
      </c>
      <c r="J396">
        <v>0</v>
      </c>
      <c r="K396">
        <f>ROUND(25/100,9)</f>
        <v>0.25</v>
      </c>
      <c r="O396">
        <f t="shared" si="268"/>
        <v>4026.81</v>
      </c>
      <c r="P396">
        <f t="shared" si="269"/>
        <v>507.05</v>
      </c>
      <c r="Q396">
        <f t="shared" si="270"/>
        <v>329.4</v>
      </c>
      <c r="R396">
        <f t="shared" si="271"/>
        <v>185.75</v>
      </c>
      <c r="S396">
        <f t="shared" si="272"/>
        <v>3190.36</v>
      </c>
      <c r="T396">
        <f t="shared" si="273"/>
        <v>0</v>
      </c>
      <c r="U396">
        <f t="shared" si="274"/>
        <v>5.4474999999999998</v>
      </c>
      <c r="V396">
        <f t="shared" si="275"/>
        <v>0</v>
      </c>
      <c r="W396">
        <f t="shared" si="276"/>
        <v>0</v>
      </c>
      <c r="X396">
        <f t="shared" si="277"/>
        <v>2935.13</v>
      </c>
      <c r="Y396">
        <f t="shared" si="278"/>
        <v>1371.85</v>
      </c>
      <c r="AA396">
        <v>50808230</v>
      </c>
      <c r="AB396">
        <f t="shared" si="279"/>
        <v>553.63</v>
      </c>
      <c r="AC396">
        <f t="shared" si="280"/>
        <v>206.95</v>
      </c>
      <c r="AD396">
        <f t="shared" si="281"/>
        <v>73.239999999999995</v>
      </c>
      <c r="AE396">
        <f t="shared" si="282"/>
        <v>15.93</v>
      </c>
      <c r="AF396">
        <f t="shared" si="283"/>
        <v>273.44</v>
      </c>
      <c r="AG396">
        <f t="shared" si="284"/>
        <v>0</v>
      </c>
      <c r="AH396">
        <f t="shared" si="285"/>
        <v>21.79</v>
      </c>
      <c r="AI396">
        <f t="shared" si="286"/>
        <v>0</v>
      </c>
      <c r="AJ396">
        <f t="shared" si="287"/>
        <v>0</v>
      </c>
      <c r="AK396">
        <v>553.63</v>
      </c>
      <c r="AL396">
        <v>206.95</v>
      </c>
      <c r="AM396">
        <v>73.239999999999995</v>
      </c>
      <c r="AN396">
        <v>15.93</v>
      </c>
      <c r="AO396">
        <v>273.44</v>
      </c>
      <c r="AP396">
        <v>0</v>
      </c>
      <c r="AQ396">
        <v>21.79</v>
      </c>
      <c r="AR396">
        <v>0</v>
      </c>
      <c r="AS396">
        <v>0</v>
      </c>
      <c r="AT396">
        <v>92</v>
      </c>
      <c r="AU396">
        <v>43</v>
      </c>
      <c r="AV396">
        <v>1</v>
      </c>
      <c r="AW396">
        <v>1</v>
      </c>
      <c r="AZ396">
        <v>1</v>
      </c>
      <c r="BA396">
        <v>46.67</v>
      </c>
      <c r="BB396">
        <v>17.989999999999998</v>
      </c>
      <c r="BC396">
        <v>9.8000000000000007</v>
      </c>
      <c r="BD396" t="s">
        <v>5</v>
      </c>
      <c r="BE396" t="s">
        <v>5</v>
      </c>
      <c r="BF396" t="s">
        <v>5</v>
      </c>
      <c r="BG396" t="s">
        <v>5</v>
      </c>
      <c r="BH396">
        <v>0</v>
      </c>
      <c r="BI396">
        <v>2</v>
      </c>
      <c r="BJ396" t="s">
        <v>263</v>
      </c>
      <c r="BM396">
        <v>1518</v>
      </c>
      <c r="BN396">
        <v>0</v>
      </c>
      <c r="BO396" t="s">
        <v>261</v>
      </c>
      <c r="BP396">
        <v>1</v>
      </c>
      <c r="BQ396">
        <v>40</v>
      </c>
      <c r="BR396">
        <v>0</v>
      </c>
      <c r="BS396">
        <v>46.67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5</v>
      </c>
      <c r="BZ396">
        <v>92</v>
      </c>
      <c r="CA396">
        <v>43</v>
      </c>
      <c r="CB396" t="s">
        <v>5</v>
      </c>
      <c r="CE396">
        <v>30</v>
      </c>
      <c r="CF396">
        <v>0</v>
      </c>
      <c r="CG396">
        <v>0</v>
      </c>
      <c r="CM396">
        <v>0</v>
      </c>
      <c r="CN396" t="s">
        <v>5</v>
      </c>
      <c r="CO396">
        <v>0</v>
      </c>
      <c r="CP396">
        <f t="shared" si="288"/>
        <v>4026.8100000000004</v>
      </c>
      <c r="CQ396">
        <f t="shared" si="289"/>
        <v>2028.11</v>
      </c>
      <c r="CR396">
        <f t="shared" si="290"/>
        <v>1317.59</v>
      </c>
      <c r="CS396">
        <f t="shared" si="291"/>
        <v>743.45</v>
      </c>
      <c r="CT396">
        <f t="shared" si="292"/>
        <v>12761.44</v>
      </c>
      <c r="CU396">
        <f t="shared" si="293"/>
        <v>0</v>
      </c>
      <c r="CV396">
        <f t="shared" si="294"/>
        <v>21.79</v>
      </c>
      <c r="CW396">
        <f t="shared" si="295"/>
        <v>0</v>
      </c>
      <c r="CX396">
        <f t="shared" si="296"/>
        <v>0</v>
      </c>
      <c r="CY396">
        <f>S396*(BZ396/100)</f>
        <v>2935.1312000000003</v>
      </c>
      <c r="CZ396">
        <f>S396*(CA396/100)</f>
        <v>1371.8548000000001</v>
      </c>
      <c r="DC396" t="s">
        <v>5</v>
      </c>
      <c r="DD396" t="s">
        <v>5</v>
      </c>
      <c r="DE396" t="s">
        <v>5</v>
      </c>
      <c r="DF396" t="s">
        <v>5</v>
      </c>
      <c r="DG396" t="s">
        <v>5</v>
      </c>
      <c r="DH396" t="s">
        <v>5</v>
      </c>
      <c r="DI396" t="s">
        <v>5</v>
      </c>
      <c r="DJ396" t="s">
        <v>5</v>
      </c>
      <c r="DK396" t="s">
        <v>5</v>
      </c>
      <c r="DL396" t="s">
        <v>5</v>
      </c>
      <c r="DM396" t="s">
        <v>5</v>
      </c>
      <c r="DN396">
        <v>112</v>
      </c>
      <c r="DO396">
        <v>70</v>
      </c>
      <c r="DP396">
        <v>1</v>
      </c>
      <c r="DQ396">
        <v>1</v>
      </c>
      <c r="DU396">
        <v>1003</v>
      </c>
      <c r="DV396" t="s">
        <v>86</v>
      </c>
      <c r="DW396" t="s">
        <v>86</v>
      </c>
      <c r="DX396">
        <v>100</v>
      </c>
      <c r="DZ396" t="s">
        <v>5</v>
      </c>
      <c r="EA396" t="s">
        <v>5</v>
      </c>
      <c r="EB396" t="s">
        <v>5</v>
      </c>
      <c r="EC396" t="s">
        <v>5</v>
      </c>
      <c r="EE396">
        <v>50616765</v>
      </c>
      <c r="EF396">
        <v>40</v>
      </c>
      <c r="EG396" t="s">
        <v>143</v>
      </c>
      <c r="EH396">
        <v>0</v>
      </c>
      <c r="EI396" t="s">
        <v>5</v>
      </c>
      <c r="EJ396">
        <v>2</v>
      </c>
      <c r="EK396">
        <v>1518</v>
      </c>
      <c r="EL396" t="s">
        <v>249</v>
      </c>
      <c r="EM396" t="s">
        <v>250</v>
      </c>
      <c r="EO396" t="s">
        <v>5</v>
      </c>
      <c r="EQ396">
        <v>0</v>
      </c>
      <c r="ER396">
        <v>553.63</v>
      </c>
      <c r="ES396">
        <v>206.95</v>
      </c>
      <c r="ET396">
        <v>73.239999999999995</v>
      </c>
      <c r="EU396">
        <v>15.93</v>
      </c>
      <c r="EV396">
        <v>273.44</v>
      </c>
      <c r="EW396">
        <v>21.79</v>
      </c>
      <c r="EX396">
        <v>0</v>
      </c>
      <c r="EY396">
        <v>0</v>
      </c>
      <c r="FQ396">
        <v>0</v>
      </c>
      <c r="FR396">
        <f t="shared" si="297"/>
        <v>0</v>
      </c>
      <c r="FS396">
        <v>0</v>
      </c>
      <c r="FX396">
        <v>112</v>
      </c>
      <c r="FY396">
        <v>70</v>
      </c>
      <c r="GA396" t="s">
        <v>5</v>
      </c>
      <c r="GD396">
        <v>0</v>
      </c>
      <c r="GF396">
        <v>-1527116417</v>
      </c>
      <c r="GG396">
        <v>2</v>
      </c>
      <c r="GH396">
        <v>1</v>
      </c>
      <c r="GI396">
        <v>2</v>
      </c>
      <c r="GJ396">
        <v>0</v>
      </c>
      <c r="GK396">
        <f>ROUND(R396*(S12)/100,2)</f>
        <v>297.2</v>
      </c>
      <c r="GL396">
        <f t="shared" si="298"/>
        <v>0</v>
      </c>
      <c r="GM396">
        <f t="shared" si="299"/>
        <v>8630.99</v>
      </c>
      <c r="GN396">
        <f t="shared" si="300"/>
        <v>0</v>
      </c>
      <c r="GO396">
        <f t="shared" si="301"/>
        <v>8630.99</v>
      </c>
      <c r="GP396">
        <f t="shared" si="302"/>
        <v>0</v>
      </c>
      <c r="GR396">
        <v>0</v>
      </c>
      <c r="GS396">
        <v>3</v>
      </c>
      <c r="GT396">
        <v>0</v>
      </c>
      <c r="GU396" t="s">
        <v>5</v>
      </c>
      <c r="GV396">
        <f t="shared" si="303"/>
        <v>0</v>
      </c>
      <c r="GW396">
        <v>1</v>
      </c>
      <c r="GX396">
        <f t="shared" si="304"/>
        <v>0</v>
      </c>
      <c r="HA396">
        <v>0</v>
      </c>
      <c r="HB396">
        <v>0</v>
      </c>
      <c r="HC396">
        <f t="shared" si="305"/>
        <v>0</v>
      </c>
      <c r="HE396" t="s">
        <v>5</v>
      </c>
      <c r="HF396" t="s">
        <v>5</v>
      </c>
      <c r="HM396" t="s">
        <v>5</v>
      </c>
      <c r="HN396" t="s">
        <v>5</v>
      </c>
      <c r="HO396" t="s">
        <v>5</v>
      </c>
      <c r="HP396" t="s">
        <v>5</v>
      </c>
      <c r="HQ396" t="s">
        <v>5</v>
      </c>
      <c r="IK396">
        <v>0</v>
      </c>
    </row>
    <row r="397" spans="1:255" x14ac:dyDescent="0.2">
      <c r="A397" s="2">
        <v>18</v>
      </c>
      <c r="B397" s="2">
        <v>1</v>
      </c>
      <c r="C397" s="2">
        <v>228</v>
      </c>
      <c r="D397" s="2"/>
      <c r="E397" s="2" t="s">
        <v>264</v>
      </c>
      <c r="F397" s="2" t="s">
        <v>265</v>
      </c>
      <c r="G397" s="2" t="s">
        <v>266</v>
      </c>
      <c r="H397" s="2" t="s">
        <v>165</v>
      </c>
      <c r="I397" s="2">
        <f>I395*J397</f>
        <v>25.5</v>
      </c>
      <c r="J397" s="2">
        <v>102</v>
      </c>
      <c r="K397" s="2">
        <v>102</v>
      </c>
      <c r="L397" s="2"/>
      <c r="M397" s="2"/>
      <c r="N397" s="2"/>
      <c r="O397" s="2">
        <f t="shared" si="268"/>
        <v>420.75</v>
      </c>
      <c r="P397" s="2">
        <f t="shared" si="269"/>
        <v>420.75</v>
      </c>
      <c r="Q397" s="2">
        <f t="shared" si="270"/>
        <v>0</v>
      </c>
      <c r="R397" s="2">
        <f t="shared" si="271"/>
        <v>0</v>
      </c>
      <c r="S397" s="2">
        <f t="shared" si="272"/>
        <v>0</v>
      </c>
      <c r="T397" s="2">
        <f t="shared" si="273"/>
        <v>0</v>
      </c>
      <c r="U397" s="2">
        <f t="shared" si="274"/>
        <v>0</v>
      </c>
      <c r="V397" s="2">
        <f t="shared" si="275"/>
        <v>0</v>
      </c>
      <c r="W397" s="2">
        <f t="shared" si="276"/>
        <v>0</v>
      </c>
      <c r="X397" s="2">
        <f t="shared" si="277"/>
        <v>0</v>
      </c>
      <c r="Y397" s="2">
        <f t="shared" si="278"/>
        <v>0</v>
      </c>
      <c r="Z397" s="2"/>
      <c r="AA397" s="2">
        <v>50808229</v>
      </c>
      <c r="AB397" s="2">
        <f t="shared" si="279"/>
        <v>16.5</v>
      </c>
      <c r="AC397" s="2">
        <f t="shared" si="280"/>
        <v>16.5</v>
      </c>
      <c r="AD397" s="2">
        <f t="shared" si="281"/>
        <v>0</v>
      </c>
      <c r="AE397" s="2">
        <f t="shared" si="282"/>
        <v>0</v>
      </c>
      <c r="AF397" s="2">
        <f t="shared" si="283"/>
        <v>0</v>
      </c>
      <c r="AG397" s="2">
        <f t="shared" si="284"/>
        <v>0</v>
      </c>
      <c r="AH397" s="2">
        <f t="shared" si="285"/>
        <v>0</v>
      </c>
      <c r="AI397" s="2">
        <f t="shared" si="286"/>
        <v>0</v>
      </c>
      <c r="AJ397" s="2">
        <f t="shared" si="287"/>
        <v>0</v>
      </c>
      <c r="AK397" s="2">
        <v>16.5</v>
      </c>
      <c r="AL397" s="2">
        <v>16.5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112</v>
      </c>
      <c r="AU397" s="2">
        <v>70</v>
      </c>
      <c r="AV397" s="2">
        <v>1</v>
      </c>
      <c r="AW397" s="2">
        <v>1</v>
      </c>
      <c r="AX397" s="2"/>
      <c r="AY397" s="2"/>
      <c r="AZ397" s="2">
        <v>1</v>
      </c>
      <c r="BA397" s="2">
        <v>1</v>
      </c>
      <c r="BB397" s="2">
        <v>1</v>
      </c>
      <c r="BC397" s="2">
        <v>1</v>
      </c>
      <c r="BD397" s="2" t="s">
        <v>5</v>
      </c>
      <c r="BE397" s="2" t="s">
        <v>5</v>
      </c>
      <c r="BF397" s="2" t="s">
        <v>5</v>
      </c>
      <c r="BG397" s="2" t="s">
        <v>5</v>
      </c>
      <c r="BH397" s="2">
        <v>3</v>
      </c>
      <c r="BI397" s="2">
        <v>2</v>
      </c>
      <c r="BJ397" s="2" t="s">
        <v>267</v>
      </c>
      <c r="BK397" s="2"/>
      <c r="BL397" s="2"/>
      <c r="BM397" s="2">
        <v>1518</v>
      </c>
      <c r="BN397" s="2">
        <v>0</v>
      </c>
      <c r="BO397" s="2" t="s">
        <v>5</v>
      </c>
      <c r="BP397" s="2">
        <v>0</v>
      </c>
      <c r="BQ397" s="2">
        <v>40</v>
      </c>
      <c r="BR397" s="2">
        <v>0</v>
      </c>
      <c r="BS397" s="2">
        <v>1</v>
      </c>
      <c r="BT397" s="2">
        <v>1</v>
      </c>
      <c r="BU397" s="2">
        <v>1</v>
      </c>
      <c r="BV397" s="2">
        <v>1</v>
      </c>
      <c r="BW397" s="2">
        <v>1</v>
      </c>
      <c r="BX397" s="2">
        <v>1</v>
      </c>
      <c r="BY397" s="2" t="s">
        <v>5</v>
      </c>
      <c r="BZ397" s="2">
        <v>112</v>
      </c>
      <c r="CA397" s="2">
        <v>70</v>
      </c>
      <c r="CB397" s="2" t="s">
        <v>5</v>
      </c>
      <c r="CC397" s="2"/>
      <c r="CD397" s="2"/>
      <c r="CE397" s="2">
        <v>30</v>
      </c>
      <c r="CF397" s="2">
        <v>0</v>
      </c>
      <c r="CG397" s="2">
        <v>0</v>
      </c>
      <c r="CH397" s="2"/>
      <c r="CI397" s="2"/>
      <c r="CJ397" s="2"/>
      <c r="CK397" s="2"/>
      <c r="CL397" s="2"/>
      <c r="CM397" s="2">
        <v>0</v>
      </c>
      <c r="CN397" s="2" t="s">
        <v>5</v>
      </c>
      <c r="CO397" s="2">
        <v>0</v>
      </c>
      <c r="CP397" s="2">
        <f t="shared" si="288"/>
        <v>420.75</v>
      </c>
      <c r="CQ397" s="2">
        <f t="shared" si="289"/>
        <v>16.5</v>
      </c>
      <c r="CR397" s="2">
        <f t="shared" si="290"/>
        <v>0</v>
      </c>
      <c r="CS397" s="2">
        <f t="shared" si="291"/>
        <v>0</v>
      </c>
      <c r="CT397" s="2">
        <f t="shared" si="292"/>
        <v>0</v>
      </c>
      <c r="CU397" s="2">
        <f t="shared" si="293"/>
        <v>0</v>
      </c>
      <c r="CV397" s="2">
        <f t="shared" si="294"/>
        <v>0</v>
      </c>
      <c r="CW397" s="2">
        <f t="shared" si="295"/>
        <v>0</v>
      </c>
      <c r="CX397" s="2">
        <f t="shared" si="296"/>
        <v>0</v>
      </c>
      <c r="CY397" s="2">
        <f>((S397*BZ397)/100)</f>
        <v>0</v>
      </c>
      <c r="CZ397" s="2">
        <f>((S397*CA397)/100)</f>
        <v>0</v>
      </c>
      <c r="DA397" s="2"/>
      <c r="DB397" s="2"/>
      <c r="DC397" s="2" t="s">
        <v>5</v>
      </c>
      <c r="DD397" s="2" t="s">
        <v>5</v>
      </c>
      <c r="DE397" s="2" t="s">
        <v>5</v>
      </c>
      <c r="DF397" s="2" t="s">
        <v>5</v>
      </c>
      <c r="DG397" s="2" t="s">
        <v>5</v>
      </c>
      <c r="DH397" s="2" t="s">
        <v>5</v>
      </c>
      <c r="DI397" s="2" t="s">
        <v>5</v>
      </c>
      <c r="DJ397" s="2" t="s">
        <v>5</v>
      </c>
      <c r="DK397" s="2" t="s">
        <v>5</v>
      </c>
      <c r="DL397" s="2" t="s">
        <v>5</v>
      </c>
      <c r="DM397" s="2" t="s">
        <v>5</v>
      </c>
      <c r="DN397" s="2">
        <v>0</v>
      </c>
      <c r="DO397" s="2">
        <v>0</v>
      </c>
      <c r="DP397" s="2">
        <v>1</v>
      </c>
      <c r="DQ397" s="2">
        <v>1</v>
      </c>
      <c r="DR397" s="2"/>
      <c r="DS397" s="2"/>
      <c r="DT397" s="2"/>
      <c r="DU397" s="2">
        <v>1003</v>
      </c>
      <c r="DV397" s="2" t="s">
        <v>165</v>
      </c>
      <c r="DW397" s="2" t="s">
        <v>165</v>
      </c>
      <c r="DX397" s="2">
        <v>1</v>
      </c>
      <c r="DY397" s="2"/>
      <c r="DZ397" s="2" t="s">
        <v>5</v>
      </c>
      <c r="EA397" s="2" t="s">
        <v>5</v>
      </c>
      <c r="EB397" s="2" t="s">
        <v>5</v>
      </c>
      <c r="EC397" s="2" t="s">
        <v>5</v>
      </c>
      <c r="ED397" s="2"/>
      <c r="EE397" s="2">
        <v>50616765</v>
      </c>
      <c r="EF397" s="2">
        <v>40</v>
      </c>
      <c r="EG397" s="2" t="s">
        <v>143</v>
      </c>
      <c r="EH397" s="2">
        <v>0</v>
      </c>
      <c r="EI397" s="2" t="s">
        <v>5</v>
      </c>
      <c r="EJ397" s="2">
        <v>2</v>
      </c>
      <c r="EK397" s="2">
        <v>1518</v>
      </c>
      <c r="EL397" s="2" t="s">
        <v>249</v>
      </c>
      <c r="EM397" s="2" t="s">
        <v>250</v>
      </c>
      <c r="EN397" s="2"/>
      <c r="EO397" s="2" t="s">
        <v>5</v>
      </c>
      <c r="EP397" s="2"/>
      <c r="EQ397" s="2">
        <v>0</v>
      </c>
      <c r="ER397" s="2">
        <v>16.5</v>
      </c>
      <c r="ES397" s="2">
        <v>16.5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>
        <v>0</v>
      </c>
      <c r="FR397" s="2">
        <f t="shared" si="297"/>
        <v>0</v>
      </c>
      <c r="FS397" s="2">
        <v>0</v>
      </c>
      <c r="FT397" s="2"/>
      <c r="FU397" s="2"/>
      <c r="FV397" s="2"/>
      <c r="FW397" s="2"/>
      <c r="FX397" s="2">
        <v>112</v>
      </c>
      <c r="FY397" s="2">
        <v>70</v>
      </c>
      <c r="FZ397" s="2"/>
      <c r="GA397" s="2" t="s">
        <v>5</v>
      </c>
      <c r="GB397" s="2"/>
      <c r="GC397" s="2"/>
      <c r="GD397" s="2">
        <v>0</v>
      </c>
      <c r="GE397" s="2"/>
      <c r="GF397" s="2">
        <v>-1940983366</v>
      </c>
      <c r="GG397" s="2">
        <v>2</v>
      </c>
      <c r="GH397" s="2">
        <v>1</v>
      </c>
      <c r="GI397" s="2">
        <v>-2</v>
      </c>
      <c r="GJ397" s="2">
        <v>0</v>
      </c>
      <c r="GK397" s="2">
        <f>ROUND(R397*(R12)/100,2)</f>
        <v>0</v>
      </c>
      <c r="GL397" s="2">
        <f t="shared" si="298"/>
        <v>0</v>
      </c>
      <c r="GM397" s="2">
        <f t="shared" si="299"/>
        <v>420.75</v>
      </c>
      <c r="GN397" s="2">
        <f t="shared" si="300"/>
        <v>0</v>
      </c>
      <c r="GO397" s="2">
        <f t="shared" si="301"/>
        <v>420.75</v>
      </c>
      <c r="GP397" s="2">
        <f t="shared" si="302"/>
        <v>0</v>
      </c>
      <c r="GQ397" s="2"/>
      <c r="GR397" s="2">
        <v>0</v>
      </c>
      <c r="GS397" s="2">
        <v>3</v>
      </c>
      <c r="GT397" s="2">
        <v>0</v>
      </c>
      <c r="GU397" s="2" t="s">
        <v>5</v>
      </c>
      <c r="GV397" s="2">
        <f t="shared" si="303"/>
        <v>0</v>
      </c>
      <c r="GW397" s="2">
        <v>1</v>
      </c>
      <c r="GX397" s="2">
        <f t="shared" si="304"/>
        <v>0</v>
      </c>
      <c r="GY397" s="2"/>
      <c r="GZ397" s="2"/>
      <c r="HA397" s="2">
        <v>0</v>
      </c>
      <c r="HB397" s="2">
        <v>0</v>
      </c>
      <c r="HC397" s="2">
        <f t="shared" si="305"/>
        <v>0</v>
      </c>
      <c r="HD397" s="2"/>
      <c r="HE397" s="2" t="s">
        <v>5</v>
      </c>
      <c r="HF397" s="2" t="s">
        <v>5</v>
      </c>
      <c r="HG397" s="2"/>
      <c r="HH397" s="2"/>
      <c r="HI397" s="2"/>
      <c r="HJ397" s="2"/>
      <c r="HK397" s="2"/>
      <c r="HL397" s="2"/>
      <c r="HM397" s="2" t="s">
        <v>5</v>
      </c>
      <c r="HN397" s="2" t="s">
        <v>5</v>
      </c>
      <c r="HO397" s="2" t="s">
        <v>5</v>
      </c>
      <c r="HP397" s="2" t="s">
        <v>5</v>
      </c>
      <c r="HQ397" s="2" t="s">
        <v>5</v>
      </c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>
        <v>0</v>
      </c>
      <c r="IL397" s="2"/>
      <c r="IM397" s="2"/>
      <c r="IN397" s="2"/>
      <c r="IO397" s="2"/>
      <c r="IP397" s="2"/>
      <c r="IQ397" s="2"/>
      <c r="IR397" s="2"/>
      <c r="IS397" s="2"/>
      <c r="IT397" s="2"/>
      <c r="IU397" s="2"/>
    </row>
    <row r="398" spans="1:255" x14ac:dyDescent="0.2">
      <c r="A398">
        <v>18</v>
      </c>
      <c r="B398">
        <v>1</v>
      </c>
      <c r="C398">
        <v>231</v>
      </c>
      <c r="E398" t="s">
        <v>264</v>
      </c>
      <c r="F398" t="s">
        <v>265</v>
      </c>
      <c r="G398" t="s">
        <v>266</v>
      </c>
      <c r="H398" t="s">
        <v>165</v>
      </c>
      <c r="I398">
        <f>I396*J398</f>
        <v>25.5</v>
      </c>
      <c r="J398">
        <v>102</v>
      </c>
      <c r="K398">
        <v>102</v>
      </c>
      <c r="O398">
        <f t="shared" si="268"/>
        <v>1880.75</v>
      </c>
      <c r="P398">
        <f t="shared" si="269"/>
        <v>1880.75</v>
      </c>
      <c r="Q398">
        <f t="shared" si="270"/>
        <v>0</v>
      </c>
      <c r="R398">
        <f t="shared" si="271"/>
        <v>0</v>
      </c>
      <c r="S398">
        <f t="shared" si="272"/>
        <v>0</v>
      </c>
      <c r="T398">
        <f t="shared" si="273"/>
        <v>0</v>
      </c>
      <c r="U398">
        <f t="shared" si="274"/>
        <v>0</v>
      </c>
      <c r="V398">
        <f t="shared" si="275"/>
        <v>0</v>
      </c>
      <c r="W398">
        <f t="shared" si="276"/>
        <v>0</v>
      </c>
      <c r="X398">
        <f t="shared" si="277"/>
        <v>0</v>
      </c>
      <c r="Y398">
        <f t="shared" si="278"/>
        <v>0</v>
      </c>
      <c r="AA398">
        <v>50808230</v>
      </c>
      <c r="AB398">
        <f t="shared" si="279"/>
        <v>16.5</v>
      </c>
      <c r="AC398">
        <f t="shared" si="280"/>
        <v>16.5</v>
      </c>
      <c r="AD398">
        <f t="shared" si="281"/>
        <v>0</v>
      </c>
      <c r="AE398">
        <f t="shared" si="282"/>
        <v>0</v>
      </c>
      <c r="AF398">
        <f t="shared" si="283"/>
        <v>0</v>
      </c>
      <c r="AG398">
        <f t="shared" si="284"/>
        <v>0</v>
      </c>
      <c r="AH398">
        <f t="shared" si="285"/>
        <v>0</v>
      </c>
      <c r="AI398">
        <f t="shared" si="286"/>
        <v>0</v>
      </c>
      <c r="AJ398">
        <f t="shared" si="287"/>
        <v>0</v>
      </c>
      <c r="AK398">
        <v>16.5</v>
      </c>
      <c r="AL398">
        <v>16.5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4.47</v>
      </c>
      <c r="BD398" t="s">
        <v>5</v>
      </c>
      <c r="BE398" t="s">
        <v>5</v>
      </c>
      <c r="BF398" t="s">
        <v>5</v>
      </c>
      <c r="BG398" t="s">
        <v>5</v>
      </c>
      <c r="BH398">
        <v>3</v>
      </c>
      <c r="BI398">
        <v>2</v>
      </c>
      <c r="BJ398" t="s">
        <v>267</v>
      </c>
      <c r="BM398">
        <v>1518</v>
      </c>
      <c r="BN398">
        <v>0</v>
      </c>
      <c r="BO398" t="s">
        <v>265</v>
      </c>
      <c r="BP398">
        <v>1</v>
      </c>
      <c r="BQ398">
        <v>40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5</v>
      </c>
      <c r="BZ398">
        <v>0</v>
      </c>
      <c r="CA398">
        <v>0</v>
      </c>
      <c r="CB398" t="s">
        <v>5</v>
      </c>
      <c r="CE398">
        <v>30</v>
      </c>
      <c r="CF398">
        <v>0</v>
      </c>
      <c r="CG398">
        <v>0</v>
      </c>
      <c r="CM398">
        <v>0</v>
      </c>
      <c r="CN398" t="s">
        <v>5</v>
      </c>
      <c r="CO398">
        <v>0</v>
      </c>
      <c r="CP398">
        <f t="shared" si="288"/>
        <v>1880.75</v>
      </c>
      <c r="CQ398">
        <f t="shared" si="289"/>
        <v>73.760000000000005</v>
      </c>
      <c r="CR398">
        <f t="shared" si="290"/>
        <v>0</v>
      </c>
      <c r="CS398">
        <f t="shared" si="291"/>
        <v>0</v>
      </c>
      <c r="CT398">
        <f t="shared" si="292"/>
        <v>0</v>
      </c>
      <c r="CU398">
        <f t="shared" si="293"/>
        <v>0</v>
      </c>
      <c r="CV398">
        <f t="shared" si="294"/>
        <v>0</v>
      </c>
      <c r="CW398">
        <f t="shared" si="295"/>
        <v>0</v>
      </c>
      <c r="CX398">
        <f t="shared" si="296"/>
        <v>0</v>
      </c>
      <c r="CY398">
        <f>S398*(BZ398/100)</f>
        <v>0</v>
      </c>
      <c r="CZ398">
        <f>S398*(CA398/100)</f>
        <v>0</v>
      </c>
      <c r="DC398" t="s">
        <v>5</v>
      </c>
      <c r="DD398" t="s">
        <v>5</v>
      </c>
      <c r="DE398" t="s">
        <v>5</v>
      </c>
      <c r="DF398" t="s">
        <v>5</v>
      </c>
      <c r="DG398" t="s">
        <v>5</v>
      </c>
      <c r="DH398" t="s">
        <v>5</v>
      </c>
      <c r="DI398" t="s">
        <v>5</v>
      </c>
      <c r="DJ398" t="s">
        <v>5</v>
      </c>
      <c r="DK398" t="s">
        <v>5</v>
      </c>
      <c r="DL398" t="s">
        <v>5</v>
      </c>
      <c r="DM398" t="s">
        <v>5</v>
      </c>
      <c r="DN398">
        <v>112</v>
      </c>
      <c r="DO398">
        <v>70</v>
      </c>
      <c r="DP398">
        <v>1</v>
      </c>
      <c r="DQ398">
        <v>1</v>
      </c>
      <c r="DU398">
        <v>1003</v>
      </c>
      <c r="DV398" t="s">
        <v>165</v>
      </c>
      <c r="DW398" t="s">
        <v>165</v>
      </c>
      <c r="DX398">
        <v>1</v>
      </c>
      <c r="DZ398" t="s">
        <v>5</v>
      </c>
      <c r="EA398" t="s">
        <v>5</v>
      </c>
      <c r="EB398" t="s">
        <v>5</v>
      </c>
      <c r="EC398" t="s">
        <v>5</v>
      </c>
      <c r="EE398">
        <v>50616765</v>
      </c>
      <c r="EF398">
        <v>40</v>
      </c>
      <c r="EG398" t="s">
        <v>143</v>
      </c>
      <c r="EH398">
        <v>0</v>
      </c>
      <c r="EI398" t="s">
        <v>5</v>
      </c>
      <c r="EJ398">
        <v>2</v>
      </c>
      <c r="EK398">
        <v>1518</v>
      </c>
      <c r="EL398" t="s">
        <v>249</v>
      </c>
      <c r="EM398" t="s">
        <v>250</v>
      </c>
      <c r="EO398" t="s">
        <v>5</v>
      </c>
      <c r="EQ398">
        <v>0</v>
      </c>
      <c r="ER398">
        <v>16.5</v>
      </c>
      <c r="ES398">
        <v>16.5</v>
      </c>
      <c r="ET398">
        <v>0</v>
      </c>
      <c r="EU398">
        <v>0</v>
      </c>
      <c r="EV398">
        <v>0</v>
      </c>
      <c r="EW398">
        <v>0</v>
      </c>
      <c r="EX398">
        <v>0</v>
      </c>
      <c r="FQ398">
        <v>0</v>
      </c>
      <c r="FR398">
        <f t="shared" si="297"/>
        <v>0</v>
      </c>
      <c r="FS398">
        <v>0</v>
      </c>
      <c r="FX398">
        <v>112</v>
      </c>
      <c r="FY398">
        <v>70</v>
      </c>
      <c r="GA398" t="s">
        <v>5</v>
      </c>
      <c r="GD398">
        <v>0</v>
      </c>
      <c r="GF398">
        <v>-1940983366</v>
      </c>
      <c r="GG398">
        <v>2</v>
      </c>
      <c r="GH398">
        <v>1</v>
      </c>
      <c r="GI398">
        <v>2</v>
      </c>
      <c r="GJ398">
        <v>0</v>
      </c>
      <c r="GK398">
        <f>ROUND(R398*(S12)/100,2)</f>
        <v>0</v>
      </c>
      <c r="GL398">
        <f t="shared" si="298"/>
        <v>0</v>
      </c>
      <c r="GM398">
        <f t="shared" si="299"/>
        <v>1880.75</v>
      </c>
      <c r="GN398">
        <f t="shared" si="300"/>
        <v>0</v>
      </c>
      <c r="GO398">
        <f t="shared" si="301"/>
        <v>1880.75</v>
      </c>
      <c r="GP398">
        <f t="shared" si="302"/>
        <v>0</v>
      </c>
      <c r="GR398">
        <v>0</v>
      </c>
      <c r="GS398">
        <v>3</v>
      </c>
      <c r="GT398">
        <v>0</v>
      </c>
      <c r="GU398" t="s">
        <v>5</v>
      </c>
      <c r="GV398">
        <f t="shared" si="303"/>
        <v>0</v>
      </c>
      <c r="GW398">
        <v>1</v>
      </c>
      <c r="GX398">
        <f t="shared" si="304"/>
        <v>0</v>
      </c>
      <c r="HA398">
        <v>0</v>
      </c>
      <c r="HB398">
        <v>0</v>
      </c>
      <c r="HC398">
        <f t="shared" si="305"/>
        <v>0</v>
      </c>
      <c r="HE398" t="s">
        <v>5</v>
      </c>
      <c r="HF398" t="s">
        <v>5</v>
      </c>
      <c r="HM398" t="s">
        <v>5</v>
      </c>
      <c r="HN398" t="s">
        <v>5</v>
      </c>
      <c r="HO398" t="s">
        <v>5</v>
      </c>
      <c r="HP398" t="s">
        <v>5</v>
      </c>
      <c r="HQ398" t="s">
        <v>5</v>
      </c>
      <c r="IK398">
        <v>0</v>
      </c>
    </row>
    <row r="399" spans="1:255" x14ac:dyDescent="0.2">
      <c r="A399" s="2">
        <v>18</v>
      </c>
      <c r="B399" s="2">
        <v>1</v>
      </c>
      <c r="C399" s="2">
        <v>229</v>
      </c>
      <c r="D399" s="2"/>
      <c r="E399" s="2" t="s">
        <v>268</v>
      </c>
      <c r="F399" s="2" t="s">
        <v>269</v>
      </c>
      <c r="G399" s="2" t="s">
        <v>270</v>
      </c>
      <c r="H399" s="2" t="s">
        <v>258</v>
      </c>
      <c r="I399" s="2">
        <f>I395*J399</f>
        <v>0.25</v>
      </c>
      <c r="J399" s="2">
        <v>1</v>
      </c>
      <c r="K399" s="2">
        <v>1</v>
      </c>
      <c r="L399" s="2"/>
      <c r="M399" s="2"/>
      <c r="N399" s="2"/>
      <c r="O399" s="2">
        <f t="shared" si="268"/>
        <v>128</v>
      </c>
      <c r="P399" s="2">
        <f t="shared" si="269"/>
        <v>128</v>
      </c>
      <c r="Q399" s="2">
        <f t="shared" si="270"/>
        <v>0</v>
      </c>
      <c r="R399" s="2">
        <f t="shared" si="271"/>
        <v>0</v>
      </c>
      <c r="S399" s="2">
        <f t="shared" si="272"/>
        <v>0</v>
      </c>
      <c r="T399" s="2">
        <f t="shared" si="273"/>
        <v>0</v>
      </c>
      <c r="U399" s="2">
        <f t="shared" si="274"/>
        <v>0</v>
      </c>
      <c r="V399" s="2">
        <f t="shared" si="275"/>
        <v>0</v>
      </c>
      <c r="W399" s="2">
        <f t="shared" si="276"/>
        <v>0</v>
      </c>
      <c r="X399" s="2">
        <f t="shared" si="277"/>
        <v>0</v>
      </c>
      <c r="Y399" s="2">
        <f t="shared" si="278"/>
        <v>0</v>
      </c>
      <c r="Z399" s="2"/>
      <c r="AA399" s="2">
        <v>50808229</v>
      </c>
      <c r="AB399" s="2">
        <f t="shared" si="279"/>
        <v>512</v>
      </c>
      <c r="AC399" s="2">
        <f t="shared" si="280"/>
        <v>512</v>
      </c>
      <c r="AD399" s="2">
        <f t="shared" si="281"/>
        <v>0</v>
      </c>
      <c r="AE399" s="2">
        <f t="shared" si="282"/>
        <v>0</v>
      </c>
      <c r="AF399" s="2">
        <f t="shared" si="283"/>
        <v>0</v>
      </c>
      <c r="AG399" s="2">
        <f t="shared" si="284"/>
        <v>0</v>
      </c>
      <c r="AH399" s="2">
        <f t="shared" si="285"/>
        <v>0</v>
      </c>
      <c r="AI399" s="2">
        <f t="shared" si="286"/>
        <v>0</v>
      </c>
      <c r="AJ399" s="2">
        <f t="shared" si="287"/>
        <v>0</v>
      </c>
      <c r="AK399" s="2">
        <v>512</v>
      </c>
      <c r="AL399" s="2">
        <v>512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112</v>
      </c>
      <c r="AU399" s="2">
        <v>70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5</v>
      </c>
      <c r="BE399" s="2" t="s">
        <v>5</v>
      </c>
      <c r="BF399" s="2" t="s">
        <v>5</v>
      </c>
      <c r="BG399" s="2" t="s">
        <v>5</v>
      </c>
      <c r="BH399" s="2">
        <v>3</v>
      </c>
      <c r="BI399" s="2">
        <v>2</v>
      </c>
      <c r="BJ399" s="2" t="s">
        <v>271</v>
      </c>
      <c r="BK399" s="2"/>
      <c r="BL399" s="2"/>
      <c r="BM399" s="2">
        <v>1518</v>
      </c>
      <c r="BN399" s="2">
        <v>0</v>
      </c>
      <c r="BO399" s="2" t="s">
        <v>5</v>
      </c>
      <c r="BP399" s="2">
        <v>0</v>
      </c>
      <c r="BQ399" s="2">
        <v>40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5</v>
      </c>
      <c r="BZ399" s="2">
        <v>112</v>
      </c>
      <c r="CA399" s="2">
        <v>70</v>
      </c>
      <c r="CB399" s="2" t="s">
        <v>5</v>
      </c>
      <c r="CC399" s="2"/>
      <c r="CD399" s="2"/>
      <c r="CE399" s="2">
        <v>30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5</v>
      </c>
      <c r="CO399" s="2">
        <v>0</v>
      </c>
      <c r="CP399" s="2">
        <f t="shared" si="288"/>
        <v>128</v>
      </c>
      <c r="CQ399" s="2">
        <f t="shared" si="289"/>
        <v>512</v>
      </c>
      <c r="CR399" s="2">
        <f t="shared" si="290"/>
        <v>0</v>
      </c>
      <c r="CS399" s="2">
        <f t="shared" si="291"/>
        <v>0</v>
      </c>
      <c r="CT399" s="2">
        <f t="shared" si="292"/>
        <v>0</v>
      </c>
      <c r="CU399" s="2">
        <f t="shared" si="293"/>
        <v>0</v>
      </c>
      <c r="CV399" s="2">
        <f t="shared" si="294"/>
        <v>0</v>
      </c>
      <c r="CW399" s="2">
        <f t="shared" si="295"/>
        <v>0</v>
      </c>
      <c r="CX399" s="2">
        <f t="shared" si="296"/>
        <v>0</v>
      </c>
      <c r="CY399" s="2">
        <f>((S399*BZ399)/100)</f>
        <v>0</v>
      </c>
      <c r="CZ399" s="2">
        <f>((S399*CA399)/100)</f>
        <v>0</v>
      </c>
      <c r="DA399" s="2"/>
      <c r="DB399" s="2"/>
      <c r="DC399" s="2" t="s">
        <v>5</v>
      </c>
      <c r="DD399" s="2" t="s">
        <v>5</v>
      </c>
      <c r="DE399" s="2" t="s">
        <v>5</v>
      </c>
      <c r="DF399" s="2" t="s">
        <v>5</v>
      </c>
      <c r="DG399" s="2" t="s">
        <v>5</v>
      </c>
      <c r="DH399" s="2" t="s">
        <v>5</v>
      </c>
      <c r="DI399" s="2" t="s">
        <v>5</v>
      </c>
      <c r="DJ399" s="2" t="s">
        <v>5</v>
      </c>
      <c r="DK399" s="2" t="s">
        <v>5</v>
      </c>
      <c r="DL399" s="2" t="s">
        <v>5</v>
      </c>
      <c r="DM399" s="2" t="s">
        <v>5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1010</v>
      </c>
      <c r="DV399" s="2" t="s">
        <v>258</v>
      </c>
      <c r="DW399" s="2" t="s">
        <v>258</v>
      </c>
      <c r="DX399" s="2">
        <v>100</v>
      </c>
      <c r="DY399" s="2"/>
      <c r="DZ399" s="2" t="s">
        <v>5</v>
      </c>
      <c r="EA399" s="2" t="s">
        <v>5</v>
      </c>
      <c r="EB399" s="2" t="s">
        <v>5</v>
      </c>
      <c r="EC399" s="2" t="s">
        <v>5</v>
      </c>
      <c r="ED399" s="2"/>
      <c r="EE399" s="2">
        <v>50616765</v>
      </c>
      <c r="EF399" s="2">
        <v>40</v>
      </c>
      <c r="EG399" s="2" t="s">
        <v>143</v>
      </c>
      <c r="EH399" s="2">
        <v>0</v>
      </c>
      <c r="EI399" s="2" t="s">
        <v>5</v>
      </c>
      <c r="EJ399" s="2">
        <v>2</v>
      </c>
      <c r="EK399" s="2">
        <v>1518</v>
      </c>
      <c r="EL399" s="2" t="s">
        <v>249</v>
      </c>
      <c r="EM399" s="2" t="s">
        <v>250</v>
      </c>
      <c r="EN399" s="2"/>
      <c r="EO399" s="2" t="s">
        <v>5</v>
      </c>
      <c r="EP399" s="2"/>
      <c r="EQ399" s="2">
        <v>0</v>
      </c>
      <c r="ER399" s="2">
        <v>512</v>
      </c>
      <c r="ES399" s="2">
        <v>512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f t="shared" si="297"/>
        <v>0</v>
      </c>
      <c r="FS399" s="2">
        <v>0</v>
      </c>
      <c r="FT399" s="2"/>
      <c r="FU399" s="2"/>
      <c r="FV399" s="2"/>
      <c r="FW399" s="2"/>
      <c r="FX399" s="2">
        <v>112</v>
      </c>
      <c r="FY399" s="2">
        <v>70</v>
      </c>
      <c r="FZ399" s="2"/>
      <c r="GA399" s="2" t="s">
        <v>5</v>
      </c>
      <c r="GB399" s="2"/>
      <c r="GC399" s="2"/>
      <c r="GD399" s="2">
        <v>0</v>
      </c>
      <c r="GE399" s="2"/>
      <c r="GF399" s="2">
        <v>787853747</v>
      </c>
      <c r="GG399" s="2">
        <v>2</v>
      </c>
      <c r="GH399" s="2">
        <v>1</v>
      </c>
      <c r="GI399" s="2">
        <v>-2</v>
      </c>
      <c r="GJ399" s="2">
        <v>0</v>
      </c>
      <c r="GK399" s="2">
        <f>ROUND(R399*(R12)/100,2)</f>
        <v>0</v>
      </c>
      <c r="GL399" s="2">
        <f t="shared" si="298"/>
        <v>0</v>
      </c>
      <c r="GM399" s="2">
        <f t="shared" si="299"/>
        <v>128</v>
      </c>
      <c r="GN399" s="2">
        <f t="shared" si="300"/>
        <v>0</v>
      </c>
      <c r="GO399" s="2">
        <f t="shared" si="301"/>
        <v>128</v>
      </c>
      <c r="GP399" s="2">
        <f t="shared" si="302"/>
        <v>0</v>
      </c>
      <c r="GQ399" s="2"/>
      <c r="GR399" s="2">
        <v>0</v>
      </c>
      <c r="GS399" s="2">
        <v>3</v>
      </c>
      <c r="GT399" s="2">
        <v>0</v>
      </c>
      <c r="GU399" s="2" t="s">
        <v>5</v>
      </c>
      <c r="GV399" s="2">
        <f t="shared" si="303"/>
        <v>0</v>
      </c>
      <c r="GW399" s="2">
        <v>1</v>
      </c>
      <c r="GX399" s="2">
        <f t="shared" si="304"/>
        <v>0</v>
      </c>
      <c r="GY399" s="2"/>
      <c r="GZ399" s="2"/>
      <c r="HA399" s="2">
        <v>0</v>
      </c>
      <c r="HB399" s="2">
        <v>0</v>
      </c>
      <c r="HC399" s="2">
        <f t="shared" si="305"/>
        <v>0</v>
      </c>
      <c r="HD399" s="2"/>
      <c r="HE399" s="2" t="s">
        <v>5</v>
      </c>
      <c r="HF399" s="2" t="s">
        <v>5</v>
      </c>
      <c r="HG399" s="2"/>
      <c r="HH399" s="2"/>
      <c r="HI399" s="2"/>
      <c r="HJ399" s="2"/>
      <c r="HK399" s="2"/>
      <c r="HL399" s="2"/>
      <c r="HM399" s="2" t="s">
        <v>5</v>
      </c>
      <c r="HN399" s="2" t="s">
        <v>5</v>
      </c>
      <c r="HO399" s="2" t="s">
        <v>5</v>
      </c>
      <c r="HP399" s="2" t="s">
        <v>5</v>
      </c>
      <c r="HQ399" s="2" t="s">
        <v>5</v>
      </c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>
        <v>18</v>
      </c>
      <c r="B400">
        <v>1</v>
      </c>
      <c r="C400">
        <v>232</v>
      </c>
      <c r="E400" t="s">
        <v>268</v>
      </c>
      <c r="F400" t="s">
        <v>269</v>
      </c>
      <c r="G400" t="s">
        <v>270</v>
      </c>
      <c r="H400" t="s">
        <v>258</v>
      </c>
      <c r="I400">
        <f>I396*J400</f>
        <v>0.25</v>
      </c>
      <c r="J400">
        <v>1</v>
      </c>
      <c r="K400">
        <v>1</v>
      </c>
      <c r="O400">
        <f t="shared" si="268"/>
        <v>587.52</v>
      </c>
      <c r="P400">
        <f t="shared" si="269"/>
        <v>587.52</v>
      </c>
      <c r="Q400">
        <f t="shared" si="270"/>
        <v>0</v>
      </c>
      <c r="R400">
        <f t="shared" si="271"/>
        <v>0</v>
      </c>
      <c r="S400">
        <f t="shared" si="272"/>
        <v>0</v>
      </c>
      <c r="T400">
        <f t="shared" si="273"/>
        <v>0</v>
      </c>
      <c r="U400">
        <f t="shared" si="274"/>
        <v>0</v>
      </c>
      <c r="V400">
        <f t="shared" si="275"/>
        <v>0</v>
      </c>
      <c r="W400">
        <f t="shared" si="276"/>
        <v>0</v>
      </c>
      <c r="X400">
        <f t="shared" si="277"/>
        <v>0</v>
      </c>
      <c r="Y400">
        <f t="shared" si="278"/>
        <v>0</v>
      </c>
      <c r="AA400">
        <v>50808230</v>
      </c>
      <c r="AB400">
        <f t="shared" si="279"/>
        <v>512</v>
      </c>
      <c r="AC400">
        <f t="shared" si="280"/>
        <v>512</v>
      </c>
      <c r="AD400">
        <f t="shared" si="281"/>
        <v>0</v>
      </c>
      <c r="AE400">
        <f t="shared" si="282"/>
        <v>0</v>
      </c>
      <c r="AF400">
        <f t="shared" si="283"/>
        <v>0</v>
      </c>
      <c r="AG400">
        <f t="shared" si="284"/>
        <v>0</v>
      </c>
      <c r="AH400">
        <f t="shared" si="285"/>
        <v>0</v>
      </c>
      <c r="AI400">
        <f t="shared" si="286"/>
        <v>0</v>
      </c>
      <c r="AJ400">
        <f t="shared" si="287"/>
        <v>0</v>
      </c>
      <c r="AK400">
        <v>512</v>
      </c>
      <c r="AL400">
        <v>512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4.59</v>
      </c>
      <c r="BD400" t="s">
        <v>5</v>
      </c>
      <c r="BE400" t="s">
        <v>5</v>
      </c>
      <c r="BF400" t="s">
        <v>5</v>
      </c>
      <c r="BG400" t="s">
        <v>5</v>
      </c>
      <c r="BH400">
        <v>3</v>
      </c>
      <c r="BI400">
        <v>2</v>
      </c>
      <c r="BJ400" t="s">
        <v>271</v>
      </c>
      <c r="BM400">
        <v>1518</v>
      </c>
      <c r="BN400">
        <v>0</v>
      </c>
      <c r="BO400" t="s">
        <v>269</v>
      </c>
      <c r="BP400">
        <v>1</v>
      </c>
      <c r="BQ400">
        <v>40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5</v>
      </c>
      <c r="BZ400">
        <v>0</v>
      </c>
      <c r="CA400">
        <v>0</v>
      </c>
      <c r="CB400" t="s">
        <v>5</v>
      </c>
      <c r="CE400">
        <v>30</v>
      </c>
      <c r="CF400">
        <v>0</v>
      </c>
      <c r="CG400">
        <v>0</v>
      </c>
      <c r="CM400">
        <v>0</v>
      </c>
      <c r="CN400" t="s">
        <v>5</v>
      </c>
      <c r="CO400">
        <v>0</v>
      </c>
      <c r="CP400">
        <f t="shared" si="288"/>
        <v>587.52</v>
      </c>
      <c r="CQ400">
        <f t="shared" si="289"/>
        <v>2350.08</v>
      </c>
      <c r="CR400">
        <f t="shared" si="290"/>
        <v>0</v>
      </c>
      <c r="CS400">
        <f t="shared" si="291"/>
        <v>0</v>
      </c>
      <c r="CT400">
        <f t="shared" si="292"/>
        <v>0</v>
      </c>
      <c r="CU400">
        <f t="shared" si="293"/>
        <v>0</v>
      </c>
      <c r="CV400">
        <f t="shared" si="294"/>
        <v>0</v>
      </c>
      <c r="CW400">
        <f t="shared" si="295"/>
        <v>0</v>
      </c>
      <c r="CX400">
        <f t="shared" si="296"/>
        <v>0</v>
      </c>
      <c r="CY400">
        <f>S400*(BZ400/100)</f>
        <v>0</v>
      </c>
      <c r="CZ400">
        <f>S400*(CA400/100)</f>
        <v>0</v>
      </c>
      <c r="DC400" t="s">
        <v>5</v>
      </c>
      <c r="DD400" t="s">
        <v>5</v>
      </c>
      <c r="DE400" t="s">
        <v>5</v>
      </c>
      <c r="DF400" t="s">
        <v>5</v>
      </c>
      <c r="DG400" t="s">
        <v>5</v>
      </c>
      <c r="DH400" t="s">
        <v>5</v>
      </c>
      <c r="DI400" t="s">
        <v>5</v>
      </c>
      <c r="DJ400" t="s">
        <v>5</v>
      </c>
      <c r="DK400" t="s">
        <v>5</v>
      </c>
      <c r="DL400" t="s">
        <v>5</v>
      </c>
      <c r="DM400" t="s">
        <v>5</v>
      </c>
      <c r="DN400">
        <v>112</v>
      </c>
      <c r="DO400">
        <v>70</v>
      </c>
      <c r="DP400">
        <v>1</v>
      </c>
      <c r="DQ400">
        <v>1</v>
      </c>
      <c r="DU400">
        <v>1010</v>
      </c>
      <c r="DV400" t="s">
        <v>258</v>
      </c>
      <c r="DW400" t="s">
        <v>258</v>
      </c>
      <c r="DX400">
        <v>100</v>
      </c>
      <c r="DZ400" t="s">
        <v>5</v>
      </c>
      <c r="EA400" t="s">
        <v>5</v>
      </c>
      <c r="EB400" t="s">
        <v>5</v>
      </c>
      <c r="EC400" t="s">
        <v>5</v>
      </c>
      <c r="EE400">
        <v>50616765</v>
      </c>
      <c r="EF400">
        <v>40</v>
      </c>
      <c r="EG400" t="s">
        <v>143</v>
      </c>
      <c r="EH400">
        <v>0</v>
      </c>
      <c r="EI400" t="s">
        <v>5</v>
      </c>
      <c r="EJ400">
        <v>2</v>
      </c>
      <c r="EK400">
        <v>1518</v>
      </c>
      <c r="EL400" t="s">
        <v>249</v>
      </c>
      <c r="EM400" t="s">
        <v>250</v>
      </c>
      <c r="EO400" t="s">
        <v>5</v>
      </c>
      <c r="EQ400">
        <v>0</v>
      </c>
      <c r="ER400">
        <v>512</v>
      </c>
      <c r="ES400">
        <v>512</v>
      </c>
      <c r="ET400">
        <v>0</v>
      </c>
      <c r="EU400">
        <v>0</v>
      </c>
      <c r="EV400">
        <v>0</v>
      </c>
      <c r="EW400">
        <v>0</v>
      </c>
      <c r="EX400">
        <v>0</v>
      </c>
      <c r="FQ400">
        <v>0</v>
      </c>
      <c r="FR400">
        <f t="shared" si="297"/>
        <v>0</v>
      </c>
      <c r="FS400">
        <v>0</v>
      </c>
      <c r="FX400">
        <v>112</v>
      </c>
      <c r="FY400">
        <v>70</v>
      </c>
      <c r="GA400" t="s">
        <v>5</v>
      </c>
      <c r="GD400">
        <v>0</v>
      </c>
      <c r="GF400">
        <v>787853747</v>
      </c>
      <c r="GG400">
        <v>2</v>
      </c>
      <c r="GH400">
        <v>1</v>
      </c>
      <c r="GI400">
        <v>2</v>
      </c>
      <c r="GJ400">
        <v>0</v>
      </c>
      <c r="GK400">
        <f>ROUND(R400*(S12)/100,2)</f>
        <v>0</v>
      </c>
      <c r="GL400">
        <f t="shared" si="298"/>
        <v>0</v>
      </c>
      <c r="GM400">
        <f t="shared" si="299"/>
        <v>587.52</v>
      </c>
      <c r="GN400">
        <f t="shared" si="300"/>
        <v>0</v>
      </c>
      <c r="GO400">
        <f t="shared" si="301"/>
        <v>587.52</v>
      </c>
      <c r="GP400">
        <f t="shared" si="302"/>
        <v>0</v>
      </c>
      <c r="GR400">
        <v>0</v>
      </c>
      <c r="GS400">
        <v>3</v>
      </c>
      <c r="GT400">
        <v>0</v>
      </c>
      <c r="GU400" t="s">
        <v>5</v>
      </c>
      <c r="GV400">
        <f t="shared" si="303"/>
        <v>0</v>
      </c>
      <c r="GW400">
        <v>1</v>
      </c>
      <c r="GX400">
        <f t="shared" si="304"/>
        <v>0</v>
      </c>
      <c r="HA400">
        <v>0</v>
      </c>
      <c r="HB400">
        <v>0</v>
      </c>
      <c r="HC400">
        <f t="shared" si="305"/>
        <v>0</v>
      </c>
      <c r="HE400" t="s">
        <v>5</v>
      </c>
      <c r="HF400" t="s">
        <v>5</v>
      </c>
      <c r="HM400" t="s">
        <v>5</v>
      </c>
      <c r="HN400" t="s">
        <v>5</v>
      </c>
      <c r="HO400" t="s">
        <v>5</v>
      </c>
      <c r="HP400" t="s">
        <v>5</v>
      </c>
      <c r="HQ400" t="s">
        <v>5</v>
      </c>
      <c r="IK400">
        <v>0</v>
      </c>
    </row>
    <row r="401" spans="1:255" x14ac:dyDescent="0.2">
      <c r="A401" s="2">
        <v>17</v>
      </c>
      <c r="B401" s="2">
        <v>1</v>
      </c>
      <c r="C401" s="2">
        <f>ROW(SmtRes!A241)</f>
        <v>241</v>
      </c>
      <c r="D401" s="2">
        <f>ROW(EtalonRes!A281)</f>
        <v>281</v>
      </c>
      <c r="E401" s="2" t="s">
        <v>272</v>
      </c>
      <c r="F401" s="2" t="s">
        <v>273</v>
      </c>
      <c r="G401" s="2" t="s">
        <v>274</v>
      </c>
      <c r="H401" s="2" t="s">
        <v>86</v>
      </c>
      <c r="I401" s="2">
        <f>ROUND(40/100,9)</f>
        <v>0.4</v>
      </c>
      <c r="J401" s="2">
        <v>0</v>
      </c>
      <c r="K401" s="2">
        <f>ROUND(40/100,9)</f>
        <v>0.4</v>
      </c>
      <c r="L401" s="2"/>
      <c r="M401" s="2"/>
      <c r="N401" s="2"/>
      <c r="O401" s="2">
        <f t="shared" si="268"/>
        <v>70.34</v>
      </c>
      <c r="P401" s="2">
        <f t="shared" si="269"/>
        <v>36.24</v>
      </c>
      <c r="Q401" s="2">
        <f t="shared" si="270"/>
        <v>3.15</v>
      </c>
      <c r="R401" s="2">
        <f t="shared" si="271"/>
        <v>0.36</v>
      </c>
      <c r="S401" s="2">
        <f t="shared" si="272"/>
        <v>30.95</v>
      </c>
      <c r="T401" s="2">
        <f t="shared" si="273"/>
        <v>0</v>
      </c>
      <c r="U401" s="2">
        <f t="shared" si="274"/>
        <v>2.516</v>
      </c>
      <c r="V401" s="2">
        <f t="shared" si="275"/>
        <v>0</v>
      </c>
      <c r="W401" s="2">
        <f t="shared" si="276"/>
        <v>0</v>
      </c>
      <c r="X401" s="2">
        <f t="shared" si="277"/>
        <v>34.659999999999997</v>
      </c>
      <c r="Y401" s="2">
        <f t="shared" si="278"/>
        <v>21.67</v>
      </c>
      <c r="Z401" s="2"/>
      <c r="AA401" s="2">
        <v>50808229</v>
      </c>
      <c r="AB401" s="2">
        <f t="shared" si="279"/>
        <v>175.84</v>
      </c>
      <c r="AC401" s="2">
        <f t="shared" si="280"/>
        <v>90.6</v>
      </c>
      <c r="AD401" s="2">
        <f t="shared" si="281"/>
        <v>7.87</v>
      </c>
      <c r="AE401" s="2">
        <f t="shared" si="282"/>
        <v>0.89</v>
      </c>
      <c r="AF401" s="2">
        <f t="shared" si="283"/>
        <v>77.37</v>
      </c>
      <c r="AG401" s="2">
        <f t="shared" si="284"/>
        <v>0</v>
      </c>
      <c r="AH401" s="2">
        <f t="shared" si="285"/>
        <v>6.29</v>
      </c>
      <c r="AI401" s="2">
        <f t="shared" si="286"/>
        <v>0</v>
      </c>
      <c r="AJ401" s="2">
        <f t="shared" si="287"/>
        <v>0</v>
      </c>
      <c r="AK401" s="2">
        <v>175.84</v>
      </c>
      <c r="AL401" s="2">
        <v>90.6</v>
      </c>
      <c r="AM401" s="2">
        <v>7.87</v>
      </c>
      <c r="AN401" s="2">
        <v>0.89</v>
      </c>
      <c r="AO401" s="2">
        <v>77.37</v>
      </c>
      <c r="AP401" s="2">
        <v>0</v>
      </c>
      <c r="AQ401" s="2">
        <v>6.29</v>
      </c>
      <c r="AR401" s="2">
        <v>0</v>
      </c>
      <c r="AS401" s="2">
        <v>0</v>
      </c>
      <c r="AT401" s="2">
        <v>112</v>
      </c>
      <c r="AU401" s="2">
        <v>70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5</v>
      </c>
      <c r="BE401" s="2" t="s">
        <v>5</v>
      </c>
      <c r="BF401" s="2" t="s">
        <v>5</v>
      </c>
      <c r="BG401" s="2" t="s">
        <v>5</v>
      </c>
      <c r="BH401" s="2">
        <v>0</v>
      </c>
      <c r="BI401" s="2">
        <v>2</v>
      </c>
      <c r="BJ401" s="2" t="s">
        <v>275</v>
      </c>
      <c r="BK401" s="2"/>
      <c r="BL401" s="2"/>
      <c r="BM401" s="2">
        <v>331</v>
      </c>
      <c r="BN401" s="2">
        <v>0</v>
      </c>
      <c r="BO401" s="2" t="s">
        <v>5</v>
      </c>
      <c r="BP401" s="2">
        <v>0</v>
      </c>
      <c r="BQ401" s="2">
        <v>40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5</v>
      </c>
      <c r="BZ401" s="2">
        <v>112</v>
      </c>
      <c r="CA401" s="2">
        <v>70</v>
      </c>
      <c r="CB401" s="2" t="s">
        <v>5</v>
      </c>
      <c r="CC401" s="2"/>
      <c r="CD401" s="2"/>
      <c r="CE401" s="2">
        <v>30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5</v>
      </c>
      <c r="CO401" s="2">
        <v>0</v>
      </c>
      <c r="CP401" s="2">
        <f t="shared" si="288"/>
        <v>70.34</v>
      </c>
      <c r="CQ401" s="2">
        <f t="shared" si="289"/>
        <v>90.6</v>
      </c>
      <c r="CR401" s="2">
        <f t="shared" si="290"/>
        <v>7.87</v>
      </c>
      <c r="CS401" s="2">
        <f t="shared" si="291"/>
        <v>0.89</v>
      </c>
      <c r="CT401" s="2">
        <f t="shared" si="292"/>
        <v>77.37</v>
      </c>
      <c r="CU401" s="2">
        <f t="shared" si="293"/>
        <v>0</v>
      </c>
      <c r="CV401" s="2">
        <f t="shared" si="294"/>
        <v>6.29</v>
      </c>
      <c r="CW401" s="2">
        <f t="shared" si="295"/>
        <v>0</v>
      </c>
      <c r="CX401" s="2">
        <f t="shared" si="296"/>
        <v>0</v>
      </c>
      <c r="CY401" s="2">
        <f>((S401*BZ401)/100)</f>
        <v>34.664000000000001</v>
      </c>
      <c r="CZ401" s="2">
        <f>((S401*CA401)/100)</f>
        <v>21.664999999999999</v>
      </c>
      <c r="DA401" s="2"/>
      <c r="DB401" s="2"/>
      <c r="DC401" s="2" t="s">
        <v>5</v>
      </c>
      <c r="DD401" s="2" t="s">
        <v>5</v>
      </c>
      <c r="DE401" s="2" t="s">
        <v>5</v>
      </c>
      <c r="DF401" s="2" t="s">
        <v>5</v>
      </c>
      <c r="DG401" s="2" t="s">
        <v>5</v>
      </c>
      <c r="DH401" s="2" t="s">
        <v>5</v>
      </c>
      <c r="DI401" s="2" t="s">
        <v>5</v>
      </c>
      <c r="DJ401" s="2" t="s">
        <v>5</v>
      </c>
      <c r="DK401" s="2" t="s">
        <v>5</v>
      </c>
      <c r="DL401" s="2" t="s">
        <v>5</v>
      </c>
      <c r="DM401" s="2" t="s">
        <v>5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1003</v>
      </c>
      <c r="DV401" s="2" t="s">
        <v>86</v>
      </c>
      <c r="DW401" s="2" t="s">
        <v>86</v>
      </c>
      <c r="DX401" s="2">
        <v>100</v>
      </c>
      <c r="DY401" s="2"/>
      <c r="DZ401" s="2" t="s">
        <v>5</v>
      </c>
      <c r="EA401" s="2" t="s">
        <v>5</v>
      </c>
      <c r="EB401" s="2" t="s">
        <v>5</v>
      </c>
      <c r="EC401" s="2" t="s">
        <v>5</v>
      </c>
      <c r="ED401" s="2"/>
      <c r="EE401" s="2">
        <v>50615578</v>
      </c>
      <c r="EF401" s="2">
        <v>40</v>
      </c>
      <c r="EG401" s="2" t="s">
        <v>143</v>
      </c>
      <c r="EH401" s="2">
        <v>0</v>
      </c>
      <c r="EI401" s="2" t="s">
        <v>5</v>
      </c>
      <c r="EJ401" s="2">
        <v>2</v>
      </c>
      <c r="EK401" s="2">
        <v>331</v>
      </c>
      <c r="EL401" s="2" t="s">
        <v>276</v>
      </c>
      <c r="EM401" s="2" t="s">
        <v>277</v>
      </c>
      <c r="EN401" s="2"/>
      <c r="EO401" s="2" t="s">
        <v>5</v>
      </c>
      <c r="EP401" s="2"/>
      <c r="EQ401" s="2">
        <v>0</v>
      </c>
      <c r="ER401" s="2">
        <v>175.84</v>
      </c>
      <c r="ES401" s="2">
        <v>90.6</v>
      </c>
      <c r="ET401" s="2">
        <v>7.87</v>
      </c>
      <c r="EU401" s="2">
        <v>0.89</v>
      </c>
      <c r="EV401" s="2">
        <v>77.37</v>
      </c>
      <c r="EW401" s="2">
        <v>6.29</v>
      </c>
      <c r="EX401" s="2">
        <v>0</v>
      </c>
      <c r="EY401" s="2">
        <v>0</v>
      </c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f t="shared" si="297"/>
        <v>0</v>
      </c>
      <c r="FS401" s="2">
        <v>0</v>
      </c>
      <c r="FT401" s="2"/>
      <c r="FU401" s="2"/>
      <c r="FV401" s="2"/>
      <c r="FW401" s="2"/>
      <c r="FX401" s="2">
        <v>112</v>
      </c>
      <c r="FY401" s="2">
        <v>70</v>
      </c>
      <c r="FZ401" s="2"/>
      <c r="GA401" s="2" t="s">
        <v>5</v>
      </c>
      <c r="GB401" s="2"/>
      <c r="GC401" s="2"/>
      <c r="GD401" s="2">
        <v>0</v>
      </c>
      <c r="GE401" s="2"/>
      <c r="GF401" s="2">
        <v>1423411540</v>
      </c>
      <c r="GG401" s="2">
        <v>2</v>
      </c>
      <c r="GH401" s="2">
        <v>1</v>
      </c>
      <c r="GI401" s="2">
        <v>-2</v>
      </c>
      <c r="GJ401" s="2">
        <v>0</v>
      </c>
      <c r="GK401" s="2">
        <f>ROUND(R401*(R12)/100,2)</f>
        <v>0.63</v>
      </c>
      <c r="GL401" s="2">
        <f t="shared" si="298"/>
        <v>0</v>
      </c>
      <c r="GM401" s="2">
        <f t="shared" si="299"/>
        <v>127.3</v>
      </c>
      <c r="GN401" s="2">
        <f t="shared" si="300"/>
        <v>0</v>
      </c>
      <c r="GO401" s="2">
        <f t="shared" si="301"/>
        <v>127.3</v>
      </c>
      <c r="GP401" s="2">
        <f t="shared" si="302"/>
        <v>0</v>
      </c>
      <c r="GQ401" s="2"/>
      <c r="GR401" s="2">
        <v>0</v>
      </c>
      <c r="GS401" s="2">
        <v>3</v>
      </c>
      <c r="GT401" s="2">
        <v>0</v>
      </c>
      <c r="GU401" s="2" t="s">
        <v>5</v>
      </c>
      <c r="GV401" s="2">
        <f t="shared" si="303"/>
        <v>0</v>
      </c>
      <c r="GW401" s="2">
        <v>1</v>
      </c>
      <c r="GX401" s="2">
        <f t="shared" si="304"/>
        <v>0</v>
      </c>
      <c r="GY401" s="2"/>
      <c r="GZ401" s="2"/>
      <c r="HA401" s="2">
        <v>0</v>
      </c>
      <c r="HB401" s="2">
        <v>0</v>
      </c>
      <c r="HC401" s="2">
        <f t="shared" si="305"/>
        <v>0</v>
      </c>
      <c r="HD401" s="2"/>
      <c r="HE401" s="2" t="s">
        <v>5</v>
      </c>
      <c r="HF401" s="2" t="s">
        <v>5</v>
      </c>
      <c r="HG401" s="2"/>
      <c r="HH401" s="2"/>
      <c r="HI401" s="2"/>
      <c r="HJ401" s="2"/>
      <c r="HK401" s="2"/>
      <c r="HL401" s="2"/>
      <c r="HM401" s="2" t="s">
        <v>5</v>
      </c>
      <c r="HN401" s="2" t="s">
        <v>5</v>
      </c>
      <c r="HO401" s="2" t="s">
        <v>5</v>
      </c>
      <c r="HP401" s="2" t="s">
        <v>5</v>
      </c>
      <c r="HQ401" s="2" t="s">
        <v>5</v>
      </c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">
      <c r="A402">
        <v>17</v>
      </c>
      <c r="B402">
        <v>1</v>
      </c>
      <c r="C402">
        <f>ROW(SmtRes!A250)</f>
        <v>250</v>
      </c>
      <c r="D402">
        <f>ROW(EtalonRes!A290)</f>
        <v>290</v>
      </c>
      <c r="E402" t="s">
        <v>272</v>
      </c>
      <c r="F402" t="s">
        <v>273</v>
      </c>
      <c r="G402" t="s">
        <v>274</v>
      </c>
      <c r="H402" t="s">
        <v>86</v>
      </c>
      <c r="I402">
        <f>ROUND(40/100,9)</f>
        <v>0.4</v>
      </c>
      <c r="J402">
        <v>0</v>
      </c>
      <c r="K402">
        <f>ROUND(40/100,9)</f>
        <v>0.4</v>
      </c>
      <c r="O402">
        <f t="shared" si="268"/>
        <v>1622.85</v>
      </c>
      <c r="P402">
        <f t="shared" si="269"/>
        <v>135.54</v>
      </c>
      <c r="Q402">
        <f t="shared" si="270"/>
        <v>42.87</v>
      </c>
      <c r="R402">
        <f t="shared" si="271"/>
        <v>16.8</v>
      </c>
      <c r="S402">
        <f t="shared" si="272"/>
        <v>1444.44</v>
      </c>
      <c r="T402">
        <f t="shared" si="273"/>
        <v>0</v>
      </c>
      <c r="U402">
        <f t="shared" si="274"/>
        <v>2.516</v>
      </c>
      <c r="V402">
        <f t="shared" si="275"/>
        <v>0</v>
      </c>
      <c r="W402">
        <f t="shared" si="276"/>
        <v>0</v>
      </c>
      <c r="X402">
        <f t="shared" si="277"/>
        <v>1328.88</v>
      </c>
      <c r="Y402">
        <f t="shared" si="278"/>
        <v>621.11</v>
      </c>
      <c r="AA402">
        <v>50808230</v>
      </c>
      <c r="AB402">
        <f t="shared" si="279"/>
        <v>175.84</v>
      </c>
      <c r="AC402">
        <f t="shared" si="280"/>
        <v>90.6</v>
      </c>
      <c r="AD402">
        <f t="shared" si="281"/>
        <v>7.87</v>
      </c>
      <c r="AE402">
        <f t="shared" si="282"/>
        <v>0.89</v>
      </c>
      <c r="AF402">
        <f t="shared" si="283"/>
        <v>77.37</v>
      </c>
      <c r="AG402">
        <f t="shared" si="284"/>
        <v>0</v>
      </c>
      <c r="AH402">
        <f t="shared" si="285"/>
        <v>6.29</v>
      </c>
      <c r="AI402">
        <f t="shared" si="286"/>
        <v>0</v>
      </c>
      <c r="AJ402">
        <f t="shared" si="287"/>
        <v>0</v>
      </c>
      <c r="AK402">
        <v>175.84</v>
      </c>
      <c r="AL402">
        <v>90.6</v>
      </c>
      <c r="AM402">
        <v>7.87</v>
      </c>
      <c r="AN402">
        <v>0.89</v>
      </c>
      <c r="AO402">
        <v>77.37</v>
      </c>
      <c r="AP402">
        <v>0</v>
      </c>
      <c r="AQ402">
        <v>6.29</v>
      </c>
      <c r="AR402">
        <v>0</v>
      </c>
      <c r="AS402">
        <v>0</v>
      </c>
      <c r="AT402">
        <v>92</v>
      </c>
      <c r="AU402">
        <v>43</v>
      </c>
      <c r="AV402">
        <v>1</v>
      </c>
      <c r="AW402">
        <v>1</v>
      </c>
      <c r="AZ402">
        <v>1</v>
      </c>
      <c r="BA402">
        <v>46.67</v>
      </c>
      <c r="BB402">
        <v>13.61</v>
      </c>
      <c r="BC402">
        <v>3.74</v>
      </c>
      <c r="BD402" t="s">
        <v>5</v>
      </c>
      <c r="BE402" t="s">
        <v>5</v>
      </c>
      <c r="BF402" t="s">
        <v>5</v>
      </c>
      <c r="BG402" t="s">
        <v>5</v>
      </c>
      <c r="BH402">
        <v>0</v>
      </c>
      <c r="BI402">
        <v>2</v>
      </c>
      <c r="BJ402" t="s">
        <v>275</v>
      </c>
      <c r="BM402">
        <v>331</v>
      </c>
      <c r="BN402">
        <v>0</v>
      </c>
      <c r="BO402" t="s">
        <v>273</v>
      </c>
      <c r="BP402">
        <v>1</v>
      </c>
      <c r="BQ402">
        <v>40</v>
      </c>
      <c r="BR402">
        <v>0</v>
      </c>
      <c r="BS402">
        <v>46.67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5</v>
      </c>
      <c r="BZ402">
        <v>92</v>
      </c>
      <c r="CA402">
        <v>43</v>
      </c>
      <c r="CB402" t="s">
        <v>5</v>
      </c>
      <c r="CE402">
        <v>30</v>
      </c>
      <c r="CF402">
        <v>0</v>
      </c>
      <c r="CG402">
        <v>0</v>
      </c>
      <c r="CM402">
        <v>0</v>
      </c>
      <c r="CN402" t="s">
        <v>5</v>
      </c>
      <c r="CO402">
        <v>0</v>
      </c>
      <c r="CP402">
        <f t="shared" si="288"/>
        <v>1622.8500000000001</v>
      </c>
      <c r="CQ402">
        <f t="shared" si="289"/>
        <v>338.84</v>
      </c>
      <c r="CR402">
        <f t="shared" si="290"/>
        <v>107.11</v>
      </c>
      <c r="CS402">
        <f t="shared" si="291"/>
        <v>41.54</v>
      </c>
      <c r="CT402">
        <f t="shared" si="292"/>
        <v>3610.86</v>
      </c>
      <c r="CU402">
        <f t="shared" si="293"/>
        <v>0</v>
      </c>
      <c r="CV402">
        <f t="shared" si="294"/>
        <v>6.29</v>
      </c>
      <c r="CW402">
        <f t="shared" si="295"/>
        <v>0</v>
      </c>
      <c r="CX402">
        <f t="shared" si="296"/>
        <v>0</v>
      </c>
      <c r="CY402">
        <f>S402*(BZ402/100)</f>
        <v>1328.8848</v>
      </c>
      <c r="CZ402">
        <f>S402*(CA402/100)</f>
        <v>621.10919999999999</v>
      </c>
      <c r="DC402" t="s">
        <v>5</v>
      </c>
      <c r="DD402" t="s">
        <v>5</v>
      </c>
      <c r="DE402" t="s">
        <v>5</v>
      </c>
      <c r="DF402" t="s">
        <v>5</v>
      </c>
      <c r="DG402" t="s">
        <v>5</v>
      </c>
      <c r="DH402" t="s">
        <v>5</v>
      </c>
      <c r="DI402" t="s">
        <v>5</v>
      </c>
      <c r="DJ402" t="s">
        <v>5</v>
      </c>
      <c r="DK402" t="s">
        <v>5</v>
      </c>
      <c r="DL402" t="s">
        <v>5</v>
      </c>
      <c r="DM402" t="s">
        <v>5</v>
      </c>
      <c r="DN402">
        <v>112</v>
      </c>
      <c r="DO402">
        <v>70</v>
      </c>
      <c r="DP402">
        <v>1</v>
      </c>
      <c r="DQ402">
        <v>1</v>
      </c>
      <c r="DU402">
        <v>1003</v>
      </c>
      <c r="DV402" t="s">
        <v>86</v>
      </c>
      <c r="DW402" t="s">
        <v>86</v>
      </c>
      <c r="DX402">
        <v>100</v>
      </c>
      <c r="DZ402" t="s">
        <v>5</v>
      </c>
      <c r="EA402" t="s">
        <v>5</v>
      </c>
      <c r="EB402" t="s">
        <v>5</v>
      </c>
      <c r="EC402" t="s">
        <v>5</v>
      </c>
      <c r="EE402">
        <v>50615578</v>
      </c>
      <c r="EF402">
        <v>40</v>
      </c>
      <c r="EG402" t="s">
        <v>143</v>
      </c>
      <c r="EH402">
        <v>0</v>
      </c>
      <c r="EI402" t="s">
        <v>5</v>
      </c>
      <c r="EJ402">
        <v>2</v>
      </c>
      <c r="EK402">
        <v>331</v>
      </c>
      <c r="EL402" t="s">
        <v>276</v>
      </c>
      <c r="EM402" t="s">
        <v>277</v>
      </c>
      <c r="EO402" t="s">
        <v>5</v>
      </c>
      <c r="EQ402">
        <v>0</v>
      </c>
      <c r="ER402">
        <v>175.84</v>
      </c>
      <c r="ES402">
        <v>90.6</v>
      </c>
      <c r="ET402">
        <v>7.87</v>
      </c>
      <c r="EU402">
        <v>0.89</v>
      </c>
      <c r="EV402">
        <v>77.37</v>
      </c>
      <c r="EW402">
        <v>6.29</v>
      </c>
      <c r="EX402">
        <v>0</v>
      </c>
      <c r="EY402">
        <v>0</v>
      </c>
      <c r="FQ402">
        <v>0</v>
      </c>
      <c r="FR402">
        <f t="shared" si="297"/>
        <v>0</v>
      </c>
      <c r="FS402">
        <v>0</v>
      </c>
      <c r="FX402">
        <v>112</v>
      </c>
      <c r="FY402">
        <v>70</v>
      </c>
      <c r="GA402" t="s">
        <v>5</v>
      </c>
      <c r="GD402">
        <v>0</v>
      </c>
      <c r="GF402">
        <v>1423411540</v>
      </c>
      <c r="GG402">
        <v>2</v>
      </c>
      <c r="GH402">
        <v>1</v>
      </c>
      <c r="GI402">
        <v>2</v>
      </c>
      <c r="GJ402">
        <v>0</v>
      </c>
      <c r="GK402">
        <f>ROUND(R402*(S12)/100,2)</f>
        <v>26.88</v>
      </c>
      <c r="GL402">
        <f t="shared" si="298"/>
        <v>0</v>
      </c>
      <c r="GM402">
        <f t="shared" si="299"/>
        <v>3599.72</v>
      </c>
      <c r="GN402">
        <f t="shared" si="300"/>
        <v>0</v>
      </c>
      <c r="GO402">
        <f t="shared" si="301"/>
        <v>3599.72</v>
      </c>
      <c r="GP402">
        <f t="shared" si="302"/>
        <v>0</v>
      </c>
      <c r="GR402">
        <v>0</v>
      </c>
      <c r="GS402">
        <v>3</v>
      </c>
      <c r="GT402">
        <v>0</v>
      </c>
      <c r="GU402" t="s">
        <v>5</v>
      </c>
      <c r="GV402">
        <f t="shared" si="303"/>
        <v>0</v>
      </c>
      <c r="GW402">
        <v>1</v>
      </c>
      <c r="GX402">
        <f t="shared" si="304"/>
        <v>0</v>
      </c>
      <c r="HA402">
        <v>0</v>
      </c>
      <c r="HB402">
        <v>0</v>
      </c>
      <c r="HC402">
        <f t="shared" si="305"/>
        <v>0</v>
      </c>
      <c r="HE402" t="s">
        <v>5</v>
      </c>
      <c r="HF402" t="s">
        <v>5</v>
      </c>
      <c r="HM402" t="s">
        <v>5</v>
      </c>
      <c r="HN402" t="s">
        <v>5</v>
      </c>
      <c r="HO402" t="s">
        <v>5</v>
      </c>
      <c r="HP402" t="s">
        <v>5</v>
      </c>
      <c r="HQ402" t="s">
        <v>5</v>
      </c>
      <c r="IK402">
        <v>0</v>
      </c>
    </row>
    <row r="403" spans="1:255" x14ac:dyDescent="0.2">
      <c r="A403" s="2">
        <v>18</v>
      </c>
      <c r="B403" s="2">
        <v>1</v>
      </c>
      <c r="C403" s="2">
        <v>241</v>
      </c>
      <c r="D403" s="2"/>
      <c r="E403" s="2" t="s">
        <v>278</v>
      </c>
      <c r="F403" s="2" t="s">
        <v>279</v>
      </c>
      <c r="G403" s="2" t="s">
        <v>280</v>
      </c>
      <c r="H403" s="2" t="s">
        <v>281</v>
      </c>
      <c r="I403" s="2">
        <f>I401*J403</f>
        <v>4.0800000000000003E-2</v>
      </c>
      <c r="J403" s="2">
        <v>0.10200000000000001</v>
      </c>
      <c r="K403" s="2">
        <v>0.10199999999999999</v>
      </c>
      <c r="L403" s="2"/>
      <c r="M403" s="2"/>
      <c r="N403" s="2"/>
      <c r="O403" s="2">
        <f t="shared" si="268"/>
        <v>720.18</v>
      </c>
      <c r="P403" s="2">
        <f t="shared" si="269"/>
        <v>720.18</v>
      </c>
      <c r="Q403" s="2">
        <f t="shared" si="270"/>
        <v>0</v>
      </c>
      <c r="R403" s="2">
        <f t="shared" si="271"/>
        <v>0</v>
      </c>
      <c r="S403" s="2">
        <f t="shared" si="272"/>
        <v>0</v>
      </c>
      <c r="T403" s="2">
        <f t="shared" si="273"/>
        <v>0</v>
      </c>
      <c r="U403" s="2">
        <f t="shared" si="274"/>
        <v>0</v>
      </c>
      <c r="V403" s="2">
        <f t="shared" si="275"/>
        <v>0</v>
      </c>
      <c r="W403" s="2">
        <f t="shared" si="276"/>
        <v>0</v>
      </c>
      <c r="X403" s="2">
        <f t="shared" si="277"/>
        <v>0</v>
      </c>
      <c r="Y403" s="2">
        <f t="shared" si="278"/>
        <v>0</v>
      </c>
      <c r="Z403" s="2"/>
      <c r="AA403" s="2">
        <v>50808229</v>
      </c>
      <c r="AB403" s="2">
        <f t="shared" si="279"/>
        <v>17651.580000000002</v>
      </c>
      <c r="AC403" s="2">
        <f t="shared" si="280"/>
        <v>17651.580000000002</v>
      </c>
      <c r="AD403" s="2">
        <f t="shared" si="281"/>
        <v>0</v>
      </c>
      <c r="AE403" s="2">
        <f t="shared" si="282"/>
        <v>0</v>
      </c>
      <c r="AF403" s="2">
        <f t="shared" si="283"/>
        <v>0</v>
      </c>
      <c r="AG403" s="2">
        <f t="shared" si="284"/>
        <v>0</v>
      </c>
      <c r="AH403" s="2">
        <f t="shared" si="285"/>
        <v>0</v>
      </c>
      <c r="AI403" s="2">
        <f t="shared" si="286"/>
        <v>0</v>
      </c>
      <c r="AJ403" s="2">
        <f t="shared" si="287"/>
        <v>0</v>
      </c>
      <c r="AK403" s="2">
        <v>17651.580000000002</v>
      </c>
      <c r="AL403" s="2">
        <v>17651.580000000002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112</v>
      </c>
      <c r="AU403" s="2">
        <v>70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5</v>
      </c>
      <c r="BE403" s="2" t="s">
        <v>5</v>
      </c>
      <c r="BF403" s="2" t="s">
        <v>5</v>
      </c>
      <c r="BG403" s="2" t="s">
        <v>5</v>
      </c>
      <c r="BH403" s="2">
        <v>3</v>
      </c>
      <c r="BI403" s="2">
        <v>2</v>
      </c>
      <c r="BJ403" s="2" t="s">
        <v>282</v>
      </c>
      <c r="BK403" s="2"/>
      <c r="BL403" s="2"/>
      <c r="BM403" s="2">
        <v>331</v>
      </c>
      <c r="BN403" s="2">
        <v>0</v>
      </c>
      <c r="BO403" s="2" t="s">
        <v>5</v>
      </c>
      <c r="BP403" s="2">
        <v>0</v>
      </c>
      <c r="BQ403" s="2">
        <v>40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5</v>
      </c>
      <c r="BZ403" s="2">
        <v>112</v>
      </c>
      <c r="CA403" s="2">
        <v>70</v>
      </c>
      <c r="CB403" s="2" t="s">
        <v>5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5</v>
      </c>
      <c r="CO403" s="2">
        <v>0</v>
      </c>
      <c r="CP403" s="2">
        <f t="shared" si="288"/>
        <v>720.18</v>
      </c>
      <c r="CQ403" s="2">
        <f t="shared" si="289"/>
        <v>17651.580000000002</v>
      </c>
      <c r="CR403" s="2">
        <f t="shared" si="290"/>
        <v>0</v>
      </c>
      <c r="CS403" s="2">
        <f t="shared" si="291"/>
        <v>0</v>
      </c>
      <c r="CT403" s="2">
        <f t="shared" si="292"/>
        <v>0</v>
      </c>
      <c r="CU403" s="2">
        <f t="shared" si="293"/>
        <v>0</v>
      </c>
      <c r="CV403" s="2">
        <f t="shared" si="294"/>
        <v>0</v>
      </c>
      <c r="CW403" s="2">
        <f t="shared" si="295"/>
        <v>0</v>
      </c>
      <c r="CX403" s="2">
        <f t="shared" si="296"/>
        <v>0</v>
      </c>
      <c r="CY403" s="2">
        <f>((S403*BZ403)/100)</f>
        <v>0</v>
      </c>
      <c r="CZ403" s="2">
        <f>((S403*CA403)/100)</f>
        <v>0</v>
      </c>
      <c r="DA403" s="2"/>
      <c r="DB403" s="2"/>
      <c r="DC403" s="2" t="s">
        <v>5</v>
      </c>
      <c r="DD403" s="2" t="s">
        <v>5</v>
      </c>
      <c r="DE403" s="2" t="s">
        <v>5</v>
      </c>
      <c r="DF403" s="2" t="s">
        <v>5</v>
      </c>
      <c r="DG403" s="2" t="s">
        <v>5</v>
      </c>
      <c r="DH403" s="2" t="s">
        <v>5</v>
      </c>
      <c r="DI403" s="2" t="s">
        <v>5</v>
      </c>
      <c r="DJ403" s="2" t="s">
        <v>5</v>
      </c>
      <c r="DK403" s="2" t="s">
        <v>5</v>
      </c>
      <c r="DL403" s="2" t="s">
        <v>5</v>
      </c>
      <c r="DM403" s="2" t="s">
        <v>5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1003</v>
      </c>
      <c r="DV403" s="2" t="s">
        <v>281</v>
      </c>
      <c r="DW403" s="2" t="s">
        <v>281</v>
      </c>
      <c r="DX403" s="2">
        <v>1000</v>
      </c>
      <c r="DY403" s="2"/>
      <c r="DZ403" s="2" t="s">
        <v>5</v>
      </c>
      <c r="EA403" s="2" t="s">
        <v>5</v>
      </c>
      <c r="EB403" s="2" t="s">
        <v>5</v>
      </c>
      <c r="EC403" s="2" t="s">
        <v>5</v>
      </c>
      <c r="ED403" s="2"/>
      <c r="EE403" s="2">
        <v>50615578</v>
      </c>
      <c r="EF403" s="2">
        <v>40</v>
      </c>
      <c r="EG403" s="2" t="s">
        <v>143</v>
      </c>
      <c r="EH403" s="2">
        <v>0</v>
      </c>
      <c r="EI403" s="2" t="s">
        <v>5</v>
      </c>
      <c r="EJ403" s="2">
        <v>2</v>
      </c>
      <c r="EK403" s="2">
        <v>331</v>
      </c>
      <c r="EL403" s="2" t="s">
        <v>276</v>
      </c>
      <c r="EM403" s="2" t="s">
        <v>277</v>
      </c>
      <c r="EN403" s="2"/>
      <c r="EO403" s="2" t="s">
        <v>5</v>
      </c>
      <c r="EP403" s="2"/>
      <c r="EQ403" s="2">
        <v>0</v>
      </c>
      <c r="ER403" s="2">
        <v>17651.580000000002</v>
      </c>
      <c r="ES403" s="2">
        <v>17651.580000000002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si="297"/>
        <v>0</v>
      </c>
      <c r="FS403" s="2">
        <v>0</v>
      </c>
      <c r="FT403" s="2"/>
      <c r="FU403" s="2"/>
      <c r="FV403" s="2"/>
      <c r="FW403" s="2"/>
      <c r="FX403" s="2">
        <v>112</v>
      </c>
      <c r="FY403" s="2">
        <v>70</v>
      </c>
      <c r="FZ403" s="2"/>
      <c r="GA403" s="2" t="s">
        <v>5</v>
      </c>
      <c r="GB403" s="2"/>
      <c r="GC403" s="2"/>
      <c r="GD403" s="2">
        <v>0</v>
      </c>
      <c r="GE403" s="2"/>
      <c r="GF403" s="2">
        <v>-2093894106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</v>
      </c>
      <c r="GL403" s="2">
        <f t="shared" si="298"/>
        <v>0</v>
      </c>
      <c r="GM403" s="2">
        <f t="shared" si="299"/>
        <v>720.18</v>
      </c>
      <c r="GN403" s="2">
        <f t="shared" si="300"/>
        <v>0</v>
      </c>
      <c r="GO403" s="2">
        <f t="shared" si="301"/>
        <v>720.18</v>
      </c>
      <c r="GP403" s="2">
        <f t="shared" si="302"/>
        <v>0</v>
      </c>
      <c r="GQ403" s="2"/>
      <c r="GR403" s="2">
        <v>0</v>
      </c>
      <c r="GS403" s="2">
        <v>3</v>
      </c>
      <c r="GT403" s="2">
        <v>0</v>
      </c>
      <c r="GU403" s="2" t="s">
        <v>5</v>
      </c>
      <c r="GV403" s="2">
        <f t="shared" si="303"/>
        <v>0</v>
      </c>
      <c r="GW403" s="2">
        <v>1</v>
      </c>
      <c r="GX403" s="2">
        <f t="shared" si="304"/>
        <v>0</v>
      </c>
      <c r="GY403" s="2"/>
      <c r="GZ403" s="2"/>
      <c r="HA403" s="2">
        <v>0</v>
      </c>
      <c r="HB403" s="2">
        <v>0</v>
      </c>
      <c r="HC403" s="2">
        <f t="shared" si="305"/>
        <v>0</v>
      </c>
      <c r="HD403" s="2"/>
      <c r="HE403" s="2" t="s">
        <v>5</v>
      </c>
      <c r="HF403" s="2" t="s">
        <v>5</v>
      </c>
      <c r="HG403" s="2"/>
      <c r="HH403" s="2"/>
      <c r="HI403" s="2"/>
      <c r="HJ403" s="2"/>
      <c r="HK403" s="2"/>
      <c r="HL403" s="2"/>
      <c r="HM403" s="2" t="s">
        <v>5</v>
      </c>
      <c r="HN403" s="2" t="s">
        <v>5</v>
      </c>
      <c r="HO403" s="2" t="s">
        <v>5</v>
      </c>
      <c r="HP403" s="2" t="s">
        <v>5</v>
      </c>
      <c r="HQ403" s="2" t="s">
        <v>5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>
        <v>18</v>
      </c>
      <c r="B404">
        <v>1</v>
      </c>
      <c r="C404">
        <v>250</v>
      </c>
      <c r="E404" t="s">
        <v>278</v>
      </c>
      <c r="F404" t="s">
        <v>279</v>
      </c>
      <c r="G404" t="s">
        <v>280</v>
      </c>
      <c r="H404" t="s">
        <v>281</v>
      </c>
      <c r="I404">
        <f>I402*J404</f>
        <v>4.0800000000000003E-2</v>
      </c>
      <c r="J404">
        <v>0.10200000000000001</v>
      </c>
      <c r="K404">
        <v>0.10199999999999999</v>
      </c>
      <c r="O404">
        <f t="shared" si="268"/>
        <v>5091.67</v>
      </c>
      <c r="P404">
        <f t="shared" si="269"/>
        <v>5091.67</v>
      </c>
      <c r="Q404">
        <f t="shared" si="270"/>
        <v>0</v>
      </c>
      <c r="R404">
        <f t="shared" si="271"/>
        <v>0</v>
      </c>
      <c r="S404">
        <f t="shared" si="272"/>
        <v>0</v>
      </c>
      <c r="T404">
        <f t="shared" si="273"/>
        <v>0</v>
      </c>
      <c r="U404">
        <f t="shared" si="274"/>
        <v>0</v>
      </c>
      <c r="V404">
        <f t="shared" si="275"/>
        <v>0</v>
      </c>
      <c r="W404">
        <f t="shared" si="276"/>
        <v>0</v>
      </c>
      <c r="X404">
        <f t="shared" si="277"/>
        <v>0</v>
      </c>
      <c r="Y404">
        <f t="shared" si="278"/>
        <v>0</v>
      </c>
      <c r="AA404">
        <v>50808230</v>
      </c>
      <c r="AB404">
        <f t="shared" si="279"/>
        <v>17651.580000000002</v>
      </c>
      <c r="AC404">
        <f t="shared" si="280"/>
        <v>17651.580000000002</v>
      </c>
      <c r="AD404">
        <f t="shared" si="281"/>
        <v>0</v>
      </c>
      <c r="AE404">
        <f t="shared" si="282"/>
        <v>0</v>
      </c>
      <c r="AF404">
        <f t="shared" si="283"/>
        <v>0</v>
      </c>
      <c r="AG404">
        <f t="shared" si="284"/>
        <v>0</v>
      </c>
      <c r="AH404">
        <f t="shared" si="285"/>
        <v>0</v>
      </c>
      <c r="AI404">
        <f t="shared" si="286"/>
        <v>0</v>
      </c>
      <c r="AJ404">
        <f t="shared" si="287"/>
        <v>0</v>
      </c>
      <c r="AK404">
        <v>17651.580000000002</v>
      </c>
      <c r="AL404">
        <v>17651.580000000002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7.07</v>
      </c>
      <c r="BD404" t="s">
        <v>5</v>
      </c>
      <c r="BE404" t="s">
        <v>5</v>
      </c>
      <c r="BF404" t="s">
        <v>5</v>
      </c>
      <c r="BG404" t="s">
        <v>5</v>
      </c>
      <c r="BH404">
        <v>3</v>
      </c>
      <c r="BI404">
        <v>2</v>
      </c>
      <c r="BJ404" t="s">
        <v>282</v>
      </c>
      <c r="BM404">
        <v>331</v>
      </c>
      <c r="BN404">
        <v>0</v>
      </c>
      <c r="BO404" t="s">
        <v>279</v>
      </c>
      <c r="BP404">
        <v>1</v>
      </c>
      <c r="BQ404">
        <v>40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5</v>
      </c>
      <c r="BZ404">
        <v>0</v>
      </c>
      <c r="CA404">
        <v>0</v>
      </c>
      <c r="CB404" t="s">
        <v>5</v>
      </c>
      <c r="CE404">
        <v>30</v>
      </c>
      <c r="CF404">
        <v>0</v>
      </c>
      <c r="CG404">
        <v>0</v>
      </c>
      <c r="CM404">
        <v>0</v>
      </c>
      <c r="CN404" t="s">
        <v>5</v>
      </c>
      <c r="CO404">
        <v>0</v>
      </c>
      <c r="CP404">
        <f t="shared" si="288"/>
        <v>5091.67</v>
      </c>
      <c r="CQ404">
        <f t="shared" si="289"/>
        <v>124796.67</v>
      </c>
      <c r="CR404">
        <f t="shared" si="290"/>
        <v>0</v>
      </c>
      <c r="CS404">
        <f t="shared" si="291"/>
        <v>0</v>
      </c>
      <c r="CT404">
        <f t="shared" si="292"/>
        <v>0</v>
      </c>
      <c r="CU404">
        <f t="shared" si="293"/>
        <v>0</v>
      </c>
      <c r="CV404">
        <f t="shared" si="294"/>
        <v>0</v>
      </c>
      <c r="CW404">
        <f t="shared" si="295"/>
        <v>0</v>
      </c>
      <c r="CX404">
        <f t="shared" si="296"/>
        <v>0</v>
      </c>
      <c r="CY404">
        <f>S404*(BZ404/100)</f>
        <v>0</v>
      </c>
      <c r="CZ404">
        <f>S404*(CA404/100)</f>
        <v>0</v>
      </c>
      <c r="DC404" t="s">
        <v>5</v>
      </c>
      <c r="DD404" t="s">
        <v>5</v>
      </c>
      <c r="DE404" t="s">
        <v>5</v>
      </c>
      <c r="DF404" t="s">
        <v>5</v>
      </c>
      <c r="DG404" t="s">
        <v>5</v>
      </c>
      <c r="DH404" t="s">
        <v>5</v>
      </c>
      <c r="DI404" t="s">
        <v>5</v>
      </c>
      <c r="DJ404" t="s">
        <v>5</v>
      </c>
      <c r="DK404" t="s">
        <v>5</v>
      </c>
      <c r="DL404" t="s">
        <v>5</v>
      </c>
      <c r="DM404" t="s">
        <v>5</v>
      </c>
      <c r="DN404">
        <v>112</v>
      </c>
      <c r="DO404">
        <v>70</v>
      </c>
      <c r="DP404">
        <v>1</v>
      </c>
      <c r="DQ404">
        <v>1</v>
      </c>
      <c r="DU404">
        <v>1003</v>
      </c>
      <c r="DV404" t="s">
        <v>281</v>
      </c>
      <c r="DW404" t="s">
        <v>281</v>
      </c>
      <c r="DX404">
        <v>1000</v>
      </c>
      <c r="DZ404" t="s">
        <v>5</v>
      </c>
      <c r="EA404" t="s">
        <v>5</v>
      </c>
      <c r="EB404" t="s">
        <v>5</v>
      </c>
      <c r="EC404" t="s">
        <v>5</v>
      </c>
      <c r="EE404">
        <v>50615578</v>
      </c>
      <c r="EF404">
        <v>40</v>
      </c>
      <c r="EG404" t="s">
        <v>143</v>
      </c>
      <c r="EH404">
        <v>0</v>
      </c>
      <c r="EI404" t="s">
        <v>5</v>
      </c>
      <c r="EJ404">
        <v>2</v>
      </c>
      <c r="EK404">
        <v>331</v>
      </c>
      <c r="EL404" t="s">
        <v>276</v>
      </c>
      <c r="EM404" t="s">
        <v>277</v>
      </c>
      <c r="EO404" t="s">
        <v>5</v>
      </c>
      <c r="EQ404">
        <v>0</v>
      </c>
      <c r="ER404">
        <v>17651.580000000002</v>
      </c>
      <c r="ES404">
        <v>17651.580000000002</v>
      </c>
      <c r="ET404">
        <v>0</v>
      </c>
      <c r="EU404">
        <v>0</v>
      </c>
      <c r="EV404">
        <v>0</v>
      </c>
      <c r="EW404">
        <v>0</v>
      </c>
      <c r="EX404">
        <v>0</v>
      </c>
      <c r="FQ404">
        <v>0</v>
      </c>
      <c r="FR404">
        <f t="shared" si="297"/>
        <v>0</v>
      </c>
      <c r="FS404">
        <v>0</v>
      </c>
      <c r="FX404">
        <v>112</v>
      </c>
      <c r="FY404">
        <v>70</v>
      </c>
      <c r="GA404" t="s">
        <v>5</v>
      </c>
      <c r="GD404">
        <v>0</v>
      </c>
      <c r="GF404">
        <v>-2093894106</v>
      </c>
      <c r="GG404">
        <v>2</v>
      </c>
      <c r="GH404">
        <v>1</v>
      </c>
      <c r="GI404">
        <v>2</v>
      </c>
      <c r="GJ404">
        <v>0</v>
      </c>
      <c r="GK404">
        <f>ROUND(R404*(S12)/100,2)</f>
        <v>0</v>
      </c>
      <c r="GL404">
        <f t="shared" si="298"/>
        <v>0</v>
      </c>
      <c r="GM404">
        <f t="shared" si="299"/>
        <v>5091.67</v>
      </c>
      <c r="GN404">
        <f t="shared" si="300"/>
        <v>0</v>
      </c>
      <c r="GO404">
        <f t="shared" si="301"/>
        <v>5091.67</v>
      </c>
      <c r="GP404">
        <f t="shared" si="302"/>
        <v>0</v>
      </c>
      <c r="GR404">
        <v>0</v>
      </c>
      <c r="GS404">
        <v>3</v>
      </c>
      <c r="GT404">
        <v>0</v>
      </c>
      <c r="GU404" t="s">
        <v>5</v>
      </c>
      <c r="GV404">
        <f t="shared" si="303"/>
        <v>0</v>
      </c>
      <c r="GW404">
        <v>1</v>
      </c>
      <c r="GX404">
        <f t="shared" si="304"/>
        <v>0</v>
      </c>
      <c r="HA404">
        <v>0</v>
      </c>
      <c r="HB404">
        <v>0</v>
      </c>
      <c r="HC404">
        <f t="shared" si="305"/>
        <v>0</v>
      </c>
      <c r="HE404" t="s">
        <v>5</v>
      </c>
      <c r="HF404" t="s">
        <v>5</v>
      </c>
      <c r="HM404" t="s">
        <v>5</v>
      </c>
      <c r="HN404" t="s">
        <v>5</v>
      </c>
      <c r="HO404" t="s">
        <v>5</v>
      </c>
      <c r="HP404" t="s">
        <v>5</v>
      </c>
      <c r="HQ404" t="s">
        <v>5</v>
      </c>
      <c r="IK404">
        <v>0</v>
      </c>
    </row>
    <row r="405" spans="1:255" x14ac:dyDescent="0.2">
      <c r="A405" s="2">
        <v>17</v>
      </c>
      <c r="B405" s="2">
        <v>1</v>
      </c>
      <c r="C405" s="2">
        <f>ROW(SmtRes!A259)</f>
        <v>259</v>
      </c>
      <c r="D405" s="2">
        <f>ROW(EtalonRes!A299)</f>
        <v>299</v>
      </c>
      <c r="E405" s="2" t="s">
        <v>283</v>
      </c>
      <c r="F405" s="2" t="s">
        <v>284</v>
      </c>
      <c r="G405" s="2" t="s">
        <v>285</v>
      </c>
      <c r="H405" s="2" t="s">
        <v>86</v>
      </c>
      <c r="I405" s="2">
        <f>ROUND(25/100,9)</f>
        <v>0.25</v>
      </c>
      <c r="J405" s="2">
        <v>0</v>
      </c>
      <c r="K405" s="2">
        <f>ROUND(25/100,9)</f>
        <v>0.25</v>
      </c>
      <c r="L405" s="2"/>
      <c r="M405" s="2"/>
      <c r="N405" s="2"/>
      <c r="O405" s="2">
        <f t="shared" si="268"/>
        <v>78.7</v>
      </c>
      <c r="P405" s="2">
        <f t="shared" si="269"/>
        <v>35.57</v>
      </c>
      <c r="Q405" s="2">
        <f t="shared" si="270"/>
        <v>7.21</v>
      </c>
      <c r="R405" s="2">
        <f t="shared" si="271"/>
        <v>0.81</v>
      </c>
      <c r="S405" s="2">
        <f t="shared" si="272"/>
        <v>35.92</v>
      </c>
      <c r="T405" s="2">
        <f t="shared" si="273"/>
        <v>0</v>
      </c>
      <c r="U405" s="2">
        <f t="shared" si="274"/>
        <v>2.92</v>
      </c>
      <c r="V405" s="2">
        <f t="shared" si="275"/>
        <v>0</v>
      </c>
      <c r="W405" s="2">
        <f t="shared" si="276"/>
        <v>0</v>
      </c>
      <c r="X405" s="2">
        <f t="shared" si="277"/>
        <v>40.229999999999997</v>
      </c>
      <c r="Y405" s="2">
        <f t="shared" si="278"/>
        <v>25.14</v>
      </c>
      <c r="Z405" s="2"/>
      <c r="AA405" s="2">
        <v>50808229</v>
      </c>
      <c r="AB405" s="2">
        <f t="shared" si="279"/>
        <v>314.79000000000002</v>
      </c>
      <c r="AC405" s="2">
        <f t="shared" si="280"/>
        <v>142.28</v>
      </c>
      <c r="AD405" s="2">
        <f t="shared" si="281"/>
        <v>28.85</v>
      </c>
      <c r="AE405" s="2">
        <f t="shared" si="282"/>
        <v>3.25</v>
      </c>
      <c r="AF405" s="2">
        <f t="shared" si="283"/>
        <v>143.66</v>
      </c>
      <c r="AG405" s="2">
        <f t="shared" si="284"/>
        <v>0</v>
      </c>
      <c r="AH405" s="2">
        <f t="shared" si="285"/>
        <v>11.68</v>
      </c>
      <c r="AI405" s="2">
        <f t="shared" si="286"/>
        <v>0</v>
      </c>
      <c r="AJ405" s="2">
        <f t="shared" si="287"/>
        <v>0</v>
      </c>
      <c r="AK405" s="2">
        <v>314.79000000000002</v>
      </c>
      <c r="AL405" s="2">
        <v>142.28</v>
      </c>
      <c r="AM405" s="2">
        <v>28.85</v>
      </c>
      <c r="AN405" s="2">
        <v>3.25</v>
      </c>
      <c r="AO405" s="2">
        <v>143.66</v>
      </c>
      <c r="AP405" s="2">
        <v>0</v>
      </c>
      <c r="AQ405" s="2">
        <v>11.68</v>
      </c>
      <c r="AR405" s="2">
        <v>0</v>
      </c>
      <c r="AS405" s="2">
        <v>0</v>
      </c>
      <c r="AT405" s="2">
        <v>112</v>
      </c>
      <c r="AU405" s="2">
        <v>70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5</v>
      </c>
      <c r="BE405" s="2" t="s">
        <v>5</v>
      </c>
      <c r="BF405" s="2" t="s">
        <v>5</v>
      </c>
      <c r="BG405" s="2" t="s">
        <v>5</v>
      </c>
      <c r="BH405" s="2">
        <v>0</v>
      </c>
      <c r="BI405" s="2">
        <v>2</v>
      </c>
      <c r="BJ405" s="2" t="s">
        <v>286</v>
      </c>
      <c r="BK405" s="2"/>
      <c r="BL405" s="2"/>
      <c r="BM405" s="2">
        <v>331</v>
      </c>
      <c r="BN405" s="2">
        <v>0</v>
      </c>
      <c r="BO405" s="2" t="s">
        <v>5</v>
      </c>
      <c r="BP405" s="2">
        <v>0</v>
      </c>
      <c r="BQ405" s="2">
        <v>40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5</v>
      </c>
      <c r="BZ405" s="2">
        <v>112</v>
      </c>
      <c r="CA405" s="2">
        <v>70</v>
      </c>
      <c r="CB405" s="2" t="s">
        <v>5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5</v>
      </c>
      <c r="CO405" s="2">
        <v>0</v>
      </c>
      <c r="CP405" s="2">
        <f t="shared" si="288"/>
        <v>78.7</v>
      </c>
      <c r="CQ405" s="2">
        <f t="shared" si="289"/>
        <v>142.28</v>
      </c>
      <c r="CR405" s="2">
        <f t="shared" si="290"/>
        <v>28.85</v>
      </c>
      <c r="CS405" s="2">
        <f t="shared" si="291"/>
        <v>3.25</v>
      </c>
      <c r="CT405" s="2">
        <f t="shared" si="292"/>
        <v>143.66</v>
      </c>
      <c r="CU405" s="2">
        <f t="shared" si="293"/>
        <v>0</v>
      </c>
      <c r="CV405" s="2">
        <f t="shared" si="294"/>
        <v>11.68</v>
      </c>
      <c r="CW405" s="2">
        <f t="shared" si="295"/>
        <v>0</v>
      </c>
      <c r="CX405" s="2">
        <f t="shared" si="296"/>
        <v>0</v>
      </c>
      <c r="CY405" s="2">
        <f>((S405*BZ405)/100)</f>
        <v>40.230400000000003</v>
      </c>
      <c r="CZ405" s="2">
        <f>((S405*CA405)/100)</f>
        <v>25.144000000000002</v>
      </c>
      <c r="DA405" s="2"/>
      <c r="DB405" s="2"/>
      <c r="DC405" s="2" t="s">
        <v>5</v>
      </c>
      <c r="DD405" s="2" t="s">
        <v>5</v>
      </c>
      <c r="DE405" s="2" t="s">
        <v>5</v>
      </c>
      <c r="DF405" s="2" t="s">
        <v>5</v>
      </c>
      <c r="DG405" s="2" t="s">
        <v>5</v>
      </c>
      <c r="DH405" s="2" t="s">
        <v>5</v>
      </c>
      <c r="DI405" s="2" t="s">
        <v>5</v>
      </c>
      <c r="DJ405" s="2" t="s">
        <v>5</v>
      </c>
      <c r="DK405" s="2" t="s">
        <v>5</v>
      </c>
      <c r="DL405" s="2" t="s">
        <v>5</v>
      </c>
      <c r="DM405" s="2" t="s">
        <v>5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1003</v>
      </c>
      <c r="DV405" s="2" t="s">
        <v>86</v>
      </c>
      <c r="DW405" s="2" t="s">
        <v>86</v>
      </c>
      <c r="DX405" s="2">
        <v>100</v>
      </c>
      <c r="DY405" s="2"/>
      <c r="DZ405" s="2" t="s">
        <v>5</v>
      </c>
      <c r="EA405" s="2" t="s">
        <v>5</v>
      </c>
      <c r="EB405" s="2" t="s">
        <v>5</v>
      </c>
      <c r="EC405" s="2" t="s">
        <v>5</v>
      </c>
      <c r="ED405" s="2"/>
      <c r="EE405" s="2">
        <v>50615578</v>
      </c>
      <c r="EF405" s="2">
        <v>40</v>
      </c>
      <c r="EG405" s="2" t="s">
        <v>143</v>
      </c>
      <c r="EH405" s="2">
        <v>0</v>
      </c>
      <c r="EI405" s="2" t="s">
        <v>5</v>
      </c>
      <c r="EJ405" s="2">
        <v>2</v>
      </c>
      <c r="EK405" s="2">
        <v>331</v>
      </c>
      <c r="EL405" s="2" t="s">
        <v>276</v>
      </c>
      <c r="EM405" s="2" t="s">
        <v>277</v>
      </c>
      <c r="EN405" s="2"/>
      <c r="EO405" s="2" t="s">
        <v>5</v>
      </c>
      <c r="EP405" s="2"/>
      <c r="EQ405" s="2">
        <v>0</v>
      </c>
      <c r="ER405" s="2">
        <v>314.79000000000002</v>
      </c>
      <c r="ES405" s="2">
        <v>142.28</v>
      </c>
      <c r="ET405" s="2">
        <v>28.85</v>
      </c>
      <c r="EU405" s="2">
        <v>3.25</v>
      </c>
      <c r="EV405" s="2">
        <v>143.66</v>
      </c>
      <c r="EW405" s="2">
        <v>11.68</v>
      </c>
      <c r="EX405" s="2">
        <v>0</v>
      </c>
      <c r="EY405" s="2">
        <v>0</v>
      </c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297"/>
        <v>0</v>
      </c>
      <c r="FS405" s="2">
        <v>0</v>
      </c>
      <c r="FT405" s="2"/>
      <c r="FU405" s="2"/>
      <c r="FV405" s="2"/>
      <c r="FW405" s="2"/>
      <c r="FX405" s="2">
        <v>112</v>
      </c>
      <c r="FY405" s="2">
        <v>70</v>
      </c>
      <c r="FZ405" s="2"/>
      <c r="GA405" s="2" t="s">
        <v>5</v>
      </c>
      <c r="GB405" s="2"/>
      <c r="GC405" s="2"/>
      <c r="GD405" s="2">
        <v>0</v>
      </c>
      <c r="GE405" s="2"/>
      <c r="GF405" s="2">
        <v>-1423188808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1.42</v>
      </c>
      <c r="GL405" s="2">
        <f t="shared" si="298"/>
        <v>0</v>
      </c>
      <c r="GM405" s="2">
        <f t="shared" si="299"/>
        <v>145.49</v>
      </c>
      <c r="GN405" s="2">
        <f t="shared" si="300"/>
        <v>0</v>
      </c>
      <c r="GO405" s="2">
        <f t="shared" si="301"/>
        <v>145.49</v>
      </c>
      <c r="GP405" s="2">
        <f t="shared" si="302"/>
        <v>0</v>
      </c>
      <c r="GQ405" s="2"/>
      <c r="GR405" s="2">
        <v>0</v>
      </c>
      <c r="GS405" s="2">
        <v>3</v>
      </c>
      <c r="GT405" s="2">
        <v>0</v>
      </c>
      <c r="GU405" s="2" t="s">
        <v>5</v>
      </c>
      <c r="GV405" s="2">
        <f t="shared" si="303"/>
        <v>0</v>
      </c>
      <c r="GW405" s="2">
        <v>1</v>
      </c>
      <c r="GX405" s="2">
        <f t="shared" si="304"/>
        <v>0</v>
      </c>
      <c r="GY405" s="2"/>
      <c r="GZ405" s="2"/>
      <c r="HA405" s="2">
        <v>0</v>
      </c>
      <c r="HB405" s="2">
        <v>0</v>
      </c>
      <c r="HC405" s="2">
        <f t="shared" si="305"/>
        <v>0</v>
      </c>
      <c r="HD405" s="2"/>
      <c r="HE405" s="2" t="s">
        <v>5</v>
      </c>
      <c r="HF405" s="2" t="s">
        <v>5</v>
      </c>
      <c r="HG405" s="2"/>
      <c r="HH405" s="2"/>
      <c r="HI405" s="2"/>
      <c r="HJ405" s="2"/>
      <c r="HK405" s="2"/>
      <c r="HL405" s="2"/>
      <c r="HM405" s="2" t="s">
        <v>5</v>
      </c>
      <c r="HN405" s="2" t="s">
        <v>5</v>
      </c>
      <c r="HO405" s="2" t="s">
        <v>5</v>
      </c>
      <c r="HP405" s="2" t="s">
        <v>5</v>
      </c>
      <c r="HQ405" s="2" t="s">
        <v>5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17</v>
      </c>
      <c r="B406">
        <v>1</v>
      </c>
      <c r="C406">
        <f>ROW(SmtRes!A268)</f>
        <v>268</v>
      </c>
      <c r="D406">
        <f>ROW(EtalonRes!A308)</f>
        <v>308</v>
      </c>
      <c r="E406" t="s">
        <v>283</v>
      </c>
      <c r="F406" t="s">
        <v>284</v>
      </c>
      <c r="G406" t="s">
        <v>285</v>
      </c>
      <c r="H406" t="s">
        <v>86</v>
      </c>
      <c r="I406">
        <f>ROUND(25/100,9)</f>
        <v>0.25</v>
      </c>
      <c r="J406">
        <v>0</v>
      </c>
      <c r="K406">
        <f>ROUND(25/100,9)</f>
        <v>0.25</v>
      </c>
      <c r="O406">
        <f t="shared" si="268"/>
        <v>1973</v>
      </c>
      <c r="P406">
        <f t="shared" si="269"/>
        <v>198.48</v>
      </c>
      <c r="Q406">
        <f t="shared" si="270"/>
        <v>98.13</v>
      </c>
      <c r="R406">
        <f t="shared" si="271"/>
        <v>37.799999999999997</v>
      </c>
      <c r="S406">
        <f t="shared" si="272"/>
        <v>1676.39</v>
      </c>
      <c r="T406">
        <f t="shared" si="273"/>
        <v>0</v>
      </c>
      <c r="U406">
        <f t="shared" si="274"/>
        <v>2.92</v>
      </c>
      <c r="V406">
        <f t="shared" si="275"/>
        <v>0</v>
      </c>
      <c r="W406">
        <f t="shared" si="276"/>
        <v>0</v>
      </c>
      <c r="X406">
        <f t="shared" si="277"/>
        <v>1542.28</v>
      </c>
      <c r="Y406">
        <f t="shared" si="278"/>
        <v>720.85</v>
      </c>
      <c r="AA406">
        <v>50808230</v>
      </c>
      <c r="AB406">
        <f t="shared" si="279"/>
        <v>314.79000000000002</v>
      </c>
      <c r="AC406">
        <f t="shared" si="280"/>
        <v>142.28</v>
      </c>
      <c r="AD406">
        <f t="shared" si="281"/>
        <v>28.85</v>
      </c>
      <c r="AE406">
        <f t="shared" si="282"/>
        <v>3.25</v>
      </c>
      <c r="AF406">
        <f t="shared" si="283"/>
        <v>143.66</v>
      </c>
      <c r="AG406">
        <f t="shared" si="284"/>
        <v>0</v>
      </c>
      <c r="AH406">
        <f t="shared" si="285"/>
        <v>11.68</v>
      </c>
      <c r="AI406">
        <f t="shared" si="286"/>
        <v>0</v>
      </c>
      <c r="AJ406">
        <f t="shared" si="287"/>
        <v>0</v>
      </c>
      <c r="AK406">
        <v>314.79000000000002</v>
      </c>
      <c r="AL406">
        <v>142.28</v>
      </c>
      <c r="AM406">
        <v>28.85</v>
      </c>
      <c r="AN406">
        <v>3.25</v>
      </c>
      <c r="AO406">
        <v>143.66</v>
      </c>
      <c r="AP406">
        <v>0</v>
      </c>
      <c r="AQ406">
        <v>11.68</v>
      </c>
      <c r="AR406">
        <v>0</v>
      </c>
      <c r="AS406">
        <v>0</v>
      </c>
      <c r="AT406">
        <v>92</v>
      </c>
      <c r="AU406">
        <v>43</v>
      </c>
      <c r="AV406">
        <v>1</v>
      </c>
      <c r="AW406">
        <v>1</v>
      </c>
      <c r="AZ406">
        <v>1</v>
      </c>
      <c r="BA406">
        <v>46.67</v>
      </c>
      <c r="BB406">
        <v>13.61</v>
      </c>
      <c r="BC406">
        <v>5.58</v>
      </c>
      <c r="BD406" t="s">
        <v>5</v>
      </c>
      <c r="BE406" t="s">
        <v>5</v>
      </c>
      <c r="BF406" t="s">
        <v>5</v>
      </c>
      <c r="BG406" t="s">
        <v>5</v>
      </c>
      <c r="BH406">
        <v>0</v>
      </c>
      <c r="BI406">
        <v>2</v>
      </c>
      <c r="BJ406" t="s">
        <v>286</v>
      </c>
      <c r="BM406">
        <v>331</v>
      </c>
      <c r="BN406">
        <v>0</v>
      </c>
      <c r="BO406" t="s">
        <v>284</v>
      </c>
      <c r="BP406">
        <v>1</v>
      </c>
      <c r="BQ406">
        <v>40</v>
      </c>
      <c r="BR406">
        <v>0</v>
      </c>
      <c r="BS406">
        <v>46.67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5</v>
      </c>
      <c r="BZ406">
        <v>92</v>
      </c>
      <c r="CA406">
        <v>43</v>
      </c>
      <c r="CB406" t="s">
        <v>5</v>
      </c>
      <c r="CE406">
        <v>30</v>
      </c>
      <c r="CF406">
        <v>0</v>
      </c>
      <c r="CG406">
        <v>0</v>
      </c>
      <c r="CM406">
        <v>0</v>
      </c>
      <c r="CN406" t="s">
        <v>5</v>
      </c>
      <c r="CO406">
        <v>0</v>
      </c>
      <c r="CP406">
        <f t="shared" si="288"/>
        <v>1973</v>
      </c>
      <c r="CQ406">
        <f t="shared" si="289"/>
        <v>793.92</v>
      </c>
      <c r="CR406">
        <f t="shared" si="290"/>
        <v>392.65</v>
      </c>
      <c r="CS406">
        <f t="shared" si="291"/>
        <v>151.68</v>
      </c>
      <c r="CT406">
        <f t="shared" si="292"/>
        <v>6704.61</v>
      </c>
      <c r="CU406">
        <f t="shared" si="293"/>
        <v>0</v>
      </c>
      <c r="CV406">
        <f t="shared" si="294"/>
        <v>11.68</v>
      </c>
      <c r="CW406">
        <f t="shared" si="295"/>
        <v>0</v>
      </c>
      <c r="CX406">
        <f t="shared" si="296"/>
        <v>0</v>
      </c>
      <c r="CY406">
        <f>S406*(BZ406/100)</f>
        <v>1542.2788</v>
      </c>
      <c r="CZ406">
        <f>S406*(CA406/100)</f>
        <v>720.84770000000003</v>
      </c>
      <c r="DC406" t="s">
        <v>5</v>
      </c>
      <c r="DD406" t="s">
        <v>5</v>
      </c>
      <c r="DE406" t="s">
        <v>5</v>
      </c>
      <c r="DF406" t="s">
        <v>5</v>
      </c>
      <c r="DG406" t="s">
        <v>5</v>
      </c>
      <c r="DH406" t="s">
        <v>5</v>
      </c>
      <c r="DI406" t="s">
        <v>5</v>
      </c>
      <c r="DJ406" t="s">
        <v>5</v>
      </c>
      <c r="DK406" t="s">
        <v>5</v>
      </c>
      <c r="DL406" t="s">
        <v>5</v>
      </c>
      <c r="DM406" t="s">
        <v>5</v>
      </c>
      <c r="DN406">
        <v>112</v>
      </c>
      <c r="DO406">
        <v>70</v>
      </c>
      <c r="DP406">
        <v>1</v>
      </c>
      <c r="DQ406">
        <v>1</v>
      </c>
      <c r="DU406">
        <v>1003</v>
      </c>
      <c r="DV406" t="s">
        <v>86</v>
      </c>
      <c r="DW406" t="s">
        <v>86</v>
      </c>
      <c r="DX406">
        <v>100</v>
      </c>
      <c r="DZ406" t="s">
        <v>5</v>
      </c>
      <c r="EA406" t="s">
        <v>5</v>
      </c>
      <c r="EB406" t="s">
        <v>5</v>
      </c>
      <c r="EC406" t="s">
        <v>5</v>
      </c>
      <c r="EE406">
        <v>50615578</v>
      </c>
      <c r="EF406">
        <v>40</v>
      </c>
      <c r="EG406" t="s">
        <v>143</v>
      </c>
      <c r="EH406">
        <v>0</v>
      </c>
      <c r="EI406" t="s">
        <v>5</v>
      </c>
      <c r="EJ406">
        <v>2</v>
      </c>
      <c r="EK406">
        <v>331</v>
      </c>
      <c r="EL406" t="s">
        <v>276</v>
      </c>
      <c r="EM406" t="s">
        <v>277</v>
      </c>
      <c r="EO406" t="s">
        <v>5</v>
      </c>
      <c r="EQ406">
        <v>0</v>
      </c>
      <c r="ER406">
        <v>314.79000000000002</v>
      </c>
      <c r="ES406">
        <v>142.28</v>
      </c>
      <c r="ET406">
        <v>28.85</v>
      </c>
      <c r="EU406">
        <v>3.25</v>
      </c>
      <c r="EV406">
        <v>143.66</v>
      </c>
      <c r="EW406">
        <v>11.68</v>
      </c>
      <c r="EX406">
        <v>0</v>
      </c>
      <c r="EY406">
        <v>0</v>
      </c>
      <c r="FQ406">
        <v>0</v>
      </c>
      <c r="FR406">
        <f t="shared" si="297"/>
        <v>0</v>
      </c>
      <c r="FS406">
        <v>0</v>
      </c>
      <c r="FX406">
        <v>112</v>
      </c>
      <c r="FY406">
        <v>70</v>
      </c>
      <c r="GA406" t="s">
        <v>5</v>
      </c>
      <c r="GD406">
        <v>0</v>
      </c>
      <c r="GF406">
        <v>-1423188808</v>
      </c>
      <c r="GG406">
        <v>2</v>
      </c>
      <c r="GH406">
        <v>1</v>
      </c>
      <c r="GI406">
        <v>2</v>
      </c>
      <c r="GJ406">
        <v>0</v>
      </c>
      <c r="GK406">
        <f>ROUND(R406*(S12)/100,2)</f>
        <v>60.48</v>
      </c>
      <c r="GL406">
        <f t="shared" si="298"/>
        <v>0</v>
      </c>
      <c r="GM406">
        <f t="shared" si="299"/>
        <v>4296.6099999999997</v>
      </c>
      <c r="GN406">
        <f t="shared" si="300"/>
        <v>0</v>
      </c>
      <c r="GO406">
        <f t="shared" si="301"/>
        <v>4296.6099999999997</v>
      </c>
      <c r="GP406">
        <f t="shared" si="302"/>
        <v>0</v>
      </c>
      <c r="GR406">
        <v>0</v>
      </c>
      <c r="GS406">
        <v>3</v>
      </c>
      <c r="GT406">
        <v>0</v>
      </c>
      <c r="GU406" t="s">
        <v>5</v>
      </c>
      <c r="GV406">
        <f t="shared" si="303"/>
        <v>0</v>
      </c>
      <c r="GW406">
        <v>1</v>
      </c>
      <c r="GX406">
        <f t="shared" si="304"/>
        <v>0</v>
      </c>
      <c r="HA406">
        <v>0</v>
      </c>
      <c r="HB406">
        <v>0</v>
      </c>
      <c r="HC406">
        <f t="shared" si="305"/>
        <v>0</v>
      </c>
      <c r="HE406" t="s">
        <v>5</v>
      </c>
      <c r="HF406" t="s">
        <v>5</v>
      </c>
      <c r="HM406" t="s">
        <v>5</v>
      </c>
      <c r="HN406" t="s">
        <v>5</v>
      </c>
      <c r="HO406" t="s">
        <v>5</v>
      </c>
      <c r="HP406" t="s">
        <v>5</v>
      </c>
      <c r="HQ406" t="s">
        <v>5</v>
      </c>
      <c r="IK406">
        <v>0</v>
      </c>
    </row>
    <row r="407" spans="1:255" x14ac:dyDescent="0.2">
      <c r="A407" s="2">
        <v>18</v>
      </c>
      <c r="B407" s="2">
        <v>1</v>
      </c>
      <c r="C407" s="2">
        <v>259</v>
      </c>
      <c r="D407" s="2"/>
      <c r="E407" s="2" t="s">
        <v>287</v>
      </c>
      <c r="F407" s="2" t="s">
        <v>288</v>
      </c>
      <c r="G407" s="2" t="s">
        <v>289</v>
      </c>
      <c r="H407" s="2" t="s">
        <v>281</v>
      </c>
      <c r="I407" s="2">
        <f>I405*J407</f>
        <v>2.5499999999999998E-2</v>
      </c>
      <c r="J407" s="2">
        <v>0.10199999999999999</v>
      </c>
      <c r="K407" s="2">
        <v>0.10199999999999999</v>
      </c>
      <c r="L407" s="2"/>
      <c r="M407" s="2"/>
      <c r="N407" s="2"/>
      <c r="O407" s="2">
        <f t="shared" si="268"/>
        <v>1431.07</v>
      </c>
      <c r="P407" s="2">
        <f t="shared" si="269"/>
        <v>1431.07</v>
      </c>
      <c r="Q407" s="2">
        <f t="shared" si="270"/>
        <v>0</v>
      </c>
      <c r="R407" s="2">
        <f t="shared" si="271"/>
        <v>0</v>
      </c>
      <c r="S407" s="2">
        <f t="shared" si="272"/>
        <v>0</v>
      </c>
      <c r="T407" s="2">
        <f t="shared" si="273"/>
        <v>0</v>
      </c>
      <c r="U407" s="2">
        <f t="shared" si="274"/>
        <v>0</v>
      </c>
      <c r="V407" s="2">
        <f t="shared" si="275"/>
        <v>0</v>
      </c>
      <c r="W407" s="2">
        <f t="shared" si="276"/>
        <v>0</v>
      </c>
      <c r="X407" s="2">
        <f t="shared" si="277"/>
        <v>0</v>
      </c>
      <c r="Y407" s="2">
        <f t="shared" si="278"/>
        <v>0</v>
      </c>
      <c r="Z407" s="2"/>
      <c r="AA407" s="2">
        <v>50808229</v>
      </c>
      <c r="AB407" s="2">
        <f t="shared" si="279"/>
        <v>56120.26</v>
      </c>
      <c r="AC407" s="2">
        <f t="shared" si="280"/>
        <v>56120.26</v>
      </c>
      <c r="AD407" s="2">
        <f t="shared" si="281"/>
        <v>0</v>
      </c>
      <c r="AE407" s="2">
        <f t="shared" si="282"/>
        <v>0</v>
      </c>
      <c r="AF407" s="2">
        <f t="shared" si="283"/>
        <v>0</v>
      </c>
      <c r="AG407" s="2">
        <f t="shared" si="284"/>
        <v>0</v>
      </c>
      <c r="AH407" s="2">
        <f t="shared" si="285"/>
        <v>0</v>
      </c>
      <c r="AI407" s="2">
        <f t="shared" si="286"/>
        <v>0</v>
      </c>
      <c r="AJ407" s="2">
        <f t="shared" si="287"/>
        <v>0</v>
      </c>
      <c r="AK407" s="2">
        <v>56120.26</v>
      </c>
      <c r="AL407" s="2">
        <v>56120.26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112</v>
      </c>
      <c r="AU407" s="2">
        <v>70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5</v>
      </c>
      <c r="BE407" s="2" t="s">
        <v>5</v>
      </c>
      <c r="BF407" s="2" t="s">
        <v>5</v>
      </c>
      <c r="BG407" s="2" t="s">
        <v>5</v>
      </c>
      <c r="BH407" s="2">
        <v>3</v>
      </c>
      <c r="BI407" s="2">
        <v>2</v>
      </c>
      <c r="BJ407" s="2" t="s">
        <v>290</v>
      </c>
      <c r="BK407" s="2"/>
      <c r="BL407" s="2"/>
      <c r="BM407" s="2">
        <v>331</v>
      </c>
      <c r="BN407" s="2">
        <v>0</v>
      </c>
      <c r="BO407" s="2" t="s">
        <v>5</v>
      </c>
      <c r="BP407" s="2">
        <v>0</v>
      </c>
      <c r="BQ407" s="2">
        <v>40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5</v>
      </c>
      <c r="BZ407" s="2">
        <v>112</v>
      </c>
      <c r="CA407" s="2">
        <v>70</v>
      </c>
      <c r="CB407" s="2" t="s">
        <v>5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5</v>
      </c>
      <c r="CO407" s="2">
        <v>0</v>
      </c>
      <c r="CP407" s="2">
        <f t="shared" si="288"/>
        <v>1431.07</v>
      </c>
      <c r="CQ407" s="2">
        <f t="shared" si="289"/>
        <v>56120.26</v>
      </c>
      <c r="CR407" s="2">
        <f t="shared" si="290"/>
        <v>0</v>
      </c>
      <c r="CS407" s="2">
        <f t="shared" si="291"/>
        <v>0</v>
      </c>
      <c r="CT407" s="2">
        <f t="shared" si="292"/>
        <v>0</v>
      </c>
      <c r="CU407" s="2">
        <f t="shared" si="293"/>
        <v>0</v>
      </c>
      <c r="CV407" s="2">
        <f t="shared" si="294"/>
        <v>0</v>
      </c>
      <c r="CW407" s="2">
        <f t="shared" si="295"/>
        <v>0</v>
      </c>
      <c r="CX407" s="2">
        <f t="shared" si="296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5</v>
      </c>
      <c r="DD407" s="2" t="s">
        <v>5</v>
      </c>
      <c r="DE407" s="2" t="s">
        <v>5</v>
      </c>
      <c r="DF407" s="2" t="s">
        <v>5</v>
      </c>
      <c r="DG407" s="2" t="s">
        <v>5</v>
      </c>
      <c r="DH407" s="2" t="s">
        <v>5</v>
      </c>
      <c r="DI407" s="2" t="s">
        <v>5</v>
      </c>
      <c r="DJ407" s="2" t="s">
        <v>5</v>
      </c>
      <c r="DK407" s="2" t="s">
        <v>5</v>
      </c>
      <c r="DL407" s="2" t="s">
        <v>5</v>
      </c>
      <c r="DM407" s="2" t="s">
        <v>5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1003</v>
      </c>
      <c r="DV407" s="2" t="s">
        <v>281</v>
      </c>
      <c r="DW407" s="2" t="s">
        <v>281</v>
      </c>
      <c r="DX407" s="2">
        <v>1000</v>
      </c>
      <c r="DY407" s="2"/>
      <c r="DZ407" s="2" t="s">
        <v>5</v>
      </c>
      <c r="EA407" s="2" t="s">
        <v>5</v>
      </c>
      <c r="EB407" s="2" t="s">
        <v>5</v>
      </c>
      <c r="EC407" s="2" t="s">
        <v>5</v>
      </c>
      <c r="ED407" s="2"/>
      <c r="EE407" s="2">
        <v>50615578</v>
      </c>
      <c r="EF407" s="2">
        <v>40</v>
      </c>
      <c r="EG407" s="2" t="s">
        <v>143</v>
      </c>
      <c r="EH407" s="2">
        <v>0</v>
      </c>
      <c r="EI407" s="2" t="s">
        <v>5</v>
      </c>
      <c r="EJ407" s="2">
        <v>2</v>
      </c>
      <c r="EK407" s="2">
        <v>331</v>
      </c>
      <c r="EL407" s="2" t="s">
        <v>276</v>
      </c>
      <c r="EM407" s="2" t="s">
        <v>277</v>
      </c>
      <c r="EN407" s="2"/>
      <c r="EO407" s="2" t="s">
        <v>5</v>
      </c>
      <c r="EP407" s="2"/>
      <c r="EQ407" s="2">
        <v>0</v>
      </c>
      <c r="ER407" s="2">
        <v>56120.26</v>
      </c>
      <c r="ES407" s="2">
        <v>56120.26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297"/>
        <v>0</v>
      </c>
      <c r="FS407" s="2">
        <v>0</v>
      </c>
      <c r="FT407" s="2"/>
      <c r="FU407" s="2"/>
      <c r="FV407" s="2"/>
      <c r="FW407" s="2"/>
      <c r="FX407" s="2">
        <v>112</v>
      </c>
      <c r="FY407" s="2">
        <v>70</v>
      </c>
      <c r="FZ407" s="2"/>
      <c r="GA407" s="2" t="s">
        <v>5</v>
      </c>
      <c r="GB407" s="2"/>
      <c r="GC407" s="2"/>
      <c r="GD407" s="2">
        <v>0</v>
      </c>
      <c r="GE407" s="2"/>
      <c r="GF407" s="2">
        <v>-1571539068</v>
      </c>
      <c r="GG407" s="2">
        <v>2</v>
      </c>
      <c r="GH407" s="2">
        <v>1</v>
      </c>
      <c r="GI407" s="2">
        <v>-2</v>
      </c>
      <c r="GJ407" s="2">
        <v>0</v>
      </c>
      <c r="GK407" s="2">
        <f>ROUND(R407*(R12)/100,2)</f>
        <v>0</v>
      </c>
      <c r="GL407" s="2">
        <f t="shared" si="298"/>
        <v>0</v>
      </c>
      <c r="GM407" s="2">
        <f t="shared" si="299"/>
        <v>1431.07</v>
      </c>
      <c r="GN407" s="2">
        <f t="shared" si="300"/>
        <v>0</v>
      </c>
      <c r="GO407" s="2">
        <f t="shared" si="301"/>
        <v>1431.07</v>
      </c>
      <c r="GP407" s="2">
        <f t="shared" si="302"/>
        <v>0</v>
      </c>
      <c r="GQ407" s="2"/>
      <c r="GR407" s="2">
        <v>0</v>
      </c>
      <c r="GS407" s="2">
        <v>3</v>
      </c>
      <c r="GT407" s="2">
        <v>0</v>
      </c>
      <c r="GU407" s="2" t="s">
        <v>5</v>
      </c>
      <c r="GV407" s="2">
        <f t="shared" si="303"/>
        <v>0</v>
      </c>
      <c r="GW407" s="2">
        <v>1</v>
      </c>
      <c r="GX407" s="2">
        <f t="shared" si="304"/>
        <v>0</v>
      </c>
      <c r="GY407" s="2"/>
      <c r="GZ407" s="2"/>
      <c r="HA407" s="2">
        <v>0</v>
      </c>
      <c r="HB407" s="2">
        <v>0</v>
      </c>
      <c r="HC407" s="2">
        <f t="shared" si="305"/>
        <v>0</v>
      </c>
      <c r="HD407" s="2"/>
      <c r="HE407" s="2" t="s">
        <v>5</v>
      </c>
      <c r="HF407" s="2" t="s">
        <v>5</v>
      </c>
      <c r="HG407" s="2"/>
      <c r="HH407" s="2"/>
      <c r="HI407" s="2"/>
      <c r="HJ407" s="2"/>
      <c r="HK407" s="2"/>
      <c r="HL407" s="2"/>
      <c r="HM407" s="2" t="s">
        <v>5</v>
      </c>
      <c r="HN407" s="2" t="s">
        <v>5</v>
      </c>
      <c r="HO407" s="2" t="s">
        <v>5</v>
      </c>
      <c r="HP407" s="2" t="s">
        <v>5</v>
      </c>
      <c r="HQ407" s="2" t="s">
        <v>5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18</v>
      </c>
      <c r="B408">
        <v>1</v>
      </c>
      <c r="C408">
        <v>268</v>
      </c>
      <c r="E408" t="s">
        <v>287</v>
      </c>
      <c r="F408" t="s">
        <v>288</v>
      </c>
      <c r="G408" t="s">
        <v>289</v>
      </c>
      <c r="H408" t="s">
        <v>281</v>
      </c>
      <c r="I408">
        <f>I406*J408</f>
        <v>2.5499999999999998E-2</v>
      </c>
      <c r="J408">
        <v>0.10199999999999999</v>
      </c>
      <c r="K408">
        <v>0.10199999999999999</v>
      </c>
      <c r="O408">
        <f t="shared" si="268"/>
        <v>12350.13</v>
      </c>
      <c r="P408">
        <f t="shared" si="269"/>
        <v>12350.13</v>
      </c>
      <c r="Q408">
        <f t="shared" si="270"/>
        <v>0</v>
      </c>
      <c r="R408">
        <f t="shared" si="271"/>
        <v>0</v>
      </c>
      <c r="S408">
        <f t="shared" si="272"/>
        <v>0</v>
      </c>
      <c r="T408">
        <f t="shared" si="273"/>
        <v>0</v>
      </c>
      <c r="U408">
        <f t="shared" si="274"/>
        <v>0</v>
      </c>
      <c r="V408">
        <f t="shared" si="275"/>
        <v>0</v>
      </c>
      <c r="W408">
        <f t="shared" si="276"/>
        <v>0</v>
      </c>
      <c r="X408">
        <f t="shared" si="277"/>
        <v>0</v>
      </c>
      <c r="Y408">
        <f t="shared" si="278"/>
        <v>0</v>
      </c>
      <c r="AA408">
        <v>50808230</v>
      </c>
      <c r="AB408">
        <f t="shared" si="279"/>
        <v>56120.26</v>
      </c>
      <c r="AC408">
        <f t="shared" si="280"/>
        <v>56120.26</v>
      </c>
      <c r="AD408">
        <f t="shared" si="281"/>
        <v>0</v>
      </c>
      <c r="AE408">
        <f t="shared" si="282"/>
        <v>0</v>
      </c>
      <c r="AF408">
        <f t="shared" si="283"/>
        <v>0</v>
      </c>
      <c r="AG408">
        <f t="shared" si="284"/>
        <v>0</v>
      </c>
      <c r="AH408">
        <f t="shared" si="285"/>
        <v>0</v>
      </c>
      <c r="AI408">
        <f t="shared" si="286"/>
        <v>0</v>
      </c>
      <c r="AJ408">
        <f t="shared" si="287"/>
        <v>0</v>
      </c>
      <c r="AK408">
        <v>56120.26</v>
      </c>
      <c r="AL408">
        <v>56120.26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8.6300000000000008</v>
      </c>
      <c r="BD408" t="s">
        <v>5</v>
      </c>
      <c r="BE408" t="s">
        <v>5</v>
      </c>
      <c r="BF408" t="s">
        <v>5</v>
      </c>
      <c r="BG408" t="s">
        <v>5</v>
      </c>
      <c r="BH408">
        <v>3</v>
      </c>
      <c r="BI408">
        <v>2</v>
      </c>
      <c r="BJ408" t="s">
        <v>290</v>
      </c>
      <c r="BM408">
        <v>331</v>
      </c>
      <c r="BN408">
        <v>0</v>
      </c>
      <c r="BO408" t="s">
        <v>288</v>
      </c>
      <c r="BP408">
        <v>1</v>
      </c>
      <c r="BQ408">
        <v>40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5</v>
      </c>
      <c r="BZ408">
        <v>0</v>
      </c>
      <c r="CA408">
        <v>0</v>
      </c>
      <c r="CB408" t="s">
        <v>5</v>
      </c>
      <c r="CE408">
        <v>30</v>
      </c>
      <c r="CF408">
        <v>0</v>
      </c>
      <c r="CG408">
        <v>0</v>
      </c>
      <c r="CM408">
        <v>0</v>
      </c>
      <c r="CN408" t="s">
        <v>5</v>
      </c>
      <c r="CO408">
        <v>0</v>
      </c>
      <c r="CP408">
        <f t="shared" si="288"/>
        <v>12350.13</v>
      </c>
      <c r="CQ408">
        <f t="shared" si="289"/>
        <v>484317.84</v>
      </c>
      <c r="CR408">
        <f t="shared" si="290"/>
        <v>0</v>
      </c>
      <c r="CS408">
        <f t="shared" si="291"/>
        <v>0</v>
      </c>
      <c r="CT408">
        <f t="shared" si="292"/>
        <v>0</v>
      </c>
      <c r="CU408">
        <f t="shared" si="293"/>
        <v>0</v>
      </c>
      <c r="CV408">
        <f t="shared" si="294"/>
        <v>0</v>
      </c>
      <c r="CW408">
        <f t="shared" si="295"/>
        <v>0</v>
      </c>
      <c r="CX408">
        <f t="shared" si="296"/>
        <v>0</v>
      </c>
      <c r="CY408">
        <f>S408*(BZ408/100)</f>
        <v>0</v>
      </c>
      <c r="CZ408">
        <f>S408*(CA408/100)</f>
        <v>0</v>
      </c>
      <c r="DC408" t="s">
        <v>5</v>
      </c>
      <c r="DD408" t="s">
        <v>5</v>
      </c>
      <c r="DE408" t="s">
        <v>5</v>
      </c>
      <c r="DF408" t="s">
        <v>5</v>
      </c>
      <c r="DG408" t="s">
        <v>5</v>
      </c>
      <c r="DH408" t="s">
        <v>5</v>
      </c>
      <c r="DI408" t="s">
        <v>5</v>
      </c>
      <c r="DJ408" t="s">
        <v>5</v>
      </c>
      <c r="DK408" t="s">
        <v>5</v>
      </c>
      <c r="DL408" t="s">
        <v>5</v>
      </c>
      <c r="DM408" t="s">
        <v>5</v>
      </c>
      <c r="DN408">
        <v>112</v>
      </c>
      <c r="DO408">
        <v>70</v>
      </c>
      <c r="DP408">
        <v>1</v>
      </c>
      <c r="DQ408">
        <v>1</v>
      </c>
      <c r="DU408">
        <v>1003</v>
      </c>
      <c r="DV408" t="s">
        <v>281</v>
      </c>
      <c r="DW408" t="s">
        <v>281</v>
      </c>
      <c r="DX408">
        <v>1000</v>
      </c>
      <c r="DZ408" t="s">
        <v>5</v>
      </c>
      <c r="EA408" t="s">
        <v>5</v>
      </c>
      <c r="EB408" t="s">
        <v>5</v>
      </c>
      <c r="EC408" t="s">
        <v>5</v>
      </c>
      <c r="EE408">
        <v>50615578</v>
      </c>
      <c r="EF408">
        <v>40</v>
      </c>
      <c r="EG408" t="s">
        <v>143</v>
      </c>
      <c r="EH408">
        <v>0</v>
      </c>
      <c r="EI408" t="s">
        <v>5</v>
      </c>
      <c r="EJ408">
        <v>2</v>
      </c>
      <c r="EK408">
        <v>331</v>
      </c>
      <c r="EL408" t="s">
        <v>276</v>
      </c>
      <c r="EM408" t="s">
        <v>277</v>
      </c>
      <c r="EO408" t="s">
        <v>5</v>
      </c>
      <c r="EQ408">
        <v>0</v>
      </c>
      <c r="ER408">
        <v>56120.26</v>
      </c>
      <c r="ES408">
        <v>56120.26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f t="shared" si="297"/>
        <v>0</v>
      </c>
      <c r="FS408">
        <v>0</v>
      </c>
      <c r="FX408">
        <v>112</v>
      </c>
      <c r="FY408">
        <v>70</v>
      </c>
      <c r="GA408" t="s">
        <v>5</v>
      </c>
      <c r="GD408">
        <v>0</v>
      </c>
      <c r="GF408">
        <v>-1571539068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298"/>
        <v>0</v>
      </c>
      <c r="GM408">
        <f t="shared" si="299"/>
        <v>12350.13</v>
      </c>
      <c r="GN408">
        <f t="shared" si="300"/>
        <v>0</v>
      </c>
      <c r="GO408">
        <f t="shared" si="301"/>
        <v>12350.13</v>
      </c>
      <c r="GP408">
        <f t="shared" si="302"/>
        <v>0</v>
      </c>
      <c r="GR408">
        <v>0</v>
      </c>
      <c r="GS408">
        <v>3</v>
      </c>
      <c r="GT408">
        <v>0</v>
      </c>
      <c r="GU408" t="s">
        <v>5</v>
      </c>
      <c r="GV408">
        <f t="shared" si="303"/>
        <v>0</v>
      </c>
      <c r="GW408">
        <v>1</v>
      </c>
      <c r="GX408">
        <f t="shared" si="304"/>
        <v>0</v>
      </c>
      <c r="HA408">
        <v>0</v>
      </c>
      <c r="HB408">
        <v>0</v>
      </c>
      <c r="HC408">
        <f t="shared" si="305"/>
        <v>0</v>
      </c>
      <c r="HE408" t="s">
        <v>5</v>
      </c>
      <c r="HF408" t="s">
        <v>5</v>
      </c>
      <c r="HM408" t="s">
        <v>5</v>
      </c>
      <c r="HN408" t="s">
        <v>5</v>
      </c>
      <c r="HO408" t="s">
        <v>5</v>
      </c>
      <c r="HP408" t="s">
        <v>5</v>
      </c>
      <c r="HQ408" t="s">
        <v>5</v>
      </c>
      <c r="IK408">
        <v>0</v>
      </c>
    </row>
    <row r="409" spans="1:255" x14ac:dyDescent="0.2">
      <c r="A409" s="2">
        <v>17</v>
      </c>
      <c r="B409" s="2">
        <v>1</v>
      </c>
      <c r="C409" s="2">
        <f>ROW(SmtRes!A279)</f>
        <v>279</v>
      </c>
      <c r="D409" s="2">
        <f>ROW(EtalonRes!A321)</f>
        <v>321</v>
      </c>
      <c r="E409" s="2" t="s">
        <v>291</v>
      </c>
      <c r="F409" s="2" t="s">
        <v>292</v>
      </c>
      <c r="G409" s="2" t="s">
        <v>293</v>
      </c>
      <c r="H409" s="2" t="s">
        <v>86</v>
      </c>
      <c r="I409" s="2">
        <f>ROUND(3/100,9)</f>
        <v>0.03</v>
      </c>
      <c r="J409" s="2">
        <v>0</v>
      </c>
      <c r="K409" s="2">
        <f>ROUND(3/100,9)</f>
        <v>0.03</v>
      </c>
      <c r="L409" s="2"/>
      <c r="M409" s="2"/>
      <c r="N409" s="2"/>
      <c r="O409" s="2">
        <f t="shared" ref="O409:O426" si="306">ROUND(CP409,2)</f>
        <v>9.85</v>
      </c>
      <c r="P409" s="2">
        <f t="shared" ref="P409:P426" si="307">ROUND((ROUND((AC409*AW409*I409),2)*BC409),2)</f>
        <v>4.04</v>
      </c>
      <c r="Q409" s="2">
        <f t="shared" ref="Q409:Q426" si="308">(ROUND((ROUND(((ET409)*AV409*I409),2)*BB409),2)+ROUND((ROUND(((AE409-(EU409))*AV409*I409),2)*BS409),2))</f>
        <v>0.59</v>
      </c>
      <c r="R409" s="2">
        <f t="shared" ref="R409:R426" si="309">ROUND((ROUND((AE409*AV409*I409),2)*BS409),2)</f>
        <v>0.02</v>
      </c>
      <c r="S409" s="2">
        <f t="shared" ref="S409:S426" si="310">ROUND((ROUND((AF409*AV409*I409),2)*BA409),2)</f>
        <v>5.22</v>
      </c>
      <c r="T409" s="2">
        <f t="shared" ref="T409:T426" si="311">ROUND(CU409*I409,2)</f>
        <v>0</v>
      </c>
      <c r="U409" s="2">
        <f t="shared" ref="U409:U426" si="312">CV409*I409</f>
        <v>0.4224</v>
      </c>
      <c r="V409" s="2">
        <f t="shared" ref="V409:V426" si="313">CW409*I409</f>
        <v>0</v>
      </c>
      <c r="W409" s="2">
        <f t="shared" ref="W409:W426" si="314">ROUND(CX409*I409,2)</f>
        <v>0</v>
      </c>
      <c r="X409" s="2">
        <f t="shared" ref="X409:X426" si="315">ROUND(CY409,2)</f>
        <v>6.53</v>
      </c>
      <c r="Y409" s="2">
        <f t="shared" ref="Y409:Y426" si="316">ROUND(CZ409,2)</f>
        <v>4.91</v>
      </c>
      <c r="Z409" s="2"/>
      <c r="AA409" s="2">
        <v>50808229</v>
      </c>
      <c r="AB409" s="2">
        <f t="shared" ref="AB409:AB426" si="317">ROUND((AC409+AD409+AF409),6)</f>
        <v>328.47</v>
      </c>
      <c r="AC409" s="2">
        <f t="shared" ref="AC409:AC426" si="318">ROUND((ES409),6)</f>
        <v>134.72999999999999</v>
      </c>
      <c r="AD409" s="2">
        <f t="shared" ref="AD409:AD426" si="319">ROUND((((ET409)-(EU409))+AE409),6)</f>
        <v>19.670000000000002</v>
      </c>
      <c r="AE409" s="2">
        <f t="shared" ref="AE409:AE426" si="320">ROUND((EU409),6)</f>
        <v>0.76</v>
      </c>
      <c r="AF409" s="2">
        <f t="shared" ref="AF409:AF426" si="321">ROUND((EV409),6)</f>
        <v>174.07</v>
      </c>
      <c r="AG409" s="2">
        <f t="shared" ref="AG409:AG426" si="322">ROUND((AP409),6)</f>
        <v>0</v>
      </c>
      <c r="AH409" s="2">
        <f t="shared" ref="AH409:AH426" si="323">(EW409)</f>
        <v>14.08</v>
      </c>
      <c r="AI409" s="2">
        <f t="shared" ref="AI409:AI426" si="324">(EX409)</f>
        <v>0</v>
      </c>
      <c r="AJ409" s="2">
        <f t="shared" ref="AJ409:AJ426" si="325">(AS409)</f>
        <v>0</v>
      </c>
      <c r="AK409" s="2">
        <v>328.47</v>
      </c>
      <c r="AL409" s="2">
        <v>134.72999999999999</v>
      </c>
      <c r="AM409" s="2">
        <v>19.670000000000002</v>
      </c>
      <c r="AN409" s="2">
        <v>0.76</v>
      </c>
      <c r="AO409" s="2">
        <v>174.07</v>
      </c>
      <c r="AP409" s="2">
        <v>0</v>
      </c>
      <c r="AQ409" s="2">
        <v>14.08</v>
      </c>
      <c r="AR409" s="2">
        <v>0</v>
      </c>
      <c r="AS409" s="2">
        <v>0</v>
      </c>
      <c r="AT409" s="2">
        <v>125</v>
      </c>
      <c r="AU409" s="2">
        <v>94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5</v>
      </c>
      <c r="BE409" s="2" t="s">
        <v>5</v>
      </c>
      <c r="BF409" s="2" t="s">
        <v>5</v>
      </c>
      <c r="BG409" s="2" t="s">
        <v>5</v>
      </c>
      <c r="BH409" s="2">
        <v>0</v>
      </c>
      <c r="BI409" s="2">
        <v>1</v>
      </c>
      <c r="BJ409" s="2" t="s">
        <v>294</v>
      </c>
      <c r="BK409" s="2"/>
      <c r="BL409" s="2"/>
      <c r="BM409" s="2">
        <v>1833</v>
      </c>
      <c r="BN409" s="2">
        <v>0</v>
      </c>
      <c r="BO409" s="2" t="s">
        <v>5</v>
      </c>
      <c r="BP409" s="2">
        <v>0</v>
      </c>
      <c r="BQ409" s="2">
        <v>30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5</v>
      </c>
      <c r="BZ409" s="2">
        <v>125</v>
      </c>
      <c r="CA409" s="2">
        <v>94</v>
      </c>
      <c r="CB409" s="2" t="s">
        <v>5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5</v>
      </c>
      <c r="CO409" s="2">
        <v>0</v>
      </c>
      <c r="CP409" s="2">
        <f t="shared" ref="CP409:CP426" si="326">(P409+Q409+S409)</f>
        <v>9.85</v>
      </c>
      <c r="CQ409" s="2">
        <f t="shared" ref="CQ409:CQ426" si="327">ROUND((ROUND((AC409*AW409*1),2)*BC409),2)</f>
        <v>134.72999999999999</v>
      </c>
      <c r="CR409" s="2">
        <f t="shared" ref="CR409:CR426" si="328">(ROUND((ROUND(((ET409)*AV409*1),2)*BB409),2)+ROUND((ROUND(((AE409-(EU409))*AV409*1),2)*BS409),2))</f>
        <v>19.670000000000002</v>
      </c>
      <c r="CS409" s="2">
        <f t="shared" ref="CS409:CS426" si="329">ROUND((ROUND((AE409*AV409*1),2)*BS409),2)</f>
        <v>0.76</v>
      </c>
      <c r="CT409" s="2">
        <f t="shared" ref="CT409:CT426" si="330">ROUND((ROUND((AF409*AV409*1),2)*BA409),2)</f>
        <v>174.07</v>
      </c>
      <c r="CU409" s="2">
        <f t="shared" ref="CU409:CU426" si="331">AG409</f>
        <v>0</v>
      </c>
      <c r="CV409" s="2">
        <f t="shared" ref="CV409:CV426" si="332">(AH409*AV409)</f>
        <v>14.08</v>
      </c>
      <c r="CW409" s="2">
        <f t="shared" ref="CW409:CW426" si="333">AI409</f>
        <v>0</v>
      </c>
      <c r="CX409" s="2">
        <f t="shared" ref="CX409:CX426" si="334">AJ409</f>
        <v>0</v>
      </c>
      <c r="CY409" s="2">
        <f>((S409*BZ409)/100)</f>
        <v>6.5250000000000004</v>
      </c>
      <c r="CZ409" s="2">
        <f>((S409*CA409)/100)</f>
        <v>4.9067999999999996</v>
      </c>
      <c r="DA409" s="2"/>
      <c r="DB409" s="2"/>
      <c r="DC409" s="2" t="s">
        <v>5</v>
      </c>
      <c r="DD409" s="2" t="s">
        <v>5</v>
      </c>
      <c r="DE409" s="2" t="s">
        <v>5</v>
      </c>
      <c r="DF409" s="2" t="s">
        <v>5</v>
      </c>
      <c r="DG409" s="2" t="s">
        <v>5</v>
      </c>
      <c r="DH409" s="2" t="s">
        <v>5</v>
      </c>
      <c r="DI409" s="2" t="s">
        <v>5</v>
      </c>
      <c r="DJ409" s="2" t="s">
        <v>5</v>
      </c>
      <c r="DK409" s="2" t="s">
        <v>5</v>
      </c>
      <c r="DL409" s="2" t="s">
        <v>5</v>
      </c>
      <c r="DM409" s="2" t="s">
        <v>5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1003</v>
      </c>
      <c r="DV409" s="2" t="s">
        <v>86</v>
      </c>
      <c r="DW409" s="2" t="s">
        <v>86</v>
      </c>
      <c r="DX409" s="2">
        <v>100</v>
      </c>
      <c r="DY409" s="2"/>
      <c r="DZ409" s="2" t="s">
        <v>5</v>
      </c>
      <c r="EA409" s="2" t="s">
        <v>5</v>
      </c>
      <c r="EB409" s="2" t="s">
        <v>5</v>
      </c>
      <c r="EC409" s="2" t="s">
        <v>5</v>
      </c>
      <c r="ED409" s="2"/>
      <c r="EE409" s="2">
        <v>50617080</v>
      </c>
      <c r="EF409" s="2">
        <v>30</v>
      </c>
      <c r="EG409" s="2" t="s">
        <v>22</v>
      </c>
      <c r="EH409" s="2">
        <v>0</v>
      </c>
      <c r="EI409" s="2" t="s">
        <v>5</v>
      </c>
      <c r="EJ409" s="2">
        <v>1</v>
      </c>
      <c r="EK409" s="2">
        <v>1833</v>
      </c>
      <c r="EL409" s="2" t="s">
        <v>295</v>
      </c>
      <c r="EM409" s="2" t="s">
        <v>296</v>
      </c>
      <c r="EN409" s="2"/>
      <c r="EO409" s="2" t="s">
        <v>5</v>
      </c>
      <c r="EP409" s="2"/>
      <c r="EQ409" s="2">
        <v>0</v>
      </c>
      <c r="ER409" s="2">
        <v>328.47</v>
      </c>
      <c r="ES409" s="2">
        <v>134.72999999999999</v>
      </c>
      <c r="ET409" s="2">
        <v>19.670000000000002</v>
      </c>
      <c r="EU409" s="2">
        <v>0.76</v>
      </c>
      <c r="EV409" s="2">
        <v>174.07</v>
      </c>
      <c r="EW409" s="2">
        <v>14.08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ref="FR409:FR426" si="335">ROUND(IF(BI409=3,GM409,0),2)</f>
        <v>0</v>
      </c>
      <c r="FS409" s="2">
        <v>0</v>
      </c>
      <c r="FT409" s="2"/>
      <c r="FU409" s="2"/>
      <c r="FV409" s="2"/>
      <c r="FW409" s="2"/>
      <c r="FX409" s="2">
        <v>125</v>
      </c>
      <c r="FY409" s="2">
        <v>94</v>
      </c>
      <c r="FZ409" s="2"/>
      <c r="GA409" s="2" t="s">
        <v>5</v>
      </c>
      <c r="GB409" s="2"/>
      <c r="GC409" s="2"/>
      <c r="GD409" s="2">
        <v>0</v>
      </c>
      <c r="GE409" s="2"/>
      <c r="GF409" s="2">
        <v>331686100</v>
      </c>
      <c r="GG409" s="2">
        <v>2</v>
      </c>
      <c r="GH409" s="2">
        <v>1</v>
      </c>
      <c r="GI409" s="2">
        <v>-2</v>
      </c>
      <c r="GJ409" s="2">
        <v>0</v>
      </c>
      <c r="GK409" s="2">
        <f>ROUND(R409*(R12)/100,2)</f>
        <v>0.04</v>
      </c>
      <c r="GL409" s="2">
        <f t="shared" ref="GL409:GL426" si="336">ROUND(IF(AND(BH409=3,BI409=3,FS409&lt;&gt;0),P409,0),2)</f>
        <v>0</v>
      </c>
      <c r="GM409" s="2">
        <f t="shared" ref="GM409:GM426" si="337">ROUND(O409+X409+Y409+GK409,2)+GX409</f>
        <v>21.33</v>
      </c>
      <c r="GN409" s="2">
        <f t="shared" ref="GN409:GN426" si="338">IF(OR(BI409=0,BI409=1),GM409-GX409,0)</f>
        <v>21.33</v>
      </c>
      <c r="GO409" s="2">
        <f t="shared" ref="GO409:GO426" si="339">IF(BI409=2,GM409-GX409,0)</f>
        <v>0</v>
      </c>
      <c r="GP409" s="2">
        <f t="shared" ref="GP409:GP426" si="340">IF(BI409=4,GM409-GX409,0)</f>
        <v>0</v>
      </c>
      <c r="GQ409" s="2"/>
      <c r="GR409" s="2">
        <v>0</v>
      </c>
      <c r="GS409" s="2">
        <v>3</v>
      </c>
      <c r="GT409" s="2">
        <v>0</v>
      </c>
      <c r="GU409" s="2" t="s">
        <v>5</v>
      </c>
      <c r="GV409" s="2">
        <f t="shared" ref="GV409:GV426" si="341">ROUND((GT409),6)</f>
        <v>0</v>
      </c>
      <c r="GW409" s="2">
        <v>1</v>
      </c>
      <c r="GX409" s="2">
        <f t="shared" ref="GX409:GX426" si="342">ROUND(HC409*I409,2)</f>
        <v>0</v>
      </c>
      <c r="GY409" s="2"/>
      <c r="GZ409" s="2"/>
      <c r="HA409" s="2">
        <v>0</v>
      </c>
      <c r="HB409" s="2">
        <v>0</v>
      </c>
      <c r="HC409" s="2">
        <f t="shared" ref="HC409:HC426" si="343">GV409*GW409</f>
        <v>0</v>
      </c>
      <c r="HD409" s="2"/>
      <c r="HE409" s="2" t="s">
        <v>5</v>
      </c>
      <c r="HF409" s="2" t="s">
        <v>5</v>
      </c>
      <c r="HG409" s="2"/>
      <c r="HH409" s="2"/>
      <c r="HI409" s="2"/>
      <c r="HJ409" s="2"/>
      <c r="HK409" s="2"/>
      <c r="HL409" s="2"/>
      <c r="HM409" s="2" t="s">
        <v>5</v>
      </c>
      <c r="HN409" s="2" t="s">
        <v>5</v>
      </c>
      <c r="HO409" s="2" t="s">
        <v>5</v>
      </c>
      <c r="HP409" s="2" t="s">
        <v>5</v>
      </c>
      <c r="HQ409" s="2" t="s">
        <v>5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C410">
        <f>ROW(SmtRes!A290)</f>
        <v>290</v>
      </c>
      <c r="D410">
        <f>ROW(EtalonRes!A334)</f>
        <v>334</v>
      </c>
      <c r="E410" t="s">
        <v>291</v>
      </c>
      <c r="F410" t="s">
        <v>292</v>
      </c>
      <c r="G410" t="s">
        <v>293</v>
      </c>
      <c r="H410" t="s">
        <v>86</v>
      </c>
      <c r="I410">
        <f>ROUND(3/100,9)</f>
        <v>0.03</v>
      </c>
      <c r="J410">
        <v>0</v>
      </c>
      <c r="K410">
        <f>ROUND(3/100,9)</f>
        <v>0.03</v>
      </c>
      <c r="O410">
        <f t="shared" si="306"/>
        <v>262.39</v>
      </c>
      <c r="P410">
        <f t="shared" si="307"/>
        <v>12.04</v>
      </c>
      <c r="Q410">
        <f t="shared" si="308"/>
        <v>6.73</v>
      </c>
      <c r="R410">
        <f t="shared" si="309"/>
        <v>0.93</v>
      </c>
      <c r="S410">
        <f t="shared" si="310"/>
        <v>243.62</v>
      </c>
      <c r="T410">
        <f t="shared" si="311"/>
        <v>0</v>
      </c>
      <c r="U410">
        <f t="shared" si="312"/>
        <v>0.4224</v>
      </c>
      <c r="V410">
        <f t="shared" si="313"/>
        <v>0</v>
      </c>
      <c r="W410">
        <f t="shared" si="314"/>
        <v>0</v>
      </c>
      <c r="X410">
        <f t="shared" si="315"/>
        <v>250.93</v>
      </c>
      <c r="Y410">
        <f t="shared" si="316"/>
        <v>112.07</v>
      </c>
      <c r="AA410">
        <v>50808230</v>
      </c>
      <c r="AB410">
        <f t="shared" si="317"/>
        <v>328.47</v>
      </c>
      <c r="AC410">
        <f t="shared" si="318"/>
        <v>134.72999999999999</v>
      </c>
      <c r="AD410">
        <f t="shared" si="319"/>
        <v>19.670000000000002</v>
      </c>
      <c r="AE410">
        <f t="shared" si="320"/>
        <v>0.76</v>
      </c>
      <c r="AF410">
        <f t="shared" si="321"/>
        <v>174.07</v>
      </c>
      <c r="AG410">
        <f t="shared" si="322"/>
        <v>0</v>
      </c>
      <c r="AH410">
        <f t="shared" si="323"/>
        <v>14.08</v>
      </c>
      <c r="AI410">
        <f t="shared" si="324"/>
        <v>0</v>
      </c>
      <c r="AJ410">
        <f t="shared" si="325"/>
        <v>0</v>
      </c>
      <c r="AK410">
        <v>328.47</v>
      </c>
      <c r="AL410">
        <v>134.72999999999999</v>
      </c>
      <c r="AM410">
        <v>19.670000000000002</v>
      </c>
      <c r="AN410">
        <v>0.76</v>
      </c>
      <c r="AO410">
        <v>174.07</v>
      </c>
      <c r="AP410">
        <v>0</v>
      </c>
      <c r="AQ410">
        <v>14.08</v>
      </c>
      <c r="AR410">
        <v>0</v>
      </c>
      <c r="AS410">
        <v>0</v>
      </c>
      <c r="AT410">
        <v>103</v>
      </c>
      <c r="AU410">
        <v>46</v>
      </c>
      <c r="AV410">
        <v>1</v>
      </c>
      <c r="AW410">
        <v>1</v>
      </c>
      <c r="AZ410">
        <v>1</v>
      </c>
      <c r="BA410">
        <v>46.67</v>
      </c>
      <c r="BB410">
        <v>11.4</v>
      </c>
      <c r="BC410">
        <v>2.98</v>
      </c>
      <c r="BD410" t="s">
        <v>5</v>
      </c>
      <c r="BE410" t="s">
        <v>5</v>
      </c>
      <c r="BF410" t="s">
        <v>5</v>
      </c>
      <c r="BG410" t="s">
        <v>5</v>
      </c>
      <c r="BH410">
        <v>0</v>
      </c>
      <c r="BI410">
        <v>1</v>
      </c>
      <c r="BJ410" t="s">
        <v>294</v>
      </c>
      <c r="BM410">
        <v>1833</v>
      </c>
      <c r="BN410">
        <v>0</v>
      </c>
      <c r="BO410" t="s">
        <v>292</v>
      </c>
      <c r="BP410">
        <v>1</v>
      </c>
      <c r="BQ410">
        <v>30</v>
      </c>
      <c r="BR410">
        <v>0</v>
      </c>
      <c r="BS410">
        <v>46.67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5</v>
      </c>
      <c r="BZ410">
        <v>103</v>
      </c>
      <c r="CA410">
        <v>46</v>
      </c>
      <c r="CB410" t="s">
        <v>5</v>
      </c>
      <c r="CE410">
        <v>30</v>
      </c>
      <c r="CF410">
        <v>0</v>
      </c>
      <c r="CG410">
        <v>0</v>
      </c>
      <c r="CM410">
        <v>0</v>
      </c>
      <c r="CN410" t="s">
        <v>5</v>
      </c>
      <c r="CO410">
        <v>0</v>
      </c>
      <c r="CP410">
        <f t="shared" si="326"/>
        <v>262.39</v>
      </c>
      <c r="CQ410">
        <f t="shared" si="327"/>
        <v>401.5</v>
      </c>
      <c r="CR410">
        <f t="shared" si="328"/>
        <v>224.24</v>
      </c>
      <c r="CS410">
        <f t="shared" si="329"/>
        <v>35.47</v>
      </c>
      <c r="CT410">
        <f t="shared" si="330"/>
        <v>8123.85</v>
      </c>
      <c r="CU410">
        <f t="shared" si="331"/>
        <v>0</v>
      </c>
      <c r="CV410">
        <f t="shared" si="332"/>
        <v>14.08</v>
      </c>
      <c r="CW410">
        <f t="shared" si="333"/>
        <v>0</v>
      </c>
      <c r="CX410">
        <f t="shared" si="334"/>
        <v>0</v>
      </c>
      <c r="CY410">
        <f>S410*(BZ410/100)</f>
        <v>250.92860000000002</v>
      </c>
      <c r="CZ410">
        <f>S410*(CA410/100)</f>
        <v>112.0652</v>
      </c>
      <c r="DC410" t="s">
        <v>5</v>
      </c>
      <c r="DD410" t="s">
        <v>5</v>
      </c>
      <c r="DE410" t="s">
        <v>5</v>
      </c>
      <c r="DF410" t="s">
        <v>5</v>
      </c>
      <c r="DG410" t="s">
        <v>5</v>
      </c>
      <c r="DH410" t="s">
        <v>5</v>
      </c>
      <c r="DI410" t="s">
        <v>5</v>
      </c>
      <c r="DJ410" t="s">
        <v>5</v>
      </c>
      <c r="DK410" t="s">
        <v>5</v>
      </c>
      <c r="DL410" t="s">
        <v>5</v>
      </c>
      <c r="DM410" t="s">
        <v>5</v>
      </c>
      <c r="DN410">
        <v>125</v>
      </c>
      <c r="DO410">
        <v>94</v>
      </c>
      <c r="DP410">
        <v>1</v>
      </c>
      <c r="DQ410">
        <v>1</v>
      </c>
      <c r="DU410">
        <v>1003</v>
      </c>
      <c r="DV410" t="s">
        <v>86</v>
      </c>
      <c r="DW410" t="s">
        <v>86</v>
      </c>
      <c r="DX410">
        <v>100</v>
      </c>
      <c r="DZ410" t="s">
        <v>5</v>
      </c>
      <c r="EA410" t="s">
        <v>5</v>
      </c>
      <c r="EB410" t="s">
        <v>5</v>
      </c>
      <c r="EC410" t="s">
        <v>5</v>
      </c>
      <c r="EE410">
        <v>50617080</v>
      </c>
      <c r="EF410">
        <v>30</v>
      </c>
      <c r="EG410" t="s">
        <v>22</v>
      </c>
      <c r="EH410">
        <v>0</v>
      </c>
      <c r="EI410" t="s">
        <v>5</v>
      </c>
      <c r="EJ410">
        <v>1</v>
      </c>
      <c r="EK410">
        <v>1833</v>
      </c>
      <c r="EL410" t="s">
        <v>295</v>
      </c>
      <c r="EM410" t="s">
        <v>296</v>
      </c>
      <c r="EO410" t="s">
        <v>5</v>
      </c>
      <c r="EQ410">
        <v>0</v>
      </c>
      <c r="ER410">
        <v>328.47</v>
      </c>
      <c r="ES410">
        <v>134.72999999999999</v>
      </c>
      <c r="ET410">
        <v>19.670000000000002</v>
      </c>
      <c r="EU410">
        <v>0.76</v>
      </c>
      <c r="EV410">
        <v>174.07</v>
      </c>
      <c r="EW410">
        <v>14.08</v>
      </c>
      <c r="EX410">
        <v>0</v>
      </c>
      <c r="EY410">
        <v>0</v>
      </c>
      <c r="FQ410">
        <v>0</v>
      </c>
      <c r="FR410">
        <f t="shared" si="335"/>
        <v>0</v>
      </c>
      <c r="FS410">
        <v>0</v>
      </c>
      <c r="FX410">
        <v>125</v>
      </c>
      <c r="FY410">
        <v>94</v>
      </c>
      <c r="GA410" t="s">
        <v>5</v>
      </c>
      <c r="GD410">
        <v>0</v>
      </c>
      <c r="GF410">
        <v>331686100</v>
      </c>
      <c r="GG410">
        <v>2</v>
      </c>
      <c r="GH410">
        <v>1</v>
      </c>
      <c r="GI410">
        <v>2</v>
      </c>
      <c r="GJ410">
        <v>0</v>
      </c>
      <c r="GK410">
        <f>ROUND(R410*(S12)/100,2)</f>
        <v>1.49</v>
      </c>
      <c r="GL410">
        <f t="shared" si="336"/>
        <v>0</v>
      </c>
      <c r="GM410">
        <f t="shared" si="337"/>
        <v>626.88</v>
      </c>
      <c r="GN410">
        <f t="shared" si="338"/>
        <v>626.88</v>
      </c>
      <c r="GO410">
        <f t="shared" si="339"/>
        <v>0</v>
      </c>
      <c r="GP410">
        <f t="shared" si="340"/>
        <v>0</v>
      </c>
      <c r="GR410">
        <v>0</v>
      </c>
      <c r="GS410">
        <v>3</v>
      </c>
      <c r="GT410">
        <v>0</v>
      </c>
      <c r="GU410" t="s">
        <v>5</v>
      </c>
      <c r="GV410">
        <f t="shared" si="341"/>
        <v>0</v>
      </c>
      <c r="GW410">
        <v>1</v>
      </c>
      <c r="GX410">
        <f t="shared" si="342"/>
        <v>0</v>
      </c>
      <c r="HA410">
        <v>0</v>
      </c>
      <c r="HB410">
        <v>0</v>
      </c>
      <c r="HC410">
        <f t="shared" si="343"/>
        <v>0</v>
      </c>
      <c r="HE410" t="s">
        <v>5</v>
      </c>
      <c r="HF410" t="s">
        <v>5</v>
      </c>
      <c r="HM410" t="s">
        <v>5</v>
      </c>
      <c r="HN410" t="s">
        <v>5</v>
      </c>
      <c r="HO410" t="s">
        <v>5</v>
      </c>
      <c r="HP410" t="s">
        <v>5</v>
      </c>
      <c r="HQ410" t="s">
        <v>5</v>
      </c>
      <c r="IK410">
        <v>0</v>
      </c>
    </row>
    <row r="411" spans="1:255" x14ac:dyDescent="0.2">
      <c r="A411" s="2">
        <v>18</v>
      </c>
      <c r="B411" s="2">
        <v>1</v>
      </c>
      <c r="C411" s="2">
        <v>277</v>
      </c>
      <c r="D411" s="2"/>
      <c r="E411" s="2" t="s">
        <v>297</v>
      </c>
      <c r="F411" s="2" t="s">
        <v>298</v>
      </c>
      <c r="G411" s="2" t="s">
        <v>299</v>
      </c>
      <c r="H411" s="2" t="s">
        <v>170</v>
      </c>
      <c r="I411" s="2">
        <f>I409*J411</f>
        <v>3</v>
      </c>
      <c r="J411" s="2">
        <v>100</v>
      </c>
      <c r="K411" s="2">
        <v>100</v>
      </c>
      <c r="L411" s="2"/>
      <c r="M411" s="2"/>
      <c r="N411" s="2"/>
      <c r="O411" s="2">
        <f t="shared" si="306"/>
        <v>58.83</v>
      </c>
      <c r="P411" s="2">
        <f t="shared" si="307"/>
        <v>58.83</v>
      </c>
      <c r="Q411" s="2">
        <f t="shared" si="308"/>
        <v>0</v>
      </c>
      <c r="R411" s="2">
        <f t="shared" si="309"/>
        <v>0</v>
      </c>
      <c r="S411" s="2">
        <f t="shared" si="310"/>
        <v>0</v>
      </c>
      <c r="T411" s="2">
        <f t="shared" si="311"/>
        <v>0</v>
      </c>
      <c r="U411" s="2">
        <f t="shared" si="312"/>
        <v>0</v>
      </c>
      <c r="V411" s="2">
        <f t="shared" si="313"/>
        <v>0</v>
      </c>
      <c r="W411" s="2">
        <f t="shared" si="314"/>
        <v>0</v>
      </c>
      <c r="X411" s="2">
        <f t="shared" si="315"/>
        <v>0</v>
      </c>
      <c r="Y411" s="2">
        <f t="shared" si="316"/>
        <v>0</v>
      </c>
      <c r="Z411" s="2"/>
      <c r="AA411" s="2">
        <v>50808229</v>
      </c>
      <c r="AB411" s="2">
        <f t="shared" si="317"/>
        <v>19.61</v>
      </c>
      <c r="AC411" s="2">
        <f t="shared" si="318"/>
        <v>19.61</v>
      </c>
      <c r="AD411" s="2">
        <f t="shared" si="319"/>
        <v>0</v>
      </c>
      <c r="AE411" s="2">
        <f t="shared" si="320"/>
        <v>0</v>
      </c>
      <c r="AF411" s="2">
        <f t="shared" si="321"/>
        <v>0</v>
      </c>
      <c r="AG411" s="2">
        <f t="shared" si="322"/>
        <v>0</v>
      </c>
      <c r="AH411" s="2">
        <f t="shared" si="323"/>
        <v>0</v>
      </c>
      <c r="AI411" s="2">
        <f t="shared" si="324"/>
        <v>0</v>
      </c>
      <c r="AJ411" s="2">
        <f t="shared" si="325"/>
        <v>0</v>
      </c>
      <c r="AK411" s="2">
        <v>19.61</v>
      </c>
      <c r="AL411" s="2">
        <v>19.61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125</v>
      </c>
      <c r="AU411" s="2">
        <v>94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5</v>
      </c>
      <c r="BE411" s="2" t="s">
        <v>5</v>
      </c>
      <c r="BF411" s="2" t="s">
        <v>5</v>
      </c>
      <c r="BG411" s="2" t="s">
        <v>5</v>
      </c>
      <c r="BH411" s="2">
        <v>3</v>
      </c>
      <c r="BI411" s="2">
        <v>1</v>
      </c>
      <c r="BJ411" s="2" t="s">
        <v>300</v>
      </c>
      <c r="BK411" s="2"/>
      <c r="BL411" s="2"/>
      <c r="BM411" s="2">
        <v>1833</v>
      </c>
      <c r="BN411" s="2">
        <v>0</v>
      </c>
      <c r="BO411" s="2" t="s">
        <v>5</v>
      </c>
      <c r="BP411" s="2">
        <v>0</v>
      </c>
      <c r="BQ411" s="2">
        <v>30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5</v>
      </c>
      <c r="BZ411" s="2">
        <v>125</v>
      </c>
      <c r="CA411" s="2">
        <v>94</v>
      </c>
      <c r="CB411" s="2" t="s">
        <v>5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5</v>
      </c>
      <c r="CO411" s="2">
        <v>0</v>
      </c>
      <c r="CP411" s="2">
        <f t="shared" si="326"/>
        <v>58.83</v>
      </c>
      <c r="CQ411" s="2">
        <f t="shared" si="327"/>
        <v>19.61</v>
      </c>
      <c r="CR411" s="2">
        <f t="shared" si="328"/>
        <v>0</v>
      </c>
      <c r="CS411" s="2">
        <f t="shared" si="329"/>
        <v>0</v>
      </c>
      <c r="CT411" s="2">
        <f t="shared" si="330"/>
        <v>0</v>
      </c>
      <c r="CU411" s="2">
        <f t="shared" si="331"/>
        <v>0</v>
      </c>
      <c r="CV411" s="2">
        <f t="shared" si="332"/>
        <v>0</v>
      </c>
      <c r="CW411" s="2">
        <f t="shared" si="333"/>
        <v>0</v>
      </c>
      <c r="CX411" s="2">
        <f t="shared" si="334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5</v>
      </c>
      <c r="DD411" s="2" t="s">
        <v>5</v>
      </c>
      <c r="DE411" s="2" t="s">
        <v>5</v>
      </c>
      <c r="DF411" s="2" t="s">
        <v>5</v>
      </c>
      <c r="DG411" s="2" t="s">
        <v>5</v>
      </c>
      <c r="DH411" s="2" t="s">
        <v>5</v>
      </c>
      <c r="DI411" s="2" t="s">
        <v>5</v>
      </c>
      <c r="DJ411" s="2" t="s">
        <v>5</v>
      </c>
      <c r="DK411" s="2" t="s">
        <v>5</v>
      </c>
      <c r="DL411" s="2" t="s">
        <v>5</v>
      </c>
      <c r="DM411" s="2" t="s">
        <v>5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1010</v>
      </c>
      <c r="DV411" s="2" t="s">
        <v>170</v>
      </c>
      <c r="DW411" s="2" t="s">
        <v>170</v>
      </c>
      <c r="DX411" s="2">
        <v>1</v>
      </c>
      <c r="DY411" s="2"/>
      <c r="DZ411" s="2" t="s">
        <v>5</v>
      </c>
      <c r="EA411" s="2" t="s">
        <v>5</v>
      </c>
      <c r="EB411" s="2" t="s">
        <v>5</v>
      </c>
      <c r="EC411" s="2" t="s">
        <v>5</v>
      </c>
      <c r="ED411" s="2"/>
      <c r="EE411" s="2">
        <v>50617080</v>
      </c>
      <c r="EF411" s="2">
        <v>30</v>
      </c>
      <c r="EG411" s="2" t="s">
        <v>22</v>
      </c>
      <c r="EH411" s="2">
        <v>0</v>
      </c>
      <c r="EI411" s="2" t="s">
        <v>5</v>
      </c>
      <c r="EJ411" s="2">
        <v>1</v>
      </c>
      <c r="EK411" s="2">
        <v>1833</v>
      </c>
      <c r="EL411" s="2" t="s">
        <v>295</v>
      </c>
      <c r="EM411" s="2" t="s">
        <v>296</v>
      </c>
      <c r="EN411" s="2"/>
      <c r="EO411" s="2" t="s">
        <v>5</v>
      </c>
      <c r="EP411" s="2"/>
      <c r="EQ411" s="2">
        <v>0</v>
      </c>
      <c r="ER411" s="2">
        <v>19.61</v>
      </c>
      <c r="ES411" s="2">
        <v>19.61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35"/>
        <v>0</v>
      </c>
      <c r="FS411" s="2">
        <v>0</v>
      </c>
      <c r="FT411" s="2"/>
      <c r="FU411" s="2"/>
      <c r="FV411" s="2"/>
      <c r="FW411" s="2"/>
      <c r="FX411" s="2">
        <v>125</v>
      </c>
      <c r="FY411" s="2">
        <v>94</v>
      </c>
      <c r="FZ411" s="2"/>
      <c r="GA411" s="2" t="s">
        <v>5</v>
      </c>
      <c r="GB411" s="2"/>
      <c r="GC411" s="2"/>
      <c r="GD411" s="2">
        <v>0</v>
      </c>
      <c r="GE411" s="2"/>
      <c r="GF411" s="2">
        <v>-1179166470</v>
      </c>
      <c r="GG411" s="2">
        <v>2</v>
      </c>
      <c r="GH411" s="2">
        <v>1</v>
      </c>
      <c r="GI411" s="2">
        <v>-2</v>
      </c>
      <c r="GJ411" s="2">
        <v>0</v>
      </c>
      <c r="GK411" s="2">
        <f>ROUND(R411*(R12)/100,2)</f>
        <v>0</v>
      </c>
      <c r="GL411" s="2">
        <f t="shared" si="336"/>
        <v>0</v>
      </c>
      <c r="GM411" s="2">
        <f t="shared" si="337"/>
        <v>58.83</v>
      </c>
      <c r="GN411" s="2">
        <f t="shared" si="338"/>
        <v>58.83</v>
      </c>
      <c r="GO411" s="2">
        <f t="shared" si="339"/>
        <v>0</v>
      </c>
      <c r="GP411" s="2">
        <f t="shared" si="340"/>
        <v>0</v>
      </c>
      <c r="GQ411" s="2"/>
      <c r="GR411" s="2">
        <v>0</v>
      </c>
      <c r="GS411" s="2">
        <v>3</v>
      </c>
      <c r="GT411" s="2">
        <v>0</v>
      </c>
      <c r="GU411" s="2" t="s">
        <v>5</v>
      </c>
      <c r="GV411" s="2">
        <f t="shared" si="341"/>
        <v>0</v>
      </c>
      <c r="GW411" s="2">
        <v>1</v>
      </c>
      <c r="GX411" s="2">
        <f t="shared" si="342"/>
        <v>0</v>
      </c>
      <c r="GY411" s="2"/>
      <c r="GZ411" s="2"/>
      <c r="HA411" s="2">
        <v>0</v>
      </c>
      <c r="HB411" s="2">
        <v>0</v>
      </c>
      <c r="HC411" s="2">
        <f t="shared" si="343"/>
        <v>0</v>
      </c>
      <c r="HD411" s="2"/>
      <c r="HE411" s="2" t="s">
        <v>5</v>
      </c>
      <c r="HF411" s="2" t="s">
        <v>5</v>
      </c>
      <c r="HG411" s="2"/>
      <c r="HH411" s="2"/>
      <c r="HI411" s="2"/>
      <c r="HJ411" s="2"/>
      <c r="HK411" s="2"/>
      <c r="HL411" s="2"/>
      <c r="HM411" s="2" t="s">
        <v>5</v>
      </c>
      <c r="HN411" s="2" t="s">
        <v>5</v>
      </c>
      <c r="HO411" s="2" t="s">
        <v>5</v>
      </c>
      <c r="HP411" s="2" t="s">
        <v>5</v>
      </c>
      <c r="HQ411" s="2" t="s">
        <v>5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18</v>
      </c>
      <c r="B412">
        <v>1</v>
      </c>
      <c r="C412">
        <v>288</v>
      </c>
      <c r="E412" t="s">
        <v>297</v>
      </c>
      <c r="F412" t="s">
        <v>298</v>
      </c>
      <c r="G412" t="s">
        <v>299</v>
      </c>
      <c r="H412" t="s">
        <v>170</v>
      </c>
      <c r="I412">
        <f>I410*J412</f>
        <v>3</v>
      </c>
      <c r="J412">
        <v>100</v>
      </c>
      <c r="K412">
        <v>100</v>
      </c>
      <c r="O412">
        <f t="shared" si="306"/>
        <v>53.54</v>
      </c>
      <c r="P412">
        <f t="shared" si="307"/>
        <v>53.54</v>
      </c>
      <c r="Q412">
        <f t="shared" si="308"/>
        <v>0</v>
      </c>
      <c r="R412">
        <f t="shared" si="309"/>
        <v>0</v>
      </c>
      <c r="S412">
        <f t="shared" si="310"/>
        <v>0</v>
      </c>
      <c r="T412">
        <f t="shared" si="311"/>
        <v>0</v>
      </c>
      <c r="U412">
        <f t="shared" si="312"/>
        <v>0</v>
      </c>
      <c r="V412">
        <f t="shared" si="313"/>
        <v>0</v>
      </c>
      <c r="W412">
        <f t="shared" si="314"/>
        <v>0</v>
      </c>
      <c r="X412">
        <f t="shared" si="315"/>
        <v>0</v>
      </c>
      <c r="Y412">
        <f t="shared" si="316"/>
        <v>0</v>
      </c>
      <c r="AA412">
        <v>50808230</v>
      </c>
      <c r="AB412">
        <f t="shared" si="317"/>
        <v>19.61</v>
      </c>
      <c r="AC412">
        <f t="shared" si="318"/>
        <v>19.61</v>
      </c>
      <c r="AD412">
        <f t="shared" si="319"/>
        <v>0</v>
      </c>
      <c r="AE412">
        <f t="shared" si="320"/>
        <v>0</v>
      </c>
      <c r="AF412">
        <f t="shared" si="321"/>
        <v>0</v>
      </c>
      <c r="AG412">
        <f t="shared" si="322"/>
        <v>0</v>
      </c>
      <c r="AH412">
        <f t="shared" si="323"/>
        <v>0</v>
      </c>
      <c r="AI412">
        <f t="shared" si="324"/>
        <v>0</v>
      </c>
      <c r="AJ412">
        <f t="shared" si="325"/>
        <v>0</v>
      </c>
      <c r="AK412">
        <v>19.61</v>
      </c>
      <c r="AL412">
        <v>19.61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0.91</v>
      </c>
      <c r="BD412" t="s">
        <v>5</v>
      </c>
      <c r="BE412" t="s">
        <v>5</v>
      </c>
      <c r="BF412" t="s">
        <v>5</v>
      </c>
      <c r="BG412" t="s">
        <v>5</v>
      </c>
      <c r="BH412">
        <v>3</v>
      </c>
      <c r="BI412">
        <v>1</v>
      </c>
      <c r="BJ412" t="s">
        <v>300</v>
      </c>
      <c r="BM412">
        <v>1833</v>
      </c>
      <c r="BN412">
        <v>0</v>
      </c>
      <c r="BO412" t="s">
        <v>298</v>
      </c>
      <c r="BP412">
        <v>1</v>
      </c>
      <c r="BQ412">
        <v>30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5</v>
      </c>
      <c r="BZ412">
        <v>0</v>
      </c>
      <c r="CA412">
        <v>0</v>
      </c>
      <c r="CB412" t="s">
        <v>5</v>
      </c>
      <c r="CE412">
        <v>30</v>
      </c>
      <c r="CF412">
        <v>0</v>
      </c>
      <c r="CG412">
        <v>0</v>
      </c>
      <c r="CM412">
        <v>0</v>
      </c>
      <c r="CN412" t="s">
        <v>5</v>
      </c>
      <c r="CO412">
        <v>0</v>
      </c>
      <c r="CP412">
        <f t="shared" si="326"/>
        <v>53.54</v>
      </c>
      <c r="CQ412">
        <f t="shared" si="327"/>
        <v>17.850000000000001</v>
      </c>
      <c r="CR412">
        <f t="shared" si="328"/>
        <v>0</v>
      </c>
      <c r="CS412">
        <f t="shared" si="329"/>
        <v>0</v>
      </c>
      <c r="CT412">
        <f t="shared" si="330"/>
        <v>0</v>
      </c>
      <c r="CU412">
        <f t="shared" si="331"/>
        <v>0</v>
      </c>
      <c r="CV412">
        <f t="shared" si="332"/>
        <v>0</v>
      </c>
      <c r="CW412">
        <f t="shared" si="333"/>
        <v>0</v>
      </c>
      <c r="CX412">
        <f t="shared" si="334"/>
        <v>0</v>
      </c>
      <c r="CY412">
        <f>S412*(BZ412/100)</f>
        <v>0</v>
      </c>
      <c r="CZ412">
        <f>S412*(CA412/100)</f>
        <v>0</v>
      </c>
      <c r="DC412" t="s">
        <v>5</v>
      </c>
      <c r="DD412" t="s">
        <v>5</v>
      </c>
      <c r="DE412" t="s">
        <v>5</v>
      </c>
      <c r="DF412" t="s">
        <v>5</v>
      </c>
      <c r="DG412" t="s">
        <v>5</v>
      </c>
      <c r="DH412" t="s">
        <v>5</v>
      </c>
      <c r="DI412" t="s">
        <v>5</v>
      </c>
      <c r="DJ412" t="s">
        <v>5</v>
      </c>
      <c r="DK412" t="s">
        <v>5</v>
      </c>
      <c r="DL412" t="s">
        <v>5</v>
      </c>
      <c r="DM412" t="s">
        <v>5</v>
      </c>
      <c r="DN412">
        <v>125</v>
      </c>
      <c r="DO412">
        <v>94</v>
      </c>
      <c r="DP412">
        <v>1</v>
      </c>
      <c r="DQ412">
        <v>1</v>
      </c>
      <c r="DU412">
        <v>1010</v>
      </c>
      <c r="DV412" t="s">
        <v>170</v>
      </c>
      <c r="DW412" t="s">
        <v>170</v>
      </c>
      <c r="DX412">
        <v>1</v>
      </c>
      <c r="DZ412" t="s">
        <v>5</v>
      </c>
      <c r="EA412" t="s">
        <v>5</v>
      </c>
      <c r="EB412" t="s">
        <v>5</v>
      </c>
      <c r="EC412" t="s">
        <v>5</v>
      </c>
      <c r="EE412">
        <v>50617080</v>
      </c>
      <c r="EF412">
        <v>30</v>
      </c>
      <c r="EG412" t="s">
        <v>22</v>
      </c>
      <c r="EH412">
        <v>0</v>
      </c>
      <c r="EI412" t="s">
        <v>5</v>
      </c>
      <c r="EJ412">
        <v>1</v>
      </c>
      <c r="EK412">
        <v>1833</v>
      </c>
      <c r="EL412" t="s">
        <v>295</v>
      </c>
      <c r="EM412" t="s">
        <v>296</v>
      </c>
      <c r="EO412" t="s">
        <v>5</v>
      </c>
      <c r="EQ412">
        <v>0</v>
      </c>
      <c r="ER412">
        <v>19.61</v>
      </c>
      <c r="ES412">
        <v>19.61</v>
      </c>
      <c r="ET412">
        <v>0</v>
      </c>
      <c r="EU412">
        <v>0</v>
      </c>
      <c r="EV412">
        <v>0</v>
      </c>
      <c r="EW412">
        <v>0</v>
      </c>
      <c r="EX412">
        <v>0</v>
      </c>
      <c r="FQ412">
        <v>0</v>
      </c>
      <c r="FR412">
        <f t="shared" si="335"/>
        <v>0</v>
      </c>
      <c r="FS412">
        <v>0</v>
      </c>
      <c r="FX412">
        <v>125</v>
      </c>
      <c r="FY412">
        <v>94</v>
      </c>
      <c r="GA412" t="s">
        <v>5</v>
      </c>
      <c r="GD412">
        <v>0</v>
      </c>
      <c r="GF412">
        <v>-1179166470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36"/>
        <v>0</v>
      </c>
      <c r="GM412">
        <f t="shared" si="337"/>
        <v>53.54</v>
      </c>
      <c r="GN412">
        <f t="shared" si="338"/>
        <v>53.54</v>
      </c>
      <c r="GO412">
        <f t="shared" si="339"/>
        <v>0</v>
      </c>
      <c r="GP412">
        <f t="shared" si="340"/>
        <v>0</v>
      </c>
      <c r="GR412">
        <v>0</v>
      </c>
      <c r="GS412">
        <v>3</v>
      </c>
      <c r="GT412">
        <v>0</v>
      </c>
      <c r="GU412" t="s">
        <v>5</v>
      </c>
      <c r="GV412">
        <f t="shared" si="341"/>
        <v>0</v>
      </c>
      <c r="GW412">
        <v>1</v>
      </c>
      <c r="GX412">
        <f t="shared" si="342"/>
        <v>0</v>
      </c>
      <c r="HA412">
        <v>0</v>
      </c>
      <c r="HB412">
        <v>0</v>
      </c>
      <c r="HC412">
        <f t="shared" si="343"/>
        <v>0</v>
      </c>
      <c r="HE412" t="s">
        <v>5</v>
      </c>
      <c r="HF412" t="s">
        <v>5</v>
      </c>
      <c r="HM412" t="s">
        <v>5</v>
      </c>
      <c r="HN412" t="s">
        <v>5</v>
      </c>
      <c r="HO412" t="s">
        <v>5</v>
      </c>
      <c r="HP412" t="s">
        <v>5</v>
      </c>
      <c r="HQ412" t="s">
        <v>5</v>
      </c>
      <c r="IK412">
        <v>0</v>
      </c>
    </row>
    <row r="413" spans="1:255" x14ac:dyDescent="0.2">
      <c r="A413" s="2">
        <v>18</v>
      </c>
      <c r="B413" s="2">
        <v>1</v>
      </c>
      <c r="C413" s="2">
        <v>278</v>
      </c>
      <c r="D413" s="2"/>
      <c r="E413" s="2" t="s">
        <v>301</v>
      </c>
      <c r="F413" s="2" t="s">
        <v>302</v>
      </c>
      <c r="G413" s="2" t="s">
        <v>832</v>
      </c>
      <c r="H413" s="2" t="s">
        <v>165</v>
      </c>
      <c r="I413" s="2">
        <f>I409*J413</f>
        <v>3.0750000000000002</v>
      </c>
      <c r="J413" s="2">
        <v>102.50000000000001</v>
      </c>
      <c r="K413" s="2">
        <v>102.5</v>
      </c>
      <c r="L413" s="2"/>
      <c r="M413" s="2"/>
      <c r="N413" s="2"/>
      <c r="O413" s="2">
        <f t="shared" si="306"/>
        <v>130.13</v>
      </c>
      <c r="P413" s="2">
        <f t="shared" si="307"/>
        <v>130.13</v>
      </c>
      <c r="Q413" s="2">
        <f t="shared" si="308"/>
        <v>0</v>
      </c>
      <c r="R413" s="2">
        <f t="shared" si="309"/>
        <v>0</v>
      </c>
      <c r="S413" s="2">
        <f t="shared" si="310"/>
        <v>0</v>
      </c>
      <c r="T413" s="2">
        <f t="shared" si="311"/>
        <v>0</v>
      </c>
      <c r="U413" s="2">
        <f t="shared" si="312"/>
        <v>0</v>
      </c>
      <c r="V413" s="2">
        <f t="shared" si="313"/>
        <v>0</v>
      </c>
      <c r="W413" s="2">
        <f t="shared" si="314"/>
        <v>0</v>
      </c>
      <c r="X413" s="2">
        <f t="shared" si="315"/>
        <v>0</v>
      </c>
      <c r="Y413" s="2">
        <f t="shared" si="316"/>
        <v>0</v>
      </c>
      <c r="Z413" s="2"/>
      <c r="AA413" s="2">
        <v>50808229</v>
      </c>
      <c r="AB413" s="2">
        <f t="shared" si="317"/>
        <v>42.32</v>
      </c>
      <c r="AC413" s="2">
        <f t="shared" si="318"/>
        <v>42.32</v>
      </c>
      <c r="AD413" s="2">
        <f t="shared" si="319"/>
        <v>0</v>
      </c>
      <c r="AE413" s="2">
        <f t="shared" si="320"/>
        <v>0</v>
      </c>
      <c r="AF413" s="2">
        <f t="shared" si="321"/>
        <v>0</v>
      </c>
      <c r="AG413" s="2">
        <f t="shared" si="322"/>
        <v>0</v>
      </c>
      <c r="AH413" s="2">
        <f t="shared" si="323"/>
        <v>0</v>
      </c>
      <c r="AI413" s="2">
        <f t="shared" si="324"/>
        <v>0</v>
      </c>
      <c r="AJ413" s="2">
        <f t="shared" si="325"/>
        <v>0</v>
      </c>
      <c r="AK413" s="2">
        <v>42.32</v>
      </c>
      <c r="AL413" s="2">
        <v>42.32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125</v>
      </c>
      <c r="AU413" s="2">
        <v>94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5</v>
      </c>
      <c r="BE413" s="2" t="s">
        <v>5</v>
      </c>
      <c r="BF413" s="2" t="s">
        <v>5</v>
      </c>
      <c r="BG413" s="2" t="s">
        <v>5</v>
      </c>
      <c r="BH413" s="2">
        <v>3</v>
      </c>
      <c r="BI413" s="2">
        <v>1</v>
      </c>
      <c r="BJ413" s="2" t="s">
        <v>303</v>
      </c>
      <c r="BK413" s="2"/>
      <c r="BL413" s="2"/>
      <c r="BM413" s="2">
        <v>1833</v>
      </c>
      <c r="BN413" s="2">
        <v>0</v>
      </c>
      <c r="BO413" s="2" t="s">
        <v>5</v>
      </c>
      <c r="BP413" s="2">
        <v>0</v>
      </c>
      <c r="BQ413" s="2">
        <v>30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5</v>
      </c>
      <c r="BZ413" s="2">
        <v>125</v>
      </c>
      <c r="CA413" s="2">
        <v>94</v>
      </c>
      <c r="CB413" s="2" t="s">
        <v>5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5</v>
      </c>
      <c r="CO413" s="2">
        <v>0</v>
      </c>
      <c r="CP413" s="2">
        <f t="shared" si="326"/>
        <v>130.13</v>
      </c>
      <c r="CQ413" s="2">
        <f t="shared" si="327"/>
        <v>42.32</v>
      </c>
      <c r="CR413" s="2">
        <f t="shared" si="328"/>
        <v>0</v>
      </c>
      <c r="CS413" s="2">
        <f t="shared" si="329"/>
        <v>0</v>
      </c>
      <c r="CT413" s="2">
        <f t="shared" si="330"/>
        <v>0</v>
      </c>
      <c r="CU413" s="2">
        <f t="shared" si="331"/>
        <v>0</v>
      </c>
      <c r="CV413" s="2">
        <f t="shared" si="332"/>
        <v>0</v>
      </c>
      <c r="CW413" s="2">
        <f t="shared" si="333"/>
        <v>0</v>
      </c>
      <c r="CX413" s="2">
        <f t="shared" si="334"/>
        <v>0</v>
      </c>
      <c r="CY413" s="2">
        <f>((S413*BZ413)/100)</f>
        <v>0</v>
      </c>
      <c r="CZ413" s="2">
        <f>((S413*CA413)/100)</f>
        <v>0</v>
      </c>
      <c r="DA413" s="2"/>
      <c r="DB413" s="2"/>
      <c r="DC413" s="2" t="s">
        <v>5</v>
      </c>
      <c r="DD413" s="2" t="s">
        <v>5</v>
      </c>
      <c r="DE413" s="2" t="s">
        <v>5</v>
      </c>
      <c r="DF413" s="2" t="s">
        <v>5</v>
      </c>
      <c r="DG413" s="2" t="s">
        <v>5</v>
      </c>
      <c r="DH413" s="2" t="s">
        <v>5</v>
      </c>
      <c r="DI413" s="2" t="s">
        <v>5</v>
      </c>
      <c r="DJ413" s="2" t="s">
        <v>5</v>
      </c>
      <c r="DK413" s="2" t="s">
        <v>5</v>
      </c>
      <c r="DL413" s="2" t="s">
        <v>5</v>
      </c>
      <c r="DM413" s="2" t="s">
        <v>5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1003</v>
      </c>
      <c r="DV413" s="2" t="s">
        <v>165</v>
      </c>
      <c r="DW413" s="2" t="s">
        <v>165</v>
      </c>
      <c r="DX413" s="2">
        <v>1</v>
      </c>
      <c r="DY413" s="2"/>
      <c r="DZ413" s="2" t="s">
        <v>5</v>
      </c>
      <c r="EA413" s="2" t="s">
        <v>5</v>
      </c>
      <c r="EB413" s="2" t="s">
        <v>5</v>
      </c>
      <c r="EC413" s="2" t="s">
        <v>5</v>
      </c>
      <c r="ED413" s="2"/>
      <c r="EE413" s="2">
        <v>50617080</v>
      </c>
      <c r="EF413" s="2">
        <v>30</v>
      </c>
      <c r="EG413" s="2" t="s">
        <v>22</v>
      </c>
      <c r="EH413" s="2">
        <v>0</v>
      </c>
      <c r="EI413" s="2" t="s">
        <v>5</v>
      </c>
      <c r="EJ413" s="2">
        <v>1</v>
      </c>
      <c r="EK413" s="2">
        <v>1833</v>
      </c>
      <c r="EL413" s="2" t="s">
        <v>295</v>
      </c>
      <c r="EM413" s="2" t="s">
        <v>296</v>
      </c>
      <c r="EN413" s="2"/>
      <c r="EO413" s="2" t="s">
        <v>5</v>
      </c>
      <c r="EP413" s="2"/>
      <c r="EQ413" s="2">
        <v>0</v>
      </c>
      <c r="ER413" s="2">
        <v>42.32</v>
      </c>
      <c r="ES413" s="2">
        <v>42.32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335"/>
        <v>0</v>
      </c>
      <c r="FS413" s="2">
        <v>0</v>
      </c>
      <c r="FT413" s="2"/>
      <c r="FU413" s="2"/>
      <c r="FV413" s="2"/>
      <c r="FW413" s="2"/>
      <c r="FX413" s="2">
        <v>125</v>
      </c>
      <c r="FY413" s="2">
        <v>94</v>
      </c>
      <c r="FZ413" s="2"/>
      <c r="GA413" s="2" t="s">
        <v>5</v>
      </c>
      <c r="GB413" s="2"/>
      <c r="GC413" s="2"/>
      <c r="GD413" s="2">
        <v>0</v>
      </c>
      <c r="GE413" s="2"/>
      <c r="GF413" s="2">
        <v>372142452</v>
      </c>
      <c r="GG413" s="2">
        <v>2</v>
      </c>
      <c r="GH413" s="2">
        <v>1</v>
      </c>
      <c r="GI413" s="2">
        <v>-2</v>
      </c>
      <c r="GJ413" s="2">
        <v>0</v>
      </c>
      <c r="GK413" s="2">
        <f>ROUND(R413*(R12)/100,2)</f>
        <v>0</v>
      </c>
      <c r="GL413" s="2">
        <f t="shared" si="336"/>
        <v>0</v>
      </c>
      <c r="GM413" s="2">
        <f t="shared" si="337"/>
        <v>130.13</v>
      </c>
      <c r="GN413" s="2">
        <f t="shared" si="338"/>
        <v>130.13</v>
      </c>
      <c r="GO413" s="2">
        <f t="shared" si="339"/>
        <v>0</v>
      </c>
      <c r="GP413" s="2">
        <f t="shared" si="340"/>
        <v>0</v>
      </c>
      <c r="GQ413" s="2"/>
      <c r="GR413" s="2">
        <v>0</v>
      </c>
      <c r="GS413" s="2">
        <v>3</v>
      </c>
      <c r="GT413" s="2">
        <v>0</v>
      </c>
      <c r="GU413" s="2" t="s">
        <v>5</v>
      </c>
      <c r="GV413" s="2">
        <f t="shared" si="341"/>
        <v>0</v>
      </c>
      <c r="GW413" s="2">
        <v>1</v>
      </c>
      <c r="GX413" s="2">
        <f t="shared" si="342"/>
        <v>0</v>
      </c>
      <c r="GY413" s="2"/>
      <c r="GZ413" s="2"/>
      <c r="HA413" s="2">
        <v>0</v>
      </c>
      <c r="HB413" s="2">
        <v>0</v>
      </c>
      <c r="HC413" s="2">
        <f t="shared" si="343"/>
        <v>0</v>
      </c>
      <c r="HD413" s="2"/>
      <c r="HE413" s="2" t="s">
        <v>5</v>
      </c>
      <c r="HF413" s="2" t="s">
        <v>5</v>
      </c>
      <c r="HG413" s="2"/>
      <c r="HH413" s="2"/>
      <c r="HI413" s="2"/>
      <c r="HJ413" s="2"/>
      <c r="HK413" s="2"/>
      <c r="HL413" s="2"/>
      <c r="HM413" s="2" t="s">
        <v>5</v>
      </c>
      <c r="HN413" s="2" t="s">
        <v>5</v>
      </c>
      <c r="HO413" s="2" t="s">
        <v>5</v>
      </c>
      <c r="HP413" s="2" t="s">
        <v>5</v>
      </c>
      <c r="HQ413" s="2" t="s">
        <v>5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">
      <c r="A414">
        <v>18</v>
      </c>
      <c r="B414">
        <v>1</v>
      </c>
      <c r="C414">
        <v>289</v>
      </c>
      <c r="E414" t="s">
        <v>301</v>
      </c>
      <c r="F414" t="s">
        <v>302</v>
      </c>
      <c r="G414" t="s">
        <v>832</v>
      </c>
      <c r="H414" t="s">
        <v>165</v>
      </c>
      <c r="I414">
        <f>I410*J414</f>
        <v>3.0750000000000002</v>
      </c>
      <c r="J414">
        <v>102.50000000000001</v>
      </c>
      <c r="K414">
        <v>102.5</v>
      </c>
      <c r="O414">
        <f t="shared" si="306"/>
        <v>1046.25</v>
      </c>
      <c r="P414">
        <f t="shared" si="307"/>
        <v>1046.25</v>
      </c>
      <c r="Q414">
        <f t="shared" si="308"/>
        <v>0</v>
      </c>
      <c r="R414">
        <f t="shared" si="309"/>
        <v>0</v>
      </c>
      <c r="S414">
        <f t="shared" si="310"/>
        <v>0</v>
      </c>
      <c r="T414">
        <f t="shared" si="311"/>
        <v>0</v>
      </c>
      <c r="U414">
        <f t="shared" si="312"/>
        <v>0</v>
      </c>
      <c r="V414">
        <f t="shared" si="313"/>
        <v>0</v>
      </c>
      <c r="W414">
        <f t="shared" si="314"/>
        <v>0</v>
      </c>
      <c r="X414">
        <f t="shared" si="315"/>
        <v>0</v>
      </c>
      <c r="Y414">
        <f t="shared" si="316"/>
        <v>0</v>
      </c>
      <c r="AA414">
        <v>50808230</v>
      </c>
      <c r="AB414">
        <f t="shared" si="317"/>
        <v>42.32</v>
      </c>
      <c r="AC414">
        <f t="shared" si="318"/>
        <v>42.32</v>
      </c>
      <c r="AD414">
        <f t="shared" si="319"/>
        <v>0</v>
      </c>
      <c r="AE414">
        <f t="shared" si="320"/>
        <v>0</v>
      </c>
      <c r="AF414">
        <f t="shared" si="321"/>
        <v>0</v>
      </c>
      <c r="AG414">
        <f t="shared" si="322"/>
        <v>0</v>
      </c>
      <c r="AH414">
        <f t="shared" si="323"/>
        <v>0</v>
      </c>
      <c r="AI414">
        <f t="shared" si="324"/>
        <v>0</v>
      </c>
      <c r="AJ414">
        <f t="shared" si="325"/>
        <v>0</v>
      </c>
      <c r="AK414">
        <v>42.32</v>
      </c>
      <c r="AL414">
        <v>42.32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8.0399999999999991</v>
      </c>
      <c r="BD414" t="s">
        <v>5</v>
      </c>
      <c r="BE414" t="s">
        <v>5</v>
      </c>
      <c r="BF414" t="s">
        <v>5</v>
      </c>
      <c r="BG414" t="s">
        <v>5</v>
      </c>
      <c r="BH414">
        <v>3</v>
      </c>
      <c r="BI414">
        <v>1</v>
      </c>
      <c r="BJ414" t="s">
        <v>303</v>
      </c>
      <c r="BM414">
        <v>1833</v>
      </c>
      <c r="BN414">
        <v>0</v>
      </c>
      <c r="BO414" t="s">
        <v>302</v>
      </c>
      <c r="BP414">
        <v>1</v>
      </c>
      <c r="BQ414">
        <v>30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5</v>
      </c>
      <c r="BZ414">
        <v>0</v>
      </c>
      <c r="CA414">
        <v>0</v>
      </c>
      <c r="CB414" t="s">
        <v>5</v>
      </c>
      <c r="CE414">
        <v>30</v>
      </c>
      <c r="CF414">
        <v>0</v>
      </c>
      <c r="CG414">
        <v>0</v>
      </c>
      <c r="CM414">
        <v>0</v>
      </c>
      <c r="CN414" t="s">
        <v>5</v>
      </c>
      <c r="CO414">
        <v>0</v>
      </c>
      <c r="CP414">
        <f t="shared" si="326"/>
        <v>1046.25</v>
      </c>
      <c r="CQ414">
        <f t="shared" si="327"/>
        <v>340.25</v>
      </c>
      <c r="CR414">
        <f t="shared" si="328"/>
        <v>0</v>
      </c>
      <c r="CS414">
        <f t="shared" si="329"/>
        <v>0</v>
      </c>
      <c r="CT414">
        <f t="shared" si="330"/>
        <v>0</v>
      </c>
      <c r="CU414">
        <f t="shared" si="331"/>
        <v>0</v>
      </c>
      <c r="CV414">
        <f t="shared" si="332"/>
        <v>0</v>
      </c>
      <c r="CW414">
        <f t="shared" si="333"/>
        <v>0</v>
      </c>
      <c r="CX414">
        <f t="shared" si="334"/>
        <v>0</v>
      </c>
      <c r="CY414">
        <f>S414*(BZ414/100)</f>
        <v>0</v>
      </c>
      <c r="CZ414">
        <f>S414*(CA414/100)</f>
        <v>0</v>
      </c>
      <c r="DC414" t="s">
        <v>5</v>
      </c>
      <c r="DD414" t="s">
        <v>5</v>
      </c>
      <c r="DE414" t="s">
        <v>5</v>
      </c>
      <c r="DF414" t="s">
        <v>5</v>
      </c>
      <c r="DG414" t="s">
        <v>5</v>
      </c>
      <c r="DH414" t="s">
        <v>5</v>
      </c>
      <c r="DI414" t="s">
        <v>5</v>
      </c>
      <c r="DJ414" t="s">
        <v>5</v>
      </c>
      <c r="DK414" t="s">
        <v>5</v>
      </c>
      <c r="DL414" t="s">
        <v>5</v>
      </c>
      <c r="DM414" t="s">
        <v>5</v>
      </c>
      <c r="DN414">
        <v>125</v>
      </c>
      <c r="DO414">
        <v>94</v>
      </c>
      <c r="DP414">
        <v>1</v>
      </c>
      <c r="DQ414">
        <v>1</v>
      </c>
      <c r="DU414">
        <v>1003</v>
      </c>
      <c r="DV414" t="s">
        <v>165</v>
      </c>
      <c r="DW414" t="s">
        <v>165</v>
      </c>
      <c r="DX414">
        <v>1</v>
      </c>
      <c r="DZ414" t="s">
        <v>5</v>
      </c>
      <c r="EA414" t="s">
        <v>5</v>
      </c>
      <c r="EB414" t="s">
        <v>5</v>
      </c>
      <c r="EC414" t="s">
        <v>5</v>
      </c>
      <c r="EE414">
        <v>50617080</v>
      </c>
      <c r="EF414">
        <v>30</v>
      </c>
      <c r="EG414" t="s">
        <v>22</v>
      </c>
      <c r="EH414">
        <v>0</v>
      </c>
      <c r="EI414" t="s">
        <v>5</v>
      </c>
      <c r="EJ414">
        <v>1</v>
      </c>
      <c r="EK414">
        <v>1833</v>
      </c>
      <c r="EL414" t="s">
        <v>295</v>
      </c>
      <c r="EM414" t="s">
        <v>296</v>
      </c>
      <c r="EO414" t="s">
        <v>5</v>
      </c>
      <c r="EQ414">
        <v>0</v>
      </c>
      <c r="ER414">
        <v>42.32</v>
      </c>
      <c r="ES414">
        <v>42.32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f t="shared" si="335"/>
        <v>0</v>
      </c>
      <c r="FS414">
        <v>0</v>
      </c>
      <c r="FX414">
        <v>125</v>
      </c>
      <c r="FY414">
        <v>94</v>
      </c>
      <c r="GA414" t="s">
        <v>5</v>
      </c>
      <c r="GD414">
        <v>0</v>
      </c>
      <c r="GF414">
        <v>372142452</v>
      </c>
      <c r="GG414">
        <v>2</v>
      </c>
      <c r="GH414">
        <v>1</v>
      </c>
      <c r="GI414">
        <v>2</v>
      </c>
      <c r="GJ414">
        <v>0</v>
      </c>
      <c r="GK414">
        <f>ROUND(R414*(S12)/100,2)</f>
        <v>0</v>
      </c>
      <c r="GL414">
        <f t="shared" si="336"/>
        <v>0</v>
      </c>
      <c r="GM414">
        <f t="shared" si="337"/>
        <v>1046.25</v>
      </c>
      <c r="GN414">
        <f t="shared" si="338"/>
        <v>1046.25</v>
      </c>
      <c r="GO414">
        <f t="shared" si="339"/>
        <v>0</v>
      </c>
      <c r="GP414">
        <f t="shared" si="340"/>
        <v>0</v>
      </c>
      <c r="GR414">
        <v>0</v>
      </c>
      <c r="GS414">
        <v>3</v>
      </c>
      <c r="GT414">
        <v>0</v>
      </c>
      <c r="GU414" t="s">
        <v>5</v>
      </c>
      <c r="GV414">
        <f t="shared" si="341"/>
        <v>0</v>
      </c>
      <c r="GW414">
        <v>1</v>
      </c>
      <c r="GX414">
        <f t="shared" si="342"/>
        <v>0</v>
      </c>
      <c r="HA414">
        <v>0</v>
      </c>
      <c r="HB414">
        <v>0</v>
      </c>
      <c r="HC414">
        <f t="shared" si="343"/>
        <v>0</v>
      </c>
      <c r="HE414" t="s">
        <v>5</v>
      </c>
      <c r="HF414" t="s">
        <v>5</v>
      </c>
      <c r="HM414" t="s">
        <v>5</v>
      </c>
      <c r="HN414" t="s">
        <v>5</v>
      </c>
      <c r="HO414" t="s">
        <v>5</v>
      </c>
      <c r="HP414" t="s">
        <v>5</v>
      </c>
      <c r="HQ414" t="s">
        <v>5</v>
      </c>
      <c r="IK414">
        <v>0</v>
      </c>
    </row>
    <row r="415" spans="1:255" x14ac:dyDescent="0.2">
      <c r="A415" s="2">
        <v>18</v>
      </c>
      <c r="B415" s="2">
        <v>1</v>
      </c>
      <c r="C415" s="2">
        <v>279</v>
      </c>
      <c r="D415" s="2"/>
      <c r="E415" s="2" t="s">
        <v>304</v>
      </c>
      <c r="F415" s="2" t="s">
        <v>305</v>
      </c>
      <c r="G415" s="2" t="s">
        <v>306</v>
      </c>
      <c r="H415" s="2" t="s">
        <v>170</v>
      </c>
      <c r="I415" s="2">
        <f>I409*J415</f>
        <v>2.7E-2</v>
      </c>
      <c r="J415" s="2">
        <v>0.9</v>
      </c>
      <c r="K415" s="2">
        <v>0.9</v>
      </c>
      <c r="L415" s="2"/>
      <c r="M415" s="2"/>
      <c r="N415" s="2"/>
      <c r="O415" s="2">
        <f t="shared" si="306"/>
        <v>0.32</v>
      </c>
      <c r="P415" s="2">
        <f t="shared" si="307"/>
        <v>0.32</v>
      </c>
      <c r="Q415" s="2">
        <f t="shared" si="308"/>
        <v>0</v>
      </c>
      <c r="R415" s="2">
        <f t="shared" si="309"/>
        <v>0</v>
      </c>
      <c r="S415" s="2">
        <f t="shared" si="310"/>
        <v>0</v>
      </c>
      <c r="T415" s="2">
        <f t="shared" si="311"/>
        <v>0</v>
      </c>
      <c r="U415" s="2">
        <f t="shared" si="312"/>
        <v>0</v>
      </c>
      <c r="V415" s="2">
        <f t="shared" si="313"/>
        <v>0</v>
      </c>
      <c r="W415" s="2">
        <f t="shared" si="314"/>
        <v>0</v>
      </c>
      <c r="X415" s="2">
        <f t="shared" si="315"/>
        <v>0</v>
      </c>
      <c r="Y415" s="2">
        <f t="shared" si="316"/>
        <v>0</v>
      </c>
      <c r="Z415" s="2"/>
      <c r="AA415" s="2">
        <v>50808229</v>
      </c>
      <c r="AB415" s="2">
        <f t="shared" si="317"/>
        <v>11.82</v>
      </c>
      <c r="AC415" s="2">
        <f t="shared" si="318"/>
        <v>11.82</v>
      </c>
      <c r="AD415" s="2">
        <f t="shared" si="319"/>
        <v>0</v>
      </c>
      <c r="AE415" s="2">
        <f t="shared" si="320"/>
        <v>0</v>
      </c>
      <c r="AF415" s="2">
        <f t="shared" si="321"/>
        <v>0</v>
      </c>
      <c r="AG415" s="2">
        <f t="shared" si="322"/>
        <v>0</v>
      </c>
      <c r="AH415" s="2">
        <f t="shared" si="323"/>
        <v>0</v>
      </c>
      <c r="AI415" s="2">
        <f t="shared" si="324"/>
        <v>0</v>
      </c>
      <c r="AJ415" s="2">
        <f t="shared" si="325"/>
        <v>0</v>
      </c>
      <c r="AK415" s="2">
        <v>11.82</v>
      </c>
      <c r="AL415" s="2">
        <v>11.82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125</v>
      </c>
      <c r="AU415" s="2">
        <v>94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5</v>
      </c>
      <c r="BE415" s="2" t="s">
        <v>5</v>
      </c>
      <c r="BF415" s="2" t="s">
        <v>5</v>
      </c>
      <c r="BG415" s="2" t="s">
        <v>5</v>
      </c>
      <c r="BH415" s="2">
        <v>3</v>
      </c>
      <c r="BI415" s="2">
        <v>1</v>
      </c>
      <c r="BJ415" s="2" t="s">
        <v>307</v>
      </c>
      <c r="BK415" s="2"/>
      <c r="BL415" s="2"/>
      <c r="BM415" s="2">
        <v>1833</v>
      </c>
      <c r="BN415" s="2">
        <v>0</v>
      </c>
      <c r="BO415" s="2" t="s">
        <v>5</v>
      </c>
      <c r="BP415" s="2">
        <v>0</v>
      </c>
      <c r="BQ415" s="2">
        <v>30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5</v>
      </c>
      <c r="BZ415" s="2">
        <v>125</v>
      </c>
      <c r="CA415" s="2">
        <v>94</v>
      </c>
      <c r="CB415" s="2" t="s">
        <v>5</v>
      </c>
      <c r="CC415" s="2"/>
      <c r="CD415" s="2"/>
      <c r="CE415" s="2">
        <v>30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5</v>
      </c>
      <c r="CO415" s="2">
        <v>0</v>
      </c>
      <c r="CP415" s="2">
        <f t="shared" si="326"/>
        <v>0.32</v>
      </c>
      <c r="CQ415" s="2">
        <f t="shared" si="327"/>
        <v>11.82</v>
      </c>
      <c r="CR415" s="2">
        <f t="shared" si="328"/>
        <v>0</v>
      </c>
      <c r="CS415" s="2">
        <f t="shared" si="329"/>
        <v>0</v>
      </c>
      <c r="CT415" s="2">
        <f t="shared" si="330"/>
        <v>0</v>
      </c>
      <c r="CU415" s="2">
        <f t="shared" si="331"/>
        <v>0</v>
      </c>
      <c r="CV415" s="2">
        <f t="shared" si="332"/>
        <v>0</v>
      </c>
      <c r="CW415" s="2">
        <f t="shared" si="333"/>
        <v>0</v>
      </c>
      <c r="CX415" s="2">
        <f t="shared" si="334"/>
        <v>0</v>
      </c>
      <c r="CY415" s="2">
        <f>((S415*BZ415)/100)</f>
        <v>0</v>
      </c>
      <c r="CZ415" s="2">
        <f>((S415*CA415)/100)</f>
        <v>0</v>
      </c>
      <c r="DA415" s="2"/>
      <c r="DB415" s="2"/>
      <c r="DC415" s="2" t="s">
        <v>5</v>
      </c>
      <c r="DD415" s="2" t="s">
        <v>5</v>
      </c>
      <c r="DE415" s="2" t="s">
        <v>5</v>
      </c>
      <c r="DF415" s="2" t="s">
        <v>5</v>
      </c>
      <c r="DG415" s="2" t="s">
        <v>5</v>
      </c>
      <c r="DH415" s="2" t="s">
        <v>5</v>
      </c>
      <c r="DI415" s="2" t="s">
        <v>5</v>
      </c>
      <c r="DJ415" s="2" t="s">
        <v>5</v>
      </c>
      <c r="DK415" s="2" t="s">
        <v>5</v>
      </c>
      <c r="DL415" s="2" t="s">
        <v>5</v>
      </c>
      <c r="DM415" s="2" t="s">
        <v>5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1010</v>
      </c>
      <c r="DV415" s="2" t="s">
        <v>170</v>
      </c>
      <c r="DW415" s="2" t="s">
        <v>170</v>
      </c>
      <c r="DX415" s="2">
        <v>1</v>
      </c>
      <c r="DY415" s="2"/>
      <c r="DZ415" s="2" t="s">
        <v>5</v>
      </c>
      <c r="EA415" s="2" t="s">
        <v>5</v>
      </c>
      <c r="EB415" s="2" t="s">
        <v>5</v>
      </c>
      <c r="EC415" s="2" t="s">
        <v>5</v>
      </c>
      <c r="ED415" s="2"/>
      <c r="EE415" s="2">
        <v>50617080</v>
      </c>
      <c r="EF415" s="2">
        <v>30</v>
      </c>
      <c r="EG415" s="2" t="s">
        <v>22</v>
      </c>
      <c r="EH415" s="2">
        <v>0</v>
      </c>
      <c r="EI415" s="2" t="s">
        <v>5</v>
      </c>
      <c r="EJ415" s="2">
        <v>1</v>
      </c>
      <c r="EK415" s="2">
        <v>1833</v>
      </c>
      <c r="EL415" s="2" t="s">
        <v>295</v>
      </c>
      <c r="EM415" s="2" t="s">
        <v>296</v>
      </c>
      <c r="EN415" s="2"/>
      <c r="EO415" s="2" t="s">
        <v>5</v>
      </c>
      <c r="EP415" s="2"/>
      <c r="EQ415" s="2">
        <v>0</v>
      </c>
      <c r="ER415" s="2">
        <v>11.82</v>
      </c>
      <c r="ES415" s="2">
        <v>11.82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f t="shared" si="335"/>
        <v>0</v>
      </c>
      <c r="FS415" s="2">
        <v>0</v>
      </c>
      <c r="FT415" s="2"/>
      <c r="FU415" s="2"/>
      <c r="FV415" s="2"/>
      <c r="FW415" s="2"/>
      <c r="FX415" s="2">
        <v>125</v>
      </c>
      <c r="FY415" s="2">
        <v>94</v>
      </c>
      <c r="FZ415" s="2"/>
      <c r="GA415" s="2" t="s">
        <v>5</v>
      </c>
      <c r="GB415" s="2"/>
      <c r="GC415" s="2"/>
      <c r="GD415" s="2">
        <v>0</v>
      </c>
      <c r="GE415" s="2"/>
      <c r="GF415" s="2">
        <v>1883676804</v>
      </c>
      <c r="GG415" s="2">
        <v>2</v>
      </c>
      <c r="GH415" s="2">
        <v>1</v>
      </c>
      <c r="GI415" s="2">
        <v>-2</v>
      </c>
      <c r="GJ415" s="2">
        <v>0</v>
      </c>
      <c r="GK415" s="2">
        <f>ROUND(R415*(R12)/100,2)</f>
        <v>0</v>
      </c>
      <c r="GL415" s="2">
        <f t="shared" si="336"/>
        <v>0</v>
      </c>
      <c r="GM415" s="2">
        <f t="shared" si="337"/>
        <v>0.32</v>
      </c>
      <c r="GN415" s="2">
        <f t="shared" si="338"/>
        <v>0.32</v>
      </c>
      <c r="GO415" s="2">
        <f t="shared" si="339"/>
        <v>0</v>
      </c>
      <c r="GP415" s="2">
        <f t="shared" si="340"/>
        <v>0</v>
      </c>
      <c r="GQ415" s="2"/>
      <c r="GR415" s="2">
        <v>0</v>
      </c>
      <c r="GS415" s="2">
        <v>3</v>
      </c>
      <c r="GT415" s="2">
        <v>0</v>
      </c>
      <c r="GU415" s="2" t="s">
        <v>5</v>
      </c>
      <c r="GV415" s="2">
        <f t="shared" si="341"/>
        <v>0</v>
      </c>
      <c r="GW415" s="2">
        <v>1</v>
      </c>
      <c r="GX415" s="2">
        <f t="shared" si="342"/>
        <v>0</v>
      </c>
      <c r="GY415" s="2"/>
      <c r="GZ415" s="2"/>
      <c r="HA415" s="2">
        <v>0</v>
      </c>
      <c r="HB415" s="2">
        <v>0</v>
      </c>
      <c r="HC415" s="2">
        <f t="shared" si="343"/>
        <v>0</v>
      </c>
      <c r="HD415" s="2"/>
      <c r="HE415" s="2" t="s">
        <v>5</v>
      </c>
      <c r="HF415" s="2" t="s">
        <v>5</v>
      </c>
      <c r="HG415" s="2"/>
      <c r="HH415" s="2"/>
      <c r="HI415" s="2"/>
      <c r="HJ415" s="2"/>
      <c r="HK415" s="2"/>
      <c r="HL415" s="2"/>
      <c r="HM415" s="2" t="s">
        <v>5</v>
      </c>
      <c r="HN415" s="2" t="s">
        <v>5</v>
      </c>
      <c r="HO415" s="2" t="s">
        <v>5</v>
      </c>
      <c r="HP415" s="2" t="s">
        <v>5</v>
      </c>
      <c r="HQ415" s="2" t="s">
        <v>5</v>
      </c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">
      <c r="A416">
        <v>18</v>
      </c>
      <c r="B416">
        <v>1</v>
      </c>
      <c r="C416">
        <v>290</v>
      </c>
      <c r="E416" t="s">
        <v>304</v>
      </c>
      <c r="F416" t="s">
        <v>305</v>
      </c>
      <c r="G416" t="s">
        <v>306</v>
      </c>
      <c r="H416" t="s">
        <v>170</v>
      </c>
      <c r="I416">
        <f>I410*J416</f>
        <v>2.7E-2</v>
      </c>
      <c r="J416">
        <v>0.9</v>
      </c>
      <c r="K416">
        <v>0.9</v>
      </c>
      <c r="O416">
        <f t="shared" si="306"/>
        <v>2.31</v>
      </c>
      <c r="P416">
        <f t="shared" si="307"/>
        <v>2.31</v>
      </c>
      <c r="Q416">
        <f t="shared" si="308"/>
        <v>0</v>
      </c>
      <c r="R416">
        <f t="shared" si="309"/>
        <v>0</v>
      </c>
      <c r="S416">
        <f t="shared" si="310"/>
        <v>0</v>
      </c>
      <c r="T416">
        <f t="shared" si="311"/>
        <v>0</v>
      </c>
      <c r="U416">
        <f t="shared" si="312"/>
        <v>0</v>
      </c>
      <c r="V416">
        <f t="shared" si="313"/>
        <v>0</v>
      </c>
      <c r="W416">
        <f t="shared" si="314"/>
        <v>0</v>
      </c>
      <c r="X416">
        <f t="shared" si="315"/>
        <v>0</v>
      </c>
      <c r="Y416">
        <f t="shared" si="316"/>
        <v>0</v>
      </c>
      <c r="AA416">
        <v>50808230</v>
      </c>
      <c r="AB416">
        <f t="shared" si="317"/>
        <v>11.82</v>
      </c>
      <c r="AC416">
        <f t="shared" si="318"/>
        <v>11.82</v>
      </c>
      <c r="AD416">
        <f t="shared" si="319"/>
        <v>0</v>
      </c>
      <c r="AE416">
        <f t="shared" si="320"/>
        <v>0</v>
      </c>
      <c r="AF416">
        <f t="shared" si="321"/>
        <v>0</v>
      </c>
      <c r="AG416">
        <f t="shared" si="322"/>
        <v>0</v>
      </c>
      <c r="AH416">
        <f t="shared" si="323"/>
        <v>0</v>
      </c>
      <c r="AI416">
        <f t="shared" si="324"/>
        <v>0</v>
      </c>
      <c r="AJ416">
        <f t="shared" si="325"/>
        <v>0</v>
      </c>
      <c r="AK416">
        <v>11.82</v>
      </c>
      <c r="AL416">
        <v>11.82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7.21</v>
      </c>
      <c r="BD416" t="s">
        <v>5</v>
      </c>
      <c r="BE416" t="s">
        <v>5</v>
      </c>
      <c r="BF416" t="s">
        <v>5</v>
      </c>
      <c r="BG416" t="s">
        <v>5</v>
      </c>
      <c r="BH416">
        <v>3</v>
      </c>
      <c r="BI416">
        <v>1</v>
      </c>
      <c r="BJ416" t="s">
        <v>307</v>
      </c>
      <c r="BM416">
        <v>1833</v>
      </c>
      <c r="BN416">
        <v>0</v>
      </c>
      <c r="BO416" t="s">
        <v>305</v>
      </c>
      <c r="BP416">
        <v>1</v>
      </c>
      <c r="BQ416">
        <v>30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5</v>
      </c>
      <c r="BZ416">
        <v>0</v>
      </c>
      <c r="CA416">
        <v>0</v>
      </c>
      <c r="CB416" t="s">
        <v>5</v>
      </c>
      <c r="CE416">
        <v>30</v>
      </c>
      <c r="CF416">
        <v>0</v>
      </c>
      <c r="CG416">
        <v>0</v>
      </c>
      <c r="CM416">
        <v>0</v>
      </c>
      <c r="CN416" t="s">
        <v>5</v>
      </c>
      <c r="CO416">
        <v>0</v>
      </c>
      <c r="CP416">
        <f t="shared" si="326"/>
        <v>2.31</v>
      </c>
      <c r="CQ416">
        <f t="shared" si="327"/>
        <v>85.22</v>
      </c>
      <c r="CR416">
        <f t="shared" si="328"/>
        <v>0</v>
      </c>
      <c r="CS416">
        <f t="shared" si="329"/>
        <v>0</v>
      </c>
      <c r="CT416">
        <f t="shared" si="330"/>
        <v>0</v>
      </c>
      <c r="CU416">
        <f t="shared" si="331"/>
        <v>0</v>
      </c>
      <c r="CV416">
        <f t="shared" si="332"/>
        <v>0</v>
      </c>
      <c r="CW416">
        <f t="shared" si="333"/>
        <v>0</v>
      </c>
      <c r="CX416">
        <f t="shared" si="334"/>
        <v>0</v>
      </c>
      <c r="CY416">
        <f>S416*(BZ416/100)</f>
        <v>0</v>
      </c>
      <c r="CZ416">
        <f>S416*(CA416/100)</f>
        <v>0</v>
      </c>
      <c r="DC416" t="s">
        <v>5</v>
      </c>
      <c r="DD416" t="s">
        <v>5</v>
      </c>
      <c r="DE416" t="s">
        <v>5</v>
      </c>
      <c r="DF416" t="s">
        <v>5</v>
      </c>
      <c r="DG416" t="s">
        <v>5</v>
      </c>
      <c r="DH416" t="s">
        <v>5</v>
      </c>
      <c r="DI416" t="s">
        <v>5</v>
      </c>
      <c r="DJ416" t="s">
        <v>5</v>
      </c>
      <c r="DK416" t="s">
        <v>5</v>
      </c>
      <c r="DL416" t="s">
        <v>5</v>
      </c>
      <c r="DM416" t="s">
        <v>5</v>
      </c>
      <c r="DN416">
        <v>125</v>
      </c>
      <c r="DO416">
        <v>94</v>
      </c>
      <c r="DP416">
        <v>1</v>
      </c>
      <c r="DQ416">
        <v>1</v>
      </c>
      <c r="DU416">
        <v>1010</v>
      </c>
      <c r="DV416" t="s">
        <v>170</v>
      </c>
      <c r="DW416" t="s">
        <v>170</v>
      </c>
      <c r="DX416">
        <v>1</v>
      </c>
      <c r="DZ416" t="s">
        <v>5</v>
      </c>
      <c r="EA416" t="s">
        <v>5</v>
      </c>
      <c r="EB416" t="s">
        <v>5</v>
      </c>
      <c r="EC416" t="s">
        <v>5</v>
      </c>
      <c r="EE416">
        <v>50617080</v>
      </c>
      <c r="EF416">
        <v>30</v>
      </c>
      <c r="EG416" t="s">
        <v>22</v>
      </c>
      <c r="EH416">
        <v>0</v>
      </c>
      <c r="EI416" t="s">
        <v>5</v>
      </c>
      <c r="EJ416">
        <v>1</v>
      </c>
      <c r="EK416">
        <v>1833</v>
      </c>
      <c r="EL416" t="s">
        <v>295</v>
      </c>
      <c r="EM416" t="s">
        <v>296</v>
      </c>
      <c r="EO416" t="s">
        <v>5</v>
      </c>
      <c r="EQ416">
        <v>0</v>
      </c>
      <c r="ER416">
        <v>11.82</v>
      </c>
      <c r="ES416">
        <v>11.82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f t="shared" si="335"/>
        <v>0</v>
      </c>
      <c r="FS416">
        <v>0</v>
      </c>
      <c r="FX416">
        <v>125</v>
      </c>
      <c r="FY416">
        <v>94</v>
      </c>
      <c r="GA416" t="s">
        <v>5</v>
      </c>
      <c r="GD416">
        <v>0</v>
      </c>
      <c r="GF416">
        <v>1883676804</v>
      </c>
      <c r="GG416">
        <v>2</v>
      </c>
      <c r="GH416">
        <v>1</v>
      </c>
      <c r="GI416">
        <v>2</v>
      </c>
      <c r="GJ416">
        <v>0</v>
      </c>
      <c r="GK416">
        <f>ROUND(R416*(S12)/100,2)</f>
        <v>0</v>
      </c>
      <c r="GL416">
        <f t="shared" si="336"/>
        <v>0</v>
      </c>
      <c r="GM416">
        <f t="shared" si="337"/>
        <v>2.31</v>
      </c>
      <c r="GN416">
        <f t="shared" si="338"/>
        <v>2.31</v>
      </c>
      <c r="GO416">
        <f t="shared" si="339"/>
        <v>0</v>
      </c>
      <c r="GP416">
        <f t="shared" si="340"/>
        <v>0</v>
      </c>
      <c r="GR416">
        <v>0</v>
      </c>
      <c r="GS416">
        <v>3</v>
      </c>
      <c r="GT416">
        <v>0</v>
      </c>
      <c r="GU416" t="s">
        <v>5</v>
      </c>
      <c r="GV416">
        <f t="shared" si="341"/>
        <v>0</v>
      </c>
      <c r="GW416">
        <v>1</v>
      </c>
      <c r="GX416">
        <f t="shared" si="342"/>
        <v>0</v>
      </c>
      <c r="HA416">
        <v>0</v>
      </c>
      <c r="HB416">
        <v>0</v>
      </c>
      <c r="HC416">
        <f t="shared" si="343"/>
        <v>0</v>
      </c>
      <c r="HE416" t="s">
        <v>5</v>
      </c>
      <c r="HF416" t="s">
        <v>5</v>
      </c>
      <c r="HM416" t="s">
        <v>5</v>
      </c>
      <c r="HN416" t="s">
        <v>5</v>
      </c>
      <c r="HO416" t="s">
        <v>5</v>
      </c>
      <c r="HP416" t="s">
        <v>5</v>
      </c>
      <c r="HQ416" t="s">
        <v>5</v>
      </c>
      <c r="IK416">
        <v>0</v>
      </c>
    </row>
    <row r="417" spans="1:255" x14ac:dyDescent="0.2">
      <c r="A417" s="2">
        <v>17</v>
      </c>
      <c r="B417" s="2">
        <v>1</v>
      </c>
      <c r="C417" s="2">
        <f>ROW(SmtRes!A296)</f>
        <v>296</v>
      </c>
      <c r="D417" s="2">
        <f>ROW(EtalonRes!A340)</f>
        <v>340</v>
      </c>
      <c r="E417" s="2" t="s">
        <v>308</v>
      </c>
      <c r="F417" s="2" t="s">
        <v>309</v>
      </c>
      <c r="G417" s="2" t="s">
        <v>310</v>
      </c>
      <c r="H417" s="2" t="s">
        <v>311</v>
      </c>
      <c r="I417" s="2">
        <f>ROUND(12/10,9)</f>
        <v>1.2</v>
      </c>
      <c r="J417" s="2">
        <v>0</v>
      </c>
      <c r="K417" s="2">
        <f>ROUND(12/10,9)</f>
        <v>1.2</v>
      </c>
      <c r="L417" s="2"/>
      <c r="M417" s="2"/>
      <c r="N417" s="2"/>
      <c r="O417" s="2">
        <f t="shared" si="306"/>
        <v>238.72</v>
      </c>
      <c r="P417" s="2">
        <f t="shared" si="307"/>
        <v>140.5</v>
      </c>
      <c r="Q417" s="2">
        <f t="shared" si="308"/>
        <v>2.99</v>
      </c>
      <c r="R417" s="2">
        <f t="shared" si="309"/>
        <v>0.46</v>
      </c>
      <c r="S417" s="2">
        <f t="shared" si="310"/>
        <v>95.23</v>
      </c>
      <c r="T417" s="2">
        <f t="shared" si="311"/>
        <v>0</v>
      </c>
      <c r="U417" s="2">
        <f t="shared" si="312"/>
        <v>7.4399999999999995</v>
      </c>
      <c r="V417" s="2">
        <f t="shared" si="313"/>
        <v>0</v>
      </c>
      <c r="W417" s="2">
        <f t="shared" si="314"/>
        <v>0</v>
      </c>
      <c r="X417" s="2">
        <f t="shared" si="315"/>
        <v>119.04</v>
      </c>
      <c r="Y417" s="2">
        <f t="shared" si="316"/>
        <v>89.52</v>
      </c>
      <c r="Z417" s="2"/>
      <c r="AA417" s="2">
        <v>50808229</v>
      </c>
      <c r="AB417" s="2">
        <f t="shared" si="317"/>
        <v>198.93</v>
      </c>
      <c r="AC417" s="2">
        <f t="shared" si="318"/>
        <v>117.08</v>
      </c>
      <c r="AD417" s="2">
        <f t="shared" si="319"/>
        <v>2.4900000000000002</v>
      </c>
      <c r="AE417" s="2">
        <f t="shared" si="320"/>
        <v>0.38</v>
      </c>
      <c r="AF417" s="2">
        <f t="shared" si="321"/>
        <v>79.36</v>
      </c>
      <c r="AG417" s="2">
        <f t="shared" si="322"/>
        <v>0</v>
      </c>
      <c r="AH417" s="2">
        <f t="shared" si="323"/>
        <v>6.2</v>
      </c>
      <c r="AI417" s="2">
        <f t="shared" si="324"/>
        <v>0</v>
      </c>
      <c r="AJ417" s="2">
        <f t="shared" si="325"/>
        <v>0</v>
      </c>
      <c r="AK417" s="2">
        <v>198.93</v>
      </c>
      <c r="AL417" s="2">
        <v>117.08</v>
      </c>
      <c r="AM417" s="2">
        <v>2.4900000000000002</v>
      </c>
      <c r="AN417" s="2">
        <v>0.38</v>
      </c>
      <c r="AO417" s="2">
        <v>79.36</v>
      </c>
      <c r="AP417" s="2">
        <v>0</v>
      </c>
      <c r="AQ417" s="2">
        <v>6.2</v>
      </c>
      <c r="AR417" s="2">
        <v>0</v>
      </c>
      <c r="AS417" s="2">
        <v>0</v>
      </c>
      <c r="AT417" s="2">
        <v>125</v>
      </c>
      <c r="AU417" s="2">
        <v>94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5</v>
      </c>
      <c r="BE417" s="2" t="s">
        <v>5</v>
      </c>
      <c r="BF417" s="2" t="s">
        <v>5</v>
      </c>
      <c r="BG417" s="2" t="s">
        <v>5</v>
      </c>
      <c r="BH417" s="2">
        <v>0</v>
      </c>
      <c r="BI417" s="2">
        <v>1</v>
      </c>
      <c r="BJ417" s="2" t="s">
        <v>312</v>
      </c>
      <c r="BK417" s="2"/>
      <c r="BL417" s="2"/>
      <c r="BM417" s="2">
        <v>139</v>
      </c>
      <c r="BN417" s="2">
        <v>0</v>
      </c>
      <c r="BO417" s="2" t="s">
        <v>5</v>
      </c>
      <c r="BP417" s="2">
        <v>0</v>
      </c>
      <c r="BQ417" s="2">
        <v>30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5</v>
      </c>
      <c r="BZ417" s="2">
        <v>125</v>
      </c>
      <c r="CA417" s="2">
        <v>94</v>
      </c>
      <c r="CB417" s="2" t="s">
        <v>5</v>
      </c>
      <c r="CC417" s="2"/>
      <c r="CD417" s="2"/>
      <c r="CE417" s="2">
        <v>30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5</v>
      </c>
      <c r="CO417" s="2">
        <v>0</v>
      </c>
      <c r="CP417" s="2">
        <f t="shared" si="326"/>
        <v>238.72000000000003</v>
      </c>
      <c r="CQ417" s="2">
        <f t="shared" si="327"/>
        <v>117.08</v>
      </c>
      <c r="CR417" s="2">
        <f t="shared" si="328"/>
        <v>2.4900000000000002</v>
      </c>
      <c r="CS417" s="2">
        <f t="shared" si="329"/>
        <v>0.38</v>
      </c>
      <c r="CT417" s="2">
        <f t="shared" si="330"/>
        <v>79.36</v>
      </c>
      <c r="CU417" s="2">
        <f t="shared" si="331"/>
        <v>0</v>
      </c>
      <c r="CV417" s="2">
        <f t="shared" si="332"/>
        <v>6.2</v>
      </c>
      <c r="CW417" s="2">
        <f t="shared" si="333"/>
        <v>0</v>
      </c>
      <c r="CX417" s="2">
        <f t="shared" si="334"/>
        <v>0</v>
      </c>
      <c r="CY417" s="2">
        <f>((S417*BZ417)/100)</f>
        <v>119.03749999999999</v>
      </c>
      <c r="CZ417" s="2">
        <f>((S417*CA417)/100)</f>
        <v>89.516200000000012</v>
      </c>
      <c r="DA417" s="2"/>
      <c r="DB417" s="2"/>
      <c r="DC417" s="2" t="s">
        <v>5</v>
      </c>
      <c r="DD417" s="2" t="s">
        <v>5</v>
      </c>
      <c r="DE417" s="2" t="s">
        <v>5</v>
      </c>
      <c r="DF417" s="2" t="s">
        <v>5</v>
      </c>
      <c r="DG417" s="2" t="s">
        <v>5</v>
      </c>
      <c r="DH417" s="2" t="s">
        <v>5</v>
      </c>
      <c r="DI417" s="2" t="s">
        <v>5</v>
      </c>
      <c r="DJ417" s="2" t="s">
        <v>5</v>
      </c>
      <c r="DK417" s="2" t="s">
        <v>5</v>
      </c>
      <c r="DL417" s="2" t="s">
        <v>5</v>
      </c>
      <c r="DM417" s="2" t="s">
        <v>5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1013</v>
      </c>
      <c r="DV417" s="2" t="s">
        <v>311</v>
      </c>
      <c r="DW417" s="2" t="s">
        <v>311</v>
      </c>
      <c r="DX417" s="2">
        <v>1</v>
      </c>
      <c r="DY417" s="2"/>
      <c r="DZ417" s="2" t="s">
        <v>5</v>
      </c>
      <c r="EA417" s="2" t="s">
        <v>5</v>
      </c>
      <c r="EB417" s="2" t="s">
        <v>5</v>
      </c>
      <c r="EC417" s="2" t="s">
        <v>5</v>
      </c>
      <c r="ED417" s="2"/>
      <c r="EE417" s="2">
        <v>50615386</v>
      </c>
      <c r="EF417" s="2">
        <v>30</v>
      </c>
      <c r="EG417" s="2" t="s">
        <v>22</v>
      </c>
      <c r="EH417" s="2">
        <v>0</v>
      </c>
      <c r="EI417" s="2" t="s">
        <v>5</v>
      </c>
      <c r="EJ417" s="2">
        <v>1</v>
      </c>
      <c r="EK417" s="2">
        <v>139</v>
      </c>
      <c r="EL417" s="2" t="s">
        <v>23</v>
      </c>
      <c r="EM417" s="2" t="s">
        <v>24</v>
      </c>
      <c r="EN417" s="2"/>
      <c r="EO417" s="2" t="s">
        <v>5</v>
      </c>
      <c r="EP417" s="2"/>
      <c r="EQ417" s="2">
        <v>131072</v>
      </c>
      <c r="ER417" s="2">
        <v>198.93</v>
      </c>
      <c r="ES417" s="2">
        <v>117.08</v>
      </c>
      <c r="ET417" s="2">
        <v>2.4900000000000002</v>
      </c>
      <c r="EU417" s="2">
        <v>0.38</v>
      </c>
      <c r="EV417" s="2">
        <v>79.36</v>
      </c>
      <c r="EW417" s="2">
        <v>6.2</v>
      </c>
      <c r="EX417" s="2">
        <v>0</v>
      </c>
      <c r="EY417" s="2">
        <v>0</v>
      </c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f t="shared" si="335"/>
        <v>0</v>
      </c>
      <c r="FS417" s="2">
        <v>0</v>
      </c>
      <c r="FT417" s="2"/>
      <c r="FU417" s="2"/>
      <c r="FV417" s="2"/>
      <c r="FW417" s="2"/>
      <c r="FX417" s="2">
        <v>125</v>
      </c>
      <c r="FY417" s="2">
        <v>94</v>
      </c>
      <c r="FZ417" s="2"/>
      <c r="GA417" s="2" t="s">
        <v>5</v>
      </c>
      <c r="GB417" s="2"/>
      <c r="GC417" s="2"/>
      <c r="GD417" s="2">
        <v>0</v>
      </c>
      <c r="GE417" s="2"/>
      <c r="GF417" s="2">
        <v>660033661</v>
      </c>
      <c r="GG417" s="2">
        <v>2</v>
      </c>
      <c r="GH417" s="2">
        <v>1</v>
      </c>
      <c r="GI417" s="2">
        <v>-2</v>
      </c>
      <c r="GJ417" s="2">
        <v>0</v>
      </c>
      <c r="GK417" s="2">
        <f>ROUND(R417*(R12)/100,2)</f>
        <v>0.81</v>
      </c>
      <c r="GL417" s="2">
        <f t="shared" si="336"/>
        <v>0</v>
      </c>
      <c r="GM417" s="2">
        <f t="shared" si="337"/>
        <v>448.09</v>
      </c>
      <c r="GN417" s="2">
        <f t="shared" si="338"/>
        <v>448.09</v>
      </c>
      <c r="GO417" s="2">
        <f t="shared" si="339"/>
        <v>0</v>
      </c>
      <c r="GP417" s="2">
        <f t="shared" si="340"/>
        <v>0</v>
      </c>
      <c r="GQ417" s="2"/>
      <c r="GR417" s="2">
        <v>0</v>
      </c>
      <c r="GS417" s="2">
        <v>3</v>
      </c>
      <c r="GT417" s="2">
        <v>0</v>
      </c>
      <c r="GU417" s="2" t="s">
        <v>5</v>
      </c>
      <c r="GV417" s="2">
        <f t="shared" si="341"/>
        <v>0</v>
      </c>
      <c r="GW417" s="2">
        <v>1</v>
      </c>
      <c r="GX417" s="2">
        <f t="shared" si="342"/>
        <v>0</v>
      </c>
      <c r="GY417" s="2"/>
      <c r="GZ417" s="2"/>
      <c r="HA417" s="2">
        <v>0</v>
      </c>
      <c r="HB417" s="2">
        <v>0</v>
      </c>
      <c r="HC417" s="2">
        <f t="shared" si="343"/>
        <v>0</v>
      </c>
      <c r="HD417" s="2"/>
      <c r="HE417" s="2" t="s">
        <v>5</v>
      </c>
      <c r="HF417" s="2" t="s">
        <v>5</v>
      </c>
      <c r="HG417" s="2"/>
      <c r="HH417" s="2"/>
      <c r="HI417" s="2"/>
      <c r="HJ417" s="2"/>
      <c r="HK417" s="2"/>
      <c r="HL417" s="2"/>
      <c r="HM417" s="2" t="s">
        <v>5</v>
      </c>
      <c r="HN417" s="2" t="s">
        <v>5</v>
      </c>
      <c r="HO417" s="2" t="s">
        <v>5</v>
      </c>
      <c r="HP417" s="2" t="s">
        <v>5</v>
      </c>
      <c r="HQ417" s="2" t="s">
        <v>5</v>
      </c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17</v>
      </c>
      <c r="B418">
        <v>1</v>
      </c>
      <c r="C418">
        <f>ROW(SmtRes!A302)</f>
        <v>302</v>
      </c>
      <c r="D418">
        <f>ROW(EtalonRes!A346)</f>
        <v>346</v>
      </c>
      <c r="E418" t="s">
        <v>308</v>
      </c>
      <c r="F418" t="s">
        <v>309</v>
      </c>
      <c r="G418" t="s">
        <v>310</v>
      </c>
      <c r="H418" t="s">
        <v>311</v>
      </c>
      <c r="I418">
        <f>ROUND(12/10,9)</f>
        <v>1.2</v>
      </c>
      <c r="J418">
        <v>0</v>
      </c>
      <c r="K418">
        <f>ROUND(12/10,9)</f>
        <v>1.2</v>
      </c>
      <c r="O418">
        <f t="shared" si="306"/>
        <v>5243.9</v>
      </c>
      <c r="P418">
        <f t="shared" si="307"/>
        <v>754.49</v>
      </c>
      <c r="Q418">
        <f t="shared" si="308"/>
        <v>45.03</v>
      </c>
      <c r="R418">
        <f t="shared" si="309"/>
        <v>21.47</v>
      </c>
      <c r="S418">
        <f t="shared" si="310"/>
        <v>4444.38</v>
      </c>
      <c r="T418">
        <f t="shared" si="311"/>
        <v>0</v>
      </c>
      <c r="U418">
        <f t="shared" si="312"/>
        <v>7.4399999999999995</v>
      </c>
      <c r="V418">
        <f t="shared" si="313"/>
        <v>0</v>
      </c>
      <c r="W418">
        <f t="shared" si="314"/>
        <v>0</v>
      </c>
      <c r="X418">
        <f t="shared" si="315"/>
        <v>4577.71</v>
      </c>
      <c r="Y418">
        <f t="shared" si="316"/>
        <v>2044.41</v>
      </c>
      <c r="AA418">
        <v>50808230</v>
      </c>
      <c r="AB418">
        <f t="shared" si="317"/>
        <v>198.93</v>
      </c>
      <c r="AC418">
        <f t="shared" si="318"/>
        <v>117.08</v>
      </c>
      <c r="AD418">
        <f t="shared" si="319"/>
        <v>2.4900000000000002</v>
      </c>
      <c r="AE418">
        <f t="shared" si="320"/>
        <v>0.38</v>
      </c>
      <c r="AF418">
        <f t="shared" si="321"/>
        <v>79.36</v>
      </c>
      <c r="AG418">
        <f t="shared" si="322"/>
        <v>0</v>
      </c>
      <c r="AH418">
        <f t="shared" si="323"/>
        <v>6.2</v>
      </c>
      <c r="AI418">
        <f t="shared" si="324"/>
        <v>0</v>
      </c>
      <c r="AJ418">
        <f t="shared" si="325"/>
        <v>0</v>
      </c>
      <c r="AK418">
        <v>198.93</v>
      </c>
      <c r="AL418">
        <v>117.08</v>
      </c>
      <c r="AM418">
        <v>2.4900000000000002</v>
      </c>
      <c r="AN418">
        <v>0.38</v>
      </c>
      <c r="AO418">
        <v>79.36</v>
      </c>
      <c r="AP418">
        <v>0</v>
      </c>
      <c r="AQ418">
        <v>6.2</v>
      </c>
      <c r="AR418">
        <v>0</v>
      </c>
      <c r="AS418">
        <v>0</v>
      </c>
      <c r="AT418">
        <v>103</v>
      </c>
      <c r="AU418">
        <v>46</v>
      </c>
      <c r="AV418">
        <v>1</v>
      </c>
      <c r="AW418">
        <v>1</v>
      </c>
      <c r="AZ418">
        <v>1</v>
      </c>
      <c r="BA418">
        <v>46.67</v>
      </c>
      <c r="BB418">
        <v>15.06</v>
      </c>
      <c r="BC418">
        <v>5.37</v>
      </c>
      <c r="BD418" t="s">
        <v>5</v>
      </c>
      <c r="BE418" t="s">
        <v>5</v>
      </c>
      <c r="BF418" t="s">
        <v>5</v>
      </c>
      <c r="BG418" t="s">
        <v>5</v>
      </c>
      <c r="BH418">
        <v>0</v>
      </c>
      <c r="BI418">
        <v>1</v>
      </c>
      <c r="BJ418" t="s">
        <v>312</v>
      </c>
      <c r="BM418">
        <v>139</v>
      </c>
      <c r="BN418">
        <v>0</v>
      </c>
      <c r="BO418" t="s">
        <v>309</v>
      </c>
      <c r="BP418">
        <v>1</v>
      </c>
      <c r="BQ418">
        <v>30</v>
      </c>
      <c r="BR418">
        <v>0</v>
      </c>
      <c r="BS418">
        <v>46.67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5</v>
      </c>
      <c r="BZ418">
        <v>103</v>
      </c>
      <c r="CA418">
        <v>46</v>
      </c>
      <c r="CB418" t="s">
        <v>5</v>
      </c>
      <c r="CE418">
        <v>30</v>
      </c>
      <c r="CF418">
        <v>0</v>
      </c>
      <c r="CG418">
        <v>0</v>
      </c>
      <c r="CM418">
        <v>0</v>
      </c>
      <c r="CN418" t="s">
        <v>5</v>
      </c>
      <c r="CO418">
        <v>0</v>
      </c>
      <c r="CP418">
        <f t="shared" si="326"/>
        <v>5243.9</v>
      </c>
      <c r="CQ418">
        <f t="shared" si="327"/>
        <v>628.72</v>
      </c>
      <c r="CR418">
        <f t="shared" si="328"/>
        <v>37.5</v>
      </c>
      <c r="CS418">
        <f t="shared" si="329"/>
        <v>17.73</v>
      </c>
      <c r="CT418">
        <f t="shared" si="330"/>
        <v>3703.73</v>
      </c>
      <c r="CU418">
        <f t="shared" si="331"/>
        <v>0</v>
      </c>
      <c r="CV418">
        <f t="shared" si="332"/>
        <v>6.2</v>
      </c>
      <c r="CW418">
        <f t="shared" si="333"/>
        <v>0</v>
      </c>
      <c r="CX418">
        <f t="shared" si="334"/>
        <v>0</v>
      </c>
      <c r="CY418">
        <f>S418*(BZ418/100)</f>
        <v>4577.7114000000001</v>
      </c>
      <c r="CZ418">
        <f>S418*(CA418/100)</f>
        <v>2044.4148000000002</v>
      </c>
      <c r="DC418" t="s">
        <v>5</v>
      </c>
      <c r="DD418" t="s">
        <v>5</v>
      </c>
      <c r="DE418" t="s">
        <v>5</v>
      </c>
      <c r="DF418" t="s">
        <v>5</v>
      </c>
      <c r="DG418" t="s">
        <v>5</v>
      </c>
      <c r="DH418" t="s">
        <v>5</v>
      </c>
      <c r="DI418" t="s">
        <v>5</v>
      </c>
      <c r="DJ418" t="s">
        <v>5</v>
      </c>
      <c r="DK418" t="s">
        <v>5</v>
      </c>
      <c r="DL418" t="s">
        <v>5</v>
      </c>
      <c r="DM418" t="s">
        <v>5</v>
      </c>
      <c r="DN418">
        <v>125</v>
      </c>
      <c r="DO418">
        <v>94</v>
      </c>
      <c r="DP418">
        <v>1</v>
      </c>
      <c r="DQ418">
        <v>1</v>
      </c>
      <c r="DU418">
        <v>1013</v>
      </c>
      <c r="DV418" t="s">
        <v>311</v>
      </c>
      <c r="DW418" t="s">
        <v>311</v>
      </c>
      <c r="DX418">
        <v>1</v>
      </c>
      <c r="DZ418" t="s">
        <v>5</v>
      </c>
      <c r="EA418" t="s">
        <v>5</v>
      </c>
      <c r="EB418" t="s">
        <v>5</v>
      </c>
      <c r="EC418" t="s">
        <v>5</v>
      </c>
      <c r="EE418">
        <v>50615386</v>
      </c>
      <c r="EF418">
        <v>30</v>
      </c>
      <c r="EG418" t="s">
        <v>22</v>
      </c>
      <c r="EH418">
        <v>0</v>
      </c>
      <c r="EI418" t="s">
        <v>5</v>
      </c>
      <c r="EJ418">
        <v>1</v>
      </c>
      <c r="EK418">
        <v>139</v>
      </c>
      <c r="EL418" t="s">
        <v>23</v>
      </c>
      <c r="EM418" t="s">
        <v>24</v>
      </c>
      <c r="EO418" t="s">
        <v>5</v>
      </c>
      <c r="EQ418">
        <v>131072</v>
      </c>
      <c r="ER418">
        <v>198.93</v>
      </c>
      <c r="ES418">
        <v>117.08</v>
      </c>
      <c r="ET418">
        <v>2.4900000000000002</v>
      </c>
      <c r="EU418">
        <v>0.38</v>
      </c>
      <c r="EV418">
        <v>79.36</v>
      </c>
      <c r="EW418">
        <v>6.2</v>
      </c>
      <c r="EX418">
        <v>0</v>
      </c>
      <c r="EY418">
        <v>0</v>
      </c>
      <c r="FQ418">
        <v>0</v>
      </c>
      <c r="FR418">
        <f t="shared" si="335"/>
        <v>0</v>
      </c>
      <c r="FS418">
        <v>0</v>
      </c>
      <c r="FX418">
        <v>125</v>
      </c>
      <c r="FY418">
        <v>94</v>
      </c>
      <c r="GA418" t="s">
        <v>5</v>
      </c>
      <c r="GD418">
        <v>0</v>
      </c>
      <c r="GF418">
        <v>660033661</v>
      </c>
      <c r="GG418">
        <v>2</v>
      </c>
      <c r="GH418">
        <v>1</v>
      </c>
      <c r="GI418">
        <v>2</v>
      </c>
      <c r="GJ418">
        <v>0</v>
      </c>
      <c r="GK418">
        <f>ROUND(R418*(S12)/100,2)</f>
        <v>34.35</v>
      </c>
      <c r="GL418">
        <f t="shared" si="336"/>
        <v>0</v>
      </c>
      <c r="GM418">
        <f t="shared" si="337"/>
        <v>11900.37</v>
      </c>
      <c r="GN418">
        <f t="shared" si="338"/>
        <v>11900.37</v>
      </c>
      <c r="GO418">
        <f t="shared" si="339"/>
        <v>0</v>
      </c>
      <c r="GP418">
        <f t="shared" si="340"/>
        <v>0</v>
      </c>
      <c r="GR418">
        <v>0</v>
      </c>
      <c r="GS418">
        <v>3</v>
      </c>
      <c r="GT418">
        <v>0</v>
      </c>
      <c r="GU418" t="s">
        <v>5</v>
      </c>
      <c r="GV418">
        <f t="shared" si="341"/>
        <v>0</v>
      </c>
      <c r="GW418">
        <v>1</v>
      </c>
      <c r="GX418">
        <f t="shared" si="342"/>
        <v>0</v>
      </c>
      <c r="HA418">
        <v>0</v>
      </c>
      <c r="HB418">
        <v>0</v>
      </c>
      <c r="HC418">
        <f t="shared" si="343"/>
        <v>0</v>
      </c>
      <c r="HE418" t="s">
        <v>5</v>
      </c>
      <c r="HF418" t="s">
        <v>5</v>
      </c>
      <c r="HM418" t="s">
        <v>5</v>
      </c>
      <c r="HN418" t="s">
        <v>5</v>
      </c>
      <c r="HO418" t="s">
        <v>5</v>
      </c>
      <c r="HP418" t="s">
        <v>5</v>
      </c>
      <c r="HQ418" t="s">
        <v>5</v>
      </c>
      <c r="IK418">
        <v>0</v>
      </c>
    </row>
    <row r="419" spans="1:255" x14ac:dyDescent="0.2">
      <c r="A419" s="2">
        <v>18</v>
      </c>
      <c r="B419" s="2">
        <v>1</v>
      </c>
      <c r="C419" s="2">
        <v>296</v>
      </c>
      <c r="D419" s="2"/>
      <c r="E419" s="2" t="s">
        <v>313</v>
      </c>
      <c r="F419" s="2" t="s">
        <v>314</v>
      </c>
      <c r="G419" s="2" t="s">
        <v>315</v>
      </c>
      <c r="H419" s="2" t="s">
        <v>170</v>
      </c>
      <c r="I419" s="2">
        <f>I417*J419</f>
        <v>12</v>
      </c>
      <c r="J419" s="2">
        <v>10</v>
      </c>
      <c r="K419" s="2">
        <v>10</v>
      </c>
      <c r="L419" s="2"/>
      <c r="M419" s="2"/>
      <c r="N419" s="2"/>
      <c r="O419" s="2">
        <f t="shared" si="306"/>
        <v>37127.599999999999</v>
      </c>
      <c r="P419" s="2">
        <f t="shared" si="307"/>
        <v>37127.599999999999</v>
      </c>
      <c r="Q419" s="2">
        <f t="shared" si="308"/>
        <v>0</v>
      </c>
      <c r="R419" s="2">
        <f t="shared" si="309"/>
        <v>0</v>
      </c>
      <c r="S419" s="2">
        <f t="shared" si="310"/>
        <v>0</v>
      </c>
      <c r="T419" s="2">
        <f t="shared" si="311"/>
        <v>0</v>
      </c>
      <c r="U419" s="2">
        <f t="shared" si="312"/>
        <v>0</v>
      </c>
      <c r="V419" s="2">
        <f t="shared" si="313"/>
        <v>0</v>
      </c>
      <c r="W419" s="2">
        <f t="shared" si="314"/>
        <v>0</v>
      </c>
      <c r="X419" s="2">
        <f t="shared" si="315"/>
        <v>0</v>
      </c>
      <c r="Y419" s="2">
        <f t="shared" si="316"/>
        <v>0</v>
      </c>
      <c r="Z419" s="2"/>
      <c r="AA419" s="2">
        <v>50808229</v>
      </c>
      <c r="AB419" s="2">
        <f t="shared" si="317"/>
        <v>425.58</v>
      </c>
      <c r="AC419" s="2">
        <f t="shared" si="318"/>
        <v>425.58</v>
      </c>
      <c r="AD419" s="2">
        <f t="shared" si="319"/>
        <v>0</v>
      </c>
      <c r="AE419" s="2">
        <f t="shared" si="320"/>
        <v>0</v>
      </c>
      <c r="AF419" s="2">
        <f t="shared" si="321"/>
        <v>0</v>
      </c>
      <c r="AG419" s="2">
        <f t="shared" si="322"/>
        <v>0</v>
      </c>
      <c r="AH419" s="2">
        <f t="shared" si="323"/>
        <v>0</v>
      </c>
      <c r="AI419" s="2">
        <f t="shared" si="324"/>
        <v>0</v>
      </c>
      <c r="AJ419" s="2">
        <f t="shared" si="325"/>
        <v>0</v>
      </c>
      <c r="AK419" s="2">
        <v>425.58</v>
      </c>
      <c r="AL419" s="2">
        <v>425.58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125</v>
      </c>
      <c r="AU419" s="2">
        <v>94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7.27</v>
      </c>
      <c r="BD419" s="2" t="s">
        <v>5</v>
      </c>
      <c r="BE419" s="2" t="s">
        <v>5</v>
      </c>
      <c r="BF419" s="2" t="s">
        <v>5</v>
      </c>
      <c r="BG419" s="2" t="s">
        <v>5</v>
      </c>
      <c r="BH419" s="2">
        <v>3</v>
      </c>
      <c r="BI419" s="2">
        <v>1</v>
      </c>
      <c r="BJ419" s="2" t="s">
        <v>5</v>
      </c>
      <c r="BK419" s="2"/>
      <c r="BL419" s="2"/>
      <c r="BM419" s="2">
        <v>139</v>
      </c>
      <c r="BN419" s="2">
        <v>0</v>
      </c>
      <c r="BO419" s="2" t="s">
        <v>5</v>
      </c>
      <c r="BP419" s="2">
        <v>0</v>
      </c>
      <c r="BQ419" s="2">
        <v>30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5</v>
      </c>
      <c r="BZ419" s="2">
        <v>125</v>
      </c>
      <c r="CA419" s="2">
        <v>94</v>
      </c>
      <c r="CB419" s="2" t="s">
        <v>5</v>
      </c>
      <c r="CC419" s="2"/>
      <c r="CD419" s="2"/>
      <c r="CE419" s="2">
        <v>30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2" t="s">
        <v>5</v>
      </c>
      <c r="CO419" s="2">
        <v>0</v>
      </c>
      <c r="CP419" s="2">
        <f t="shared" si="326"/>
        <v>37127.599999999999</v>
      </c>
      <c r="CQ419" s="2">
        <f t="shared" si="327"/>
        <v>3093.97</v>
      </c>
      <c r="CR419" s="2">
        <f t="shared" si="328"/>
        <v>0</v>
      </c>
      <c r="CS419" s="2">
        <f t="shared" si="329"/>
        <v>0</v>
      </c>
      <c r="CT419" s="2">
        <f t="shared" si="330"/>
        <v>0</v>
      </c>
      <c r="CU419" s="2">
        <f t="shared" si="331"/>
        <v>0</v>
      </c>
      <c r="CV419" s="2">
        <f t="shared" si="332"/>
        <v>0</v>
      </c>
      <c r="CW419" s="2">
        <f t="shared" si="333"/>
        <v>0</v>
      </c>
      <c r="CX419" s="2">
        <f t="shared" si="334"/>
        <v>0</v>
      </c>
      <c r="CY419" s="2">
        <f>((S419*BZ419)/100)</f>
        <v>0</v>
      </c>
      <c r="CZ419" s="2">
        <f>((S419*CA419)/100)</f>
        <v>0</v>
      </c>
      <c r="DA419" s="2"/>
      <c r="DB419" s="2"/>
      <c r="DC419" s="2" t="s">
        <v>5</v>
      </c>
      <c r="DD419" s="2" t="s">
        <v>5</v>
      </c>
      <c r="DE419" s="2" t="s">
        <v>5</v>
      </c>
      <c r="DF419" s="2" t="s">
        <v>5</v>
      </c>
      <c r="DG419" s="2" t="s">
        <v>5</v>
      </c>
      <c r="DH419" s="2" t="s">
        <v>5</v>
      </c>
      <c r="DI419" s="2" t="s">
        <v>5</v>
      </c>
      <c r="DJ419" s="2" t="s">
        <v>5</v>
      </c>
      <c r="DK419" s="2" t="s">
        <v>5</v>
      </c>
      <c r="DL419" s="2" t="s">
        <v>5</v>
      </c>
      <c r="DM419" s="2" t="s">
        <v>5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1010</v>
      </c>
      <c r="DV419" s="2" t="s">
        <v>170</v>
      </c>
      <c r="DW419" s="2" t="s">
        <v>170</v>
      </c>
      <c r="DX419" s="2">
        <v>1</v>
      </c>
      <c r="DY419" s="2"/>
      <c r="DZ419" s="2" t="s">
        <v>5</v>
      </c>
      <c r="EA419" s="2" t="s">
        <v>5</v>
      </c>
      <c r="EB419" s="2" t="s">
        <v>5</v>
      </c>
      <c r="EC419" s="2" t="s">
        <v>5</v>
      </c>
      <c r="ED419" s="2"/>
      <c r="EE419" s="2">
        <v>50615386</v>
      </c>
      <c r="EF419" s="2">
        <v>30</v>
      </c>
      <c r="EG419" s="2" t="s">
        <v>22</v>
      </c>
      <c r="EH419" s="2">
        <v>0</v>
      </c>
      <c r="EI419" s="2" t="s">
        <v>5</v>
      </c>
      <c r="EJ419" s="2">
        <v>1</v>
      </c>
      <c r="EK419" s="2">
        <v>139</v>
      </c>
      <c r="EL419" s="2" t="s">
        <v>23</v>
      </c>
      <c r="EM419" s="2" t="s">
        <v>24</v>
      </c>
      <c r="EN419" s="2"/>
      <c r="EO419" s="2" t="s">
        <v>5</v>
      </c>
      <c r="EP419" s="2"/>
      <c r="EQ419" s="2">
        <v>0</v>
      </c>
      <c r="ER419" s="2">
        <v>495.85</v>
      </c>
      <c r="ES419" s="2">
        <v>425.58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f t="shared" si="335"/>
        <v>0</v>
      </c>
      <c r="FS419" s="2">
        <v>0</v>
      </c>
      <c r="FT419" s="2"/>
      <c r="FU419" s="2"/>
      <c r="FV419" s="2"/>
      <c r="FW419" s="2"/>
      <c r="FX419" s="2">
        <v>125</v>
      </c>
      <c r="FY419" s="2">
        <v>94</v>
      </c>
      <c r="FZ419" s="2"/>
      <c r="GA419" s="2" t="s">
        <v>316</v>
      </c>
      <c r="GB419" s="2"/>
      <c r="GC419" s="2"/>
      <c r="GD419" s="2">
        <v>0</v>
      </c>
      <c r="GE419" s="2"/>
      <c r="GF419" s="2">
        <v>-752686310</v>
      </c>
      <c r="GG419" s="2">
        <v>2</v>
      </c>
      <c r="GH419" s="2">
        <v>4</v>
      </c>
      <c r="GI419" s="2">
        <v>5</v>
      </c>
      <c r="GJ419" s="2">
        <v>0</v>
      </c>
      <c r="GK419" s="2">
        <f>ROUND(R419*(R12)/100,2)</f>
        <v>0</v>
      </c>
      <c r="GL419" s="2">
        <f t="shared" si="336"/>
        <v>0</v>
      </c>
      <c r="GM419" s="2">
        <f t="shared" si="337"/>
        <v>37127.599999999999</v>
      </c>
      <c r="GN419" s="2">
        <f t="shared" si="338"/>
        <v>37127.599999999999</v>
      </c>
      <c r="GO419" s="2">
        <f t="shared" si="339"/>
        <v>0</v>
      </c>
      <c r="GP419" s="2">
        <f t="shared" si="340"/>
        <v>0</v>
      </c>
      <c r="GQ419" s="2"/>
      <c r="GR419" s="2">
        <v>0</v>
      </c>
      <c r="GS419" s="2">
        <v>2</v>
      </c>
      <c r="GT419" s="2">
        <v>0</v>
      </c>
      <c r="GU419" s="2" t="s">
        <v>5</v>
      </c>
      <c r="GV419" s="2">
        <f t="shared" si="341"/>
        <v>0</v>
      </c>
      <c r="GW419" s="2">
        <v>1</v>
      </c>
      <c r="GX419" s="2">
        <f t="shared" si="342"/>
        <v>0</v>
      </c>
      <c r="GY419" s="2"/>
      <c r="GZ419" s="2"/>
      <c r="HA419" s="2">
        <v>0</v>
      </c>
      <c r="HB419" s="2">
        <v>0</v>
      </c>
      <c r="HC419" s="2">
        <f t="shared" si="343"/>
        <v>0</v>
      </c>
      <c r="HD419" s="2"/>
      <c r="HE419" s="2" t="s">
        <v>135</v>
      </c>
      <c r="HF419" s="2" t="s">
        <v>135</v>
      </c>
      <c r="HG419" s="2"/>
      <c r="HH419" s="2"/>
      <c r="HI419" s="2"/>
      <c r="HJ419" s="2"/>
      <c r="HK419" s="2"/>
      <c r="HL419" s="2"/>
      <c r="HM419" s="2" t="s">
        <v>5</v>
      </c>
      <c r="HN419" s="2" t="s">
        <v>5</v>
      </c>
      <c r="HO419" s="2" t="s">
        <v>5</v>
      </c>
      <c r="HP419" s="2" t="s">
        <v>5</v>
      </c>
      <c r="HQ419" s="2" t="s">
        <v>5</v>
      </c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18</v>
      </c>
      <c r="B420">
        <v>1</v>
      </c>
      <c r="C420">
        <v>302</v>
      </c>
      <c r="E420" t="s">
        <v>313</v>
      </c>
      <c r="F420" t="s">
        <v>314</v>
      </c>
      <c r="G420" t="s">
        <v>315</v>
      </c>
      <c r="H420" t="s">
        <v>170</v>
      </c>
      <c r="I420">
        <f>I418*J420</f>
        <v>12</v>
      </c>
      <c r="J420">
        <v>10</v>
      </c>
      <c r="K420">
        <v>10</v>
      </c>
      <c r="O420">
        <f t="shared" si="306"/>
        <v>37127.599999999999</v>
      </c>
      <c r="P420">
        <f t="shared" si="307"/>
        <v>37127.599999999999</v>
      </c>
      <c r="Q420">
        <f t="shared" si="308"/>
        <v>0</v>
      </c>
      <c r="R420">
        <f t="shared" si="309"/>
        <v>0</v>
      </c>
      <c r="S420">
        <f t="shared" si="310"/>
        <v>0</v>
      </c>
      <c r="T420">
        <f t="shared" si="311"/>
        <v>0</v>
      </c>
      <c r="U420">
        <f t="shared" si="312"/>
        <v>0</v>
      </c>
      <c r="V420">
        <f t="shared" si="313"/>
        <v>0</v>
      </c>
      <c r="W420">
        <f t="shared" si="314"/>
        <v>0</v>
      </c>
      <c r="X420">
        <f t="shared" si="315"/>
        <v>0</v>
      </c>
      <c r="Y420">
        <f t="shared" si="316"/>
        <v>0</v>
      </c>
      <c r="AA420">
        <v>50808230</v>
      </c>
      <c r="AB420">
        <f t="shared" si="317"/>
        <v>425.58</v>
      </c>
      <c r="AC420">
        <f t="shared" si="318"/>
        <v>425.58</v>
      </c>
      <c r="AD420">
        <f t="shared" si="319"/>
        <v>0</v>
      </c>
      <c r="AE420">
        <f t="shared" si="320"/>
        <v>0</v>
      </c>
      <c r="AF420">
        <f t="shared" si="321"/>
        <v>0</v>
      </c>
      <c r="AG420">
        <f t="shared" si="322"/>
        <v>0</v>
      </c>
      <c r="AH420">
        <f t="shared" si="323"/>
        <v>0</v>
      </c>
      <c r="AI420">
        <f t="shared" si="324"/>
        <v>0</v>
      </c>
      <c r="AJ420">
        <f t="shared" si="325"/>
        <v>0</v>
      </c>
      <c r="AK420">
        <v>425.58</v>
      </c>
      <c r="AL420">
        <v>425.58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7.27</v>
      </c>
      <c r="BD420" t="s">
        <v>5</v>
      </c>
      <c r="BE420" t="s">
        <v>5</v>
      </c>
      <c r="BF420" t="s">
        <v>5</v>
      </c>
      <c r="BG420" t="s">
        <v>5</v>
      </c>
      <c r="BH420">
        <v>3</v>
      </c>
      <c r="BI420">
        <v>1</v>
      </c>
      <c r="BJ420" t="s">
        <v>5</v>
      </c>
      <c r="BM420">
        <v>139</v>
      </c>
      <c r="BN420">
        <v>0</v>
      </c>
      <c r="BO420" t="s">
        <v>5</v>
      </c>
      <c r="BP420">
        <v>0</v>
      </c>
      <c r="BQ420">
        <v>30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5</v>
      </c>
      <c r="BZ420">
        <v>0</v>
      </c>
      <c r="CA420">
        <v>0</v>
      </c>
      <c r="CB420" t="s">
        <v>5</v>
      </c>
      <c r="CE420">
        <v>30</v>
      </c>
      <c r="CF420">
        <v>0</v>
      </c>
      <c r="CG420">
        <v>0</v>
      </c>
      <c r="CM420">
        <v>0</v>
      </c>
      <c r="CN420" t="s">
        <v>5</v>
      </c>
      <c r="CO420">
        <v>0</v>
      </c>
      <c r="CP420">
        <f t="shared" si="326"/>
        <v>37127.599999999999</v>
      </c>
      <c r="CQ420">
        <f t="shared" si="327"/>
        <v>3093.97</v>
      </c>
      <c r="CR420">
        <f t="shared" si="328"/>
        <v>0</v>
      </c>
      <c r="CS420">
        <f t="shared" si="329"/>
        <v>0</v>
      </c>
      <c r="CT420">
        <f t="shared" si="330"/>
        <v>0</v>
      </c>
      <c r="CU420">
        <f t="shared" si="331"/>
        <v>0</v>
      </c>
      <c r="CV420">
        <f t="shared" si="332"/>
        <v>0</v>
      </c>
      <c r="CW420">
        <f t="shared" si="333"/>
        <v>0</v>
      </c>
      <c r="CX420">
        <f t="shared" si="334"/>
        <v>0</v>
      </c>
      <c r="CY420">
        <f>S420*(BZ420/100)</f>
        <v>0</v>
      </c>
      <c r="CZ420">
        <f>S420*(CA420/100)</f>
        <v>0</v>
      </c>
      <c r="DC420" t="s">
        <v>5</v>
      </c>
      <c r="DD420" t="s">
        <v>5</v>
      </c>
      <c r="DE420" t="s">
        <v>5</v>
      </c>
      <c r="DF420" t="s">
        <v>5</v>
      </c>
      <c r="DG420" t="s">
        <v>5</v>
      </c>
      <c r="DH420" t="s">
        <v>5</v>
      </c>
      <c r="DI420" t="s">
        <v>5</v>
      </c>
      <c r="DJ420" t="s">
        <v>5</v>
      </c>
      <c r="DK420" t="s">
        <v>5</v>
      </c>
      <c r="DL420" t="s">
        <v>5</v>
      </c>
      <c r="DM420" t="s">
        <v>5</v>
      </c>
      <c r="DN420">
        <v>125</v>
      </c>
      <c r="DO420">
        <v>94</v>
      </c>
      <c r="DP420">
        <v>1</v>
      </c>
      <c r="DQ420">
        <v>1</v>
      </c>
      <c r="DU420">
        <v>1010</v>
      </c>
      <c r="DV420" t="s">
        <v>170</v>
      </c>
      <c r="DW420" t="s">
        <v>170</v>
      </c>
      <c r="DX420">
        <v>1</v>
      </c>
      <c r="DZ420" t="s">
        <v>5</v>
      </c>
      <c r="EA420" t="s">
        <v>5</v>
      </c>
      <c r="EB420" t="s">
        <v>5</v>
      </c>
      <c r="EC420" t="s">
        <v>5</v>
      </c>
      <c r="EE420">
        <v>50615386</v>
      </c>
      <c r="EF420">
        <v>30</v>
      </c>
      <c r="EG420" t="s">
        <v>22</v>
      </c>
      <c r="EH420">
        <v>0</v>
      </c>
      <c r="EI420" t="s">
        <v>5</v>
      </c>
      <c r="EJ420">
        <v>1</v>
      </c>
      <c r="EK420">
        <v>139</v>
      </c>
      <c r="EL420" t="s">
        <v>23</v>
      </c>
      <c r="EM420" t="s">
        <v>24</v>
      </c>
      <c r="EO420" t="s">
        <v>5</v>
      </c>
      <c r="EQ420">
        <v>0</v>
      </c>
      <c r="ER420">
        <v>425.58</v>
      </c>
      <c r="ES420">
        <v>425.58</v>
      </c>
      <c r="ET420">
        <v>0</v>
      </c>
      <c r="EU420">
        <v>0</v>
      </c>
      <c r="EV420">
        <v>0</v>
      </c>
      <c r="EW420">
        <v>0</v>
      </c>
      <c r="EX420">
        <v>0</v>
      </c>
      <c r="EZ420">
        <v>5</v>
      </c>
      <c r="FC420">
        <v>0</v>
      </c>
      <c r="FD420">
        <v>18</v>
      </c>
      <c r="FF420">
        <v>3094</v>
      </c>
      <c r="FQ420">
        <v>0</v>
      </c>
      <c r="FR420">
        <f t="shared" si="335"/>
        <v>0</v>
      </c>
      <c r="FS420">
        <v>0</v>
      </c>
      <c r="FX420">
        <v>125</v>
      </c>
      <c r="FY420">
        <v>94</v>
      </c>
      <c r="GA420" t="s">
        <v>316</v>
      </c>
      <c r="GD420">
        <v>0</v>
      </c>
      <c r="GF420">
        <v>-752686310</v>
      </c>
      <c r="GG420">
        <v>2</v>
      </c>
      <c r="GH420">
        <v>3</v>
      </c>
      <c r="GI420">
        <v>5</v>
      </c>
      <c r="GJ420">
        <v>0</v>
      </c>
      <c r="GK420">
        <f>ROUND(R420*(S12)/100,2)</f>
        <v>0</v>
      </c>
      <c r="GL420">
        <f t="shared" si="336"/>
        <v>0</v>
      </c>
      <c r="GM420">
        <f t="shared" si="337"/>
        <v>37127.599999999999</v>
      </c>
      <c r="GN420">
        <f t="shared" si="338"/>
        <v>37127.599999999999</v>
      </c>
      <c r="GO420">
        <f t="shared" si="339"/>
        <v>0</v>
      </c>
      <c r="GP420">
        <f t="shared" si="340"/>
        <v>0</v>
      </c>
      <c r="GR420">
        <v>1</v>
      </c>
      <c r="GS420">
        <v>1</v>
      </c>
      <c r="GT420">
        <v>0</v>
      </c>
      <c r="GU420" t="s">
        <v>5</v>
      </c>
      <c r="GV420">
        <f t="shared" si="341"/>
        <v>0</v>
      </c>
      <c r="GW420">
        <v>1</v>
      </c>
      <c r="GX420">
        <f t="shared" si="342"/>
        <v>0</v>
      </c>
      <c r="HA420">
        <v>0</v>
      </c>
      <c r="HB420">
        <v>0</v>
      </c>
      <c r="HC420">
        <f t="shared" si="343"/>
        <v>0</v>
      </c>
      <c r="HE420" t="s">
        <v>135</v>
      </c>
      <c r="HF420" t="s">
        <v>135</v>
      </c>
      <c r="HM420" t="s">
        <v>5</v>
      </c>
      <c r="HN420" t="s">
        <v>5</v>
      </c>
      <c r="HO420" t="s">
        <v>5</v>
      </c>
      <c r="HP420" t="s">
        <v>5</v>
      </c>
      <c r="HQ420" t="s">
        <v>5</v>
      </c>
      <c r="IK420">
        <v>0</v>
      </c>
    </row>
    <row r="421" spans="1:255" x14ac:dyDescent="0.2">
      <c r="A421" s="2">
        <v>17</v>
      </c>
      <c r="B421" s="2">
        <v>1</v>
      </c>
      <c r="C421" s="2">
        <f>ROW(SmtRes!A315)</f>
        <v>315</v>
      </c>
      <c r="D421" s="2">
        <f>ROW(EtalonRes!A361)</f>
        <v>361</v>
      </c>
      <c r="E421" s="2" t="s">
        <v>317</v>
      </c>
      <c r="F421" s="2" t="s">
        <v>318</v>
      </c>
      <c r="G421" s="2" t="s">
        <v>319</v>
      </c>
      <c r="H421" s="2" t="s">
        <v>320</v>
      </c>
      <c r="I421" s="2">
        <f>ROUND(2/100,9)</f>
        <v>0.02</v>
      </c>
      <c r="J421" s="2">
        <v>0</v>
      </c>
      <c r="K421" s="2">
        <f>ROUND(2/100,9)</f>
        <v>0.02</v>
      </c>
      <c r="L421" s="2"/>
      <c r="M421" s="2"/>
      <c r="N421" s="2"/>
      <c r="O421" s="2">
        <f t="shared" si="306"/>
        <v>12.13</v>
      </c>
      <c r="P421" s="2">
        <f t="shared" si="307"/>
        <v>1.23</v>
      </c>
      <c r="Q421" s="2">
        <f t="shared" si="308"/>
        <v>1.61</v>
      </c>
      <c r="R421" s="2">
        <f t="shared" si="309"/>
        <v>0.23</v>
      </c>
      <c r="S421" s="2">
        <f t="shared" si="310"/>
        <v>9.2899999999999991</v>
      </c>
      <c r="T421" s="2">
        <f t="shared" si="311"/>
        <v>0</v>
      </c>
      <c r="U421" s="2">
        <f t="shared" si="312"/>
        <v>0.74400000000000011</v>
      </c>
      <c r="V421" s="2">
        <f t="shared" si="313"/>
        <v>0</v>
      </c>
      <c r="W421" s="2">
        <f t="shared" si="314"/>
        <v>0</v>
      </c>
      <c r="X421" s="2">
        <f t="shared" si="315"/>
        <v>11.61</v>
      </c>
      <c r="Y421" s="2">
        <f t="shared" si="316"/>
        <v>8.73</v>
      </c>
      <c r="Z421" s="2"/>
      <c r="AA421" s="2">
        <v>50808229</v>
      </c>
      <c r="AB421" s="2">
        <f t="shared" si="317"/>
        <v>606.28</v>
      </c>
      <c r="AC421" s="2">
        <f t="shared" si="318"/>
        <v>61.33</v>
      </c>
      <c r="AD421" s="2">
        <f t="shared" si="319"/>
        <v>80.319999999999993</v>
      </c>
      <c r="AE421" s="2">
        <f t="shared" si="320"/>
        <v>11.41</v>
      </c>
      <c r="AF421" s="2">
        <f t="shared" si="321"/>
        <v>464.63</v>
      </c>
      <c r="AG421" s="2">
        <f t="shared" si="322"/>
        <v>0</v>
      </c>
      <c r="AH421" s="2">
        <f t="shared" si="323"/>
        <v>37.200000000000003</v>
      </c>
      <c r="AI421" s="2">
        <f t="shared" si="324"/>
        <v>0</v>
      </c>
      <c r="AJ421" s="2">
        <f t="shared" si="325"/>
        <v>0</v>
      </c>
      <c r="AK421" s="2">
        <v>606.28</v>
      </c>
      <c r="AL421" s="2">
        <v>61.33</v>
      </c>
      <c r="AM421" s="2">
        <v>80.319999999999993</v>
      </c>
      <c r="AN421" s="2">
        <v>11.41</v>
      </c>
      <c r="AO421" s="2">
        <v>464.63</v>
      </c>
      <c r="AP421" s="2">
        <v>0</v>
      </c>
      <c r="AQ421" s="2">
        <v>37.200000000000003</v>
      </c>
      <c r="AR421" s="2">
        <v>0</v>
      </c>
      <c r="AS421" s="2">
        <v>0</v>
      </c>
      <c r="AT421" s="2">
        <v>125</v>
      </c>
      <c r="AU421" s="2">
        <v>94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5</v>
      </c>
      <c r="BE421" s="2" t="s">
        <v>5</v>
      </c>
      <c r="BF421" s="2" t="s">
        <v>5</v>
      </c>
      <c r="BG421" s="2" t="s">
        <v>5</v>
      </c>
      <c r="BH421" s="2">
        <v>0</v>
      </c>
      <c r="BI421" s="2">
        <v>1</v>
      </c>
      <c r="BJ421" s="2" t="s">
        <v>321</v>
      </c>
      <c r="BK421" s="2"/>
      <c r="BL421" s="2"/>
      <c r="BM421" s="2">
        <v>1623</v>
      </c>
      <c r="BN421" s="2">
        <v>0</v>
      </c>
      <c r="BO421" s="2" t="s">
        <v>5</v>
      </c>
      <c r="BP421" s="2">
        <v>0</v>
      </c>
      <c r="BQ421" s="2">
        <v>30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5</v>
      </c>
      <c r="BZ421" s="2">
        <v>125</v>
      </c>
      <c r="CA421" s="2">
        <v>94</v>
      </c>
      <c r="CB421" s="2" t="s">
        <v>5</v>
      </c>
      <c r="CC421" s="2"/>
      <c r="CD421" s="2"/>
      <c r="CE421" s="2">
        <v>30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5</v>
      </c>
      <c r="CO421" s="2">
        <v>0</v>
      </c>
      <c r="CP421" s="2">
        <f t="shared" si="326"/>
        <v>12.129999999999999</v>
      </c>
      <c r="CQ421" s="2">
        <f t="shared" si="327"/>
        <v>61.33</v>
      </c>
      <c r="CR421" s="2">
        <f t="shared" si="328"/>
        <v>80.319999999999993</v>
      </c>
      <c r="CS421" s="2">
        <f t="shared" si="329"/>
        <v>11.41</v>
      </c>
      <c r="CT421" s="2">
        <f t="shared" si="330"/>
        <v>464.63</v>
      </c>
      <c r="CU421" s="2">
        <f t="shared" si="331"/>
        <v>0</v>
      </c>
      <c r="CV421" s="2">
        <f t="shared" si="332"/>
        <v>37.200000000000003</v>
      </c>
      <c r="CW421" s="2">
        <f t="shared" si="333"/>
        <v>0</v>
      </c>
      <c r="CX421" s="2">
        <f t="shared" si="334"/>
        <v>0</v>
      </c>
      <c r="CY421" s="2">
        <f>((S421*BZ421)/100)</f>
        <v>11.612500000000001</v>
      </c>
      <c r="CZ421" s="2">
        <f>((S421*CA421)/100)</f>
        <v>8.7325999999999979</v>
      </c>
      <c r="DA421" s="2"/>
      <c r="DB421" s="2"/>
      <c r="DC421" s="2" t="s">
        <v>5</v>
      </c>
      <c r="DD421" s="2" t="s">
        <v>5</v>
      </c>
      <c r="DE421" s="2" t="s">
        <v>5</v>
      </c>
      <c r="DF421" s="2" t="s">
        <v>5</v>
      </c>
      <c r="DG421" s="2" t="s">
        <v>5</v>
      </c>
      <c r="DH421" s="2" t="s">
        <v>5</v>
      </c>
      <c r="DI421" s="2" t="s">
        <v>5</v>
      </c>
      <c r="DJ421" s="2" t="s">
        <v>5</v>
      </c>
      <c r="DK421" s="2" t="s">
        <v>5</v>
      </c>
      <c r="DL421" s="2" t="s">
        <v>5</v>
      </c>
      <c r="DM421" s="2" t="s">
        <v>5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1013</v>
      </c>
      <c r="DV421" s="2" t="s">
        <v>320</v>
      </c>
      <c r="DW421" s="2" t="s">
        <v>320</v>
      </c>
      <c r="DX421" s="2">
        <v>1</v>
      </c>
      <c r="DY421" s="2"/>
      <c r="DZ421" s="2" t="s">
        <v>5</v>
      </c>
      <c r="EA421" s="2" t="s">
        <v>5</v>
      </c>
      <c r="EB421" s="2" t="s">
        <v>5</v>
      </c>
      <c r="EC421" s="2" t="s">
        <v>5</v>
      </c>
      <c r="ED421" s="2"/>
      <c r="EE421" s="2">
        <v>50616870</v>
      </c>
      <c r="EF421" s="2">
        <v>30</v>
      </c>
      <c r="EG421" s="2" t="s">
        <v>22</v>
      </c>
      <c r="EH421" s="2">
        <v>0</v>
      </c>
      <c r="EI421" s="2" t="s">
        <v>5</v>
      </c>
      <c r="EJ421" s="2">
        <v>1</v>
      </c>
      <c r="EK421" s="2">
        <v>1623</v>
      </c>
      <c r="EL421" s="2" t="s">
        <v>322</v>
      </c>
      <c r="EM421" s="2" t="s">
        <v>323</v>
      </c>
      <c r="EN421" s="2"/>
      <c r="EO421" s="2" t="s">
        <v>5</v>
      </c>
      <c r="EP421" s="2"/>
      <c r="EQ421" s="2">
        <v>131072</v>
      </c>
      <c r="ER421" s="2">
        <v>606.28</v>
      </c>
      <c r="ES421" s="2">
        <v>61.33</v>
      </c>
      <c r="ET421" s="2">
        <v>80.319999999999993</v>
      </c>
      <c r="EU421" s="2">
        <v>11.41</v>
      </c>
      <c r="EV421" s="2">
        <v>464.63</v>
      </c>
      <c r="EW421" s="2">
        <v>37.200000000000003</v>
      </c>
      <c r="EX421" s="2">
        <v>0</v>
      </c>
      <c r="EY421" s="2">
        <v>0</v>
      </c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f t="shared" si="335"/>
        <v>0</v>
      </c>
      <c r="FS421" s="2">
        <v>0</v>
      </c>
      <c r="FT421" s="2"/>
      <c r="FU421" s="2"/>
      <c r="FV421" s="2"/>
      <c r="FW421" s="2"/>
      <c r="FX421" s="2">
        <v>125</v>
      </c>
      <c r="FY421" s="2">
        <v>94</v>
      </c>
      <c r="FZ421" s="2"/>
      <c r="GA421" s="2" t="s">
        <v>5</v>
      </c>
      <c r="GB421" s="2"/>
      <c r="GC421" s="2"/>
      <c r="GD421" s="2">
        <v>0</v>
      </c>
      <c r="GE421" s="2"/>
      <c r="GF421" s="2">
        <v>-189039822</v>
      </c>
      <c r="GG421" s="2">
        <v>2</v>
      </c>
      <c r="GH421" s="2">
        <v>1</v>
      </c>
      <c r="GI421" s="2">
        <v>-2</v>
      </c>
      <c r="GJ421" s="2">
        <v>0</v>
      </c>
      <c r="GK421" s="2">
        <f>ROUND(R421*(R12)/100,2)</f>
        <v>0.4</v>
      </c>
      <c r="GL421" s="2">
        <f t="shared" si="336"/>
        <v>0</v>
      </c>
      <c r="GM421" s="2">
        <f t="shared" si="337"/>
        <v>32.869999999999997</v>
      </c>
      <c r="GN421" s="2">
        <f t="shared" si="338"/>
        <v>32.869999999999997</v>
      </c>
      <c r="GO421" s="2">
        <f t="shared" si="339"/>
        <v>0</v>
      </c>
      <c r="GP421" s="2">
        <f t="shared" si="340"/>
        <v>0</v>
      </c>
      <c r="GQ421" s="2"/>
      <c r="GR421" s="2">
        <v>0</v>
      </c>
      <c r="GS421" s="2">
        <v>3</v>
      </c>
      <c r="GT421" s="2">
        <v>0</v>
      </c>
      <c r="GU421" s="2" t="s">
        <v>5</v>
      </c>
      <c r="GV421" s="2">
        <f t="shared" si="341"/>
        <v>0</v>
      </c>
      <c r="GW421" s="2">
        <v>1</v>
      </c>
      <c r="GX421" s="2">
        <f t="shared" si="342"/>
        <v>0</v>
      </c>
      <c r="GY421" s="2"/>
      <c r="GZ421" s="2"/>
      <c r="HA421" s="2">
        <v>0</v>
      </c>
      <c r="HB421" s="2">
        <v>0</v>
      </c>
      <c r="HC421" s="2">
        <f t="shared" si="343"/>
        <v>0</v>
      </c>
      <c r="HD421" s="2"/>
      <c r="HE421" s="2" t="s">
        <v>5</v>
      </c>
      <c r="HF421" s="2" t="s">
        <v>5</v>
      </c>
      <c r="HG421" s="2"/>
      <c r="HH421" s="2"/>
      <c r="HI421" s="2"/>
      <c r="HJ421" s="2"/>
      <c r="HK421" s="2"/>
      <c r="HL421" s="2"/>
      <c r="HM421" s="2" t="s">
        <v>5</v>
      </c>
      <c r="HN421" s="2" t="s">
        <v>5</v>
      </c>
      <c r="HO421" s="2" t="s">
        <v>5</v>
      </c>
      <c r="HP421" s="2" t="s">
        <v>5</v>
      </c>
      <c r="HQ421" s="2" t="s">
        <v>5</v>
      </c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17</v>
      </c>
      <c r="B422">
        <v>1</v>
      </c>
      <c r="C422">
        <f>ROW(SmtRes!A328)</f>
        <v>328</v>
      </c>
      <c r="D422">
        <f>ROW(EtalonRes!A376)</f>
        <v>376</v>
      </c>
      <c r="E422" t="s">
        <v>317</v>
      </c>
      <c r="F422" t="s">
        <v>318</v>
      </c>
      <c r="G422" t="s">
        <v>319</v>
      </c>
      <c r="H422" t="s">
        <v>320</v>
      </c>
      <c r="I422">
        <f>ROUND(2/100,9)</f>
        <v>0.02</v>
      </c>
      <c r="J422">
        <v>0</v>
      </c>
      <c r="K422">
        <f>ROUND(2/100,9)</f>
        <v>0.02</v>
      </c>
      <c r="O422">
        <f t="shared" si="306"/>
        <v>467.49</v>
      </c>
      <c r="P422">
        <f t="shared" si="307"/>
        <v>10.3</v>
      </c>
      <c r="Q422">
        <f t="shared" si="308"/>
        <v>23.63</v>
      </c>
      <c r="R422">
        <f t="shared" si="309"/>
        <v>10.73</v>
      </c>
      <c r="S422">
        <f t="shared" si="310"/>
        <v>433.56</v>
      </c>
      <c r="T422">
        <f t="shared" si="311"/>
        <v>0</v>
      </c>
      <c r="U422">
        <f t="shared" si="312"/>
        <v>0.74400000000000011</v>
      </c>
      <c r="V422">
        <f t="shared" si="313"/>
        <v>0</v>
      </c>
      <c r="W422">
        <f t="shared" si="314"/>
        <v>0</v>
      </c>
      <c r="X422">
        <f t="shared" si="315"/>
        <v>446.57</v>
      </c>
      <c r="Y422">
        <f t="shared" si="316"/>
        <v>199.44</v>
      </c>
      <c r="AA422">
        <v>50808230</v>
      </c>
      <c r="AB422">
        <f t="shared" si="317"/>
        <v>606.28</v>
      </c>
      <c r="AC422">
        <f t="shared" si="318"/>
        <v>61.33</v>
      </c>
      <c r="AD422">
        <f t="shared" si="319"/>
        <v>80.319999999999993</v>
      </c>
      <c r="AE422">
        <f t="shared" si="320"/>
        <v>11.41</v>
      </c>
      <c r="AF422">
        <f t="shared" si="321"/>
        <v>464.63</v>
      </c>
      <c r="AG422">
        <f t="shared" si="322"/>
        <v>0</v>
      </c>
      <c r="AH422">
        <f t="shared" si="323"/>
        <v>37.200000000000003</v>
      </c>
      <c r="AI422">
        <f t="shared" si="324"/>
        <v>0</v>
      </c>
      <c r="AJ422">
        <f t="shared" si="325"/>
        <v>0</v>
      </c>
      <c r="AK422">
        <v>606.28</v>
      </c>
      <c r="AL422">
        <v>61.33</v>
      </c>
      <c r="AM422">
        <v>80.319999999999993</v>
      </c>
      <c r="AN422">
        <v>11.41</v>
      </c>
      <c r="AO422">
        <v>464.63</v>
      </c>
      <c r="AP422">
        <v>0</v>
      </c>
      <c r="AQ422">
        <v>37.200000000000003</v>
      </c>
      <c r="AR422">
        <v>0</v>
      </c>
      <c r="AS422">
        <v>0</v>
      </c>
      <c r="AT422">
        <v>103</v>
      </c>
      <c r="AU422">
        <v>46</v>
      </c>
      <c r="AV422">
        <v>1</v>
      </c>
      <c r="AW422">
        <v>1</v>
      </c>
      <c r="AZ422">
        <v>1</v>
      </c>
      <c r="BA422">
        <v>46.67</v>
      </c>
      <c r="BB422">
        <v>14.68</v>
      </c>
      <c r="BC422">
        <v>8.3699999999999992</v>
      </c>
      <c r="BD422" t="s">
        <v>5</v>
      </c>
      <c r="BE422" t="s">
        <v>5</v>
      </c>
      <c r="BF422" t="s">
        <v>5</v>
      </c>
      <c r="BG422" t="s">
        <v>5</v>
      </c>
      <c r="BH422">
        <v>0</v>
      </c>
      <c r="BI422">
        <v>1</v>
      </c>
      <c r="BJ422" t="s">
        <v>321</v>
      </c>
      <c r="BM422">
        <v>1623</v>
      </c>
      <c r="BN422">
        <v>0</v>
      </c>
      <c r="BO422" t="s">
        <v>318</v>
      </c>
      <c r="BP422">
        <v>1</v>
      </c>
      <c r="BQ422">
        <v>30</v>
      </c>
      <c r="BR422">
        <v>0</v>
      </c>
      <c r="BS422">
        <v>46.67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5</v>
      </c>
      <c r="BZ422">
        <v>103</v>
      </c>
      <c r="CA422">
        <v>46</v>
      </c>
      <c r="CB422" t="s">
        <v>5</v>
      </c>
      <c r="CE422">
        <v>30</v>
      </c>
      <c r="CF422">
        <v>0</v>
      </c>
      <c r="CG422">
        <v>0</v>
      </c>
      <c r="CM422">
        <v>0</v>
      </c>
      <c r="CN422" t="s">
        <v>5</v>
      </c>
      <c r="CO422">
        <v>0</v>
      </c>
      <c r="CP422">
        <f t="shared" si="326"/>
        <v>467.49</v>
      </c>
      <c r="CQ422">
        <f t="shared" si="327"/>
        <v>513.33000000000004</v>
      </c>
      <c r="CR422">
        <f t="shared" si="328"/>
        <v>1179.0999999999999</v>
      </c>
      <c r="CS422">
        <f t="shared" si="329"/>
        <v>532.5</v>
      </c>
      <c r="CT422">
        <f t="shared" si="330"/>
        <v>21684.28</v>
      </c>
      <c r="CU422">
        <f t="shared" si="331"/>
        <v>0</v>
      </c>
      <c r="CV422">
        <f t="shared" si="332"/>
        <v>37.200000000000003</v>
      </c>
      <c r="CW422">
        <f t="shared" si="333"/>
        <v>0</v>
      </c>
      <c r="CX422">
        <f t="shared" si="334"/>
        <v>0</v>
      </c>
      <c r="CY422">
        <f>S422*(BZ422/100)</f>
        <v>446.5668</v>
      </c>
      <c r="CZ422">
        <f>S422*(CA422/100)</f>
        <v>199.4376</v>
      </c>
      <c r="DC422" t="s">
        <v>5</v>
      </c>
      <c r="DD422" t="s">
        <v>5</v>
      </c>
      <c r="DE422" t="s">
        <v>5</v>
      </c>
      <c r="DF422" t="s">
        <v>5</v>
      </c>
      <c r="DG422" t="s">
        <v>5</v>
      </c>
      <c r="DH422" t="s">
        <v>5</v>
      </c>
      <c r="DI422" t="s">
        <v>5</v>
      </c>
      <c r="DJ422" t="s">
        <v>5</v>
      </c>
      <c r="DK422" t="s">
        <v>5</v>
      </c>
      <c r="DL422" t="s">
        <v>5</v>
      </c>
      <c r="DM422" t="s">
        <v>5</v>
      </c>
      <c r="DN422">
        <v>125</v>
      </c>
      <c r="DO422">
        <v>94</v>
      </c>
      <c r="DP422">
        <v>1</v>
      </c>
      <c r="DQ422">
        <v>1</v>
      </c>
      <c r="DU422">
        <v>1013</v>
      </c>
      <c r="DV422" t="s">
        <v>320</v>
      </c>
      <c r="DW422" t="s">
        <v>320</v>
      </c>
      <c r="DX422">
        <v>1</v>
      </c>
      <c r="DZ422" t="s">
        <v>5</v>
      </c>
      <c r="EA422" t="s">
        <v>5</v>
      </c>
      <c r="EB422" t="s">
        <v>5</v>
      </c>
      <c r="EC422" t="s">
        <v>5</v>
      </c>
      <c r="EE422">
        <v>50616870</v>
      </c>
      <c r="EF422">
        <v>30</v>
      </c>
      <c r="EG422" t="s">
        <v>22</v>
      </c>
      <c r="EH422">
        <v>0</v>
      </c>
      <c r="EI422" t="s">
        <v>5</v>
      </c>
      <c r="EJ422">
        <v>1</v>
      </c>
      <c r="EK422">
        <v>1623</v>
      </c>
      <c r="EL422" t="s">
        <v>322</v>
      </c>
      <c r="EM422" t="s">
        <v>323</v>
      </c>
      <c r="EO422" t="s">
        <v>5</v>
      </c>
      <c r="EQ422">
        <v>131072</v>
      </c>
      <c r="ER422">
        <v>606.28</v>
      </c>
      <c r="ES422">
        <v>61.33</v>
      </c>
      <c r="ET422">
        <v>80.319999999999993</v>
      </c>
      <c r="EU422">
        <v>11.41</v>
      </c>
      <c r="EV422">
        <v>464.63</v>
      </c>
      <c r="EW422">
        <v>37.200000000000003</v>
      </c>
      <c r="EX422">
        <v>0</v>
      </c>
      <c r="EY422">
        <v>0</v>
      </c>
      <c r="FQ422">
        <v>0</v>
      </c>
      <c r="FR422">
        <f t="shared" si="335"/>
        <v>0</v>
      </c>
      <c r="FS422">
        <v>0</v>
      </c>
      <c r="FX422">
        <v>125</v>
      </c>
      <c r="FY422">
        <v>94</v>
      </c>
      <c r="GA422" t="s">
        <v>5</v>
      </c>
      <c r="GD422">
        <v>0</v>
      </c>
      <c r="GF422">
        <v>-189039822</v>
      </c>
      <c r="GG422">
        <v>2</v>
      </c>
      <c r="GH422">
        <v>1</v>
      </c>
      <c r="GI422">
        <v>2</v>
      </c>
      <c r="GJ422">
        <v>0</v>
      </c>
      <c r="GK422">
        <f>ROUND(R422*(S12)/100,2)</f>
        <v>17.170000000000002</v>
      </c>
      <c r="GL422">
        <f t="shared" si="336"/>
        <v>0</v>
      </c>
      <c r="GM422">
        <f t="shared" si="337"/>
        <v>1130.67</v>
      </c>
      <c r="GN422">
        <f t="shared" si="338"/>
        <v>1130.67</v>
      </c>
      <c r="GO422">
        <f t="shared" si="339"/>
        <v>0</v>
      </c>
      <c r="GP422">
        <f t="shared" si="340"/>
        <v>0</v>
      </c>
      <c r="GR422">
        <v>0</v>
      </c>
      <c r="GS422">
        <v>3</v>
      </c>
      <c r="GT422">
        <v>0</v>
      </c>
      <c r="GU422" t="s">
        <v>5</v>
      </c>
      <c r="GV422">
        <f t="shared" si="341"/>
        <v>0</v>
      </c>
      <c r="GW422">
        <v>1</v>
      </c>
      <c r="GX422">
        <f t="shared" si="342"/>
        <v>0</v>
      </c>
      <c r="HA422">
        <v>0</v>
      </c>
      <c r="HB422">
        <v>0</v>
      </c>
      <c r="HC422">
        <f t="shared" si="343"/>
        <v>0</v>
      </c>
      <c r="HE422" t="s">
        <v>5</v>
      </c>
      <c r="HF422" t="s">
        <v>5</v>
      </c>
      <c r="HM422" t="s">
        <v>5</v>
      </c>
      <c r="HN422" t="s">
        <v>5</v>
      </c>
      <c r="HO422" t="s">
        <v>5</v>
      </c>
      <c r="HP422" t="s">
        <v>5</v>
      </c>
      <c r="HQ422" t="s">
        <v>5</v>
      </c>
      <c r="IK422">
        <v>0</v>
      </c>
    </row>
    <row r="423" spans="1:255" x14ac:dyDescent="0.2">
      <c r="A423" s="2">
        <v>18</v>
      </c>
      <c r="B423" s="2">
        <v>1</v>
      </c>
      <c r="C423" s="2">
        <v>315</v>
      </c>
      <c r="D423" s="2"/>
      <c r="E423" s="2" t="s">
        <v>324</v>
      </c>
      <c r="F423" s="2" t="s">
        <v>325</v>
      </c>
      <c r="G423" s="2" t="s">
        <v>326</v>
      </c>
      <c r="H423" s="2" t="s">
        <v>165</v>
      </c>
      <c r="I423" s="2">
        <f>I421*J423</f>
        <v>2</v>
      </c>
      <c r="J423" s="2">
        <v>100</v>
      </c>
      <c r="K423" s="2">
        <v>100</v>
      </c>
      <c r="L423" s="2"/>
      <c r="M423" s="2"/>
      <c r="N423" s="2"/>
      <c r="O423" s="2">
        <f t="shared" si="306"/>
        <v>114.56</v>
      </c>
      <c r="P423" s="2">
        <f t="shared" si="307"/>
        <v>114.56</v>
      </c>
      <c r="Q423" s="2">
        <f t="shared" si="308"/>
        <v>0</v>
      </c>
      <c r="R423" s="2">
        <f t="shared" si="309"/>
        <v>0</v>
      </c>
      <c r="S423" s="2">
        <f t="shared" si="310"/>
        <v>0</v>
      </c>
      <c r="T423" s="2">
        <f t="shared" si="311"/>
        <v>0</v>
      </c>
      <c r="U423" s="2">
        <f t="shared" si="312"/>
        <v>0</v>
      </c>
      <c r="V423" s="2">
        <f t="shared" si="313"/>
        <v>0</v>
      </c>
      <c r="W423" s="2">
        <f t="shared" si="314"/>
        <v>0</v>
      </c>
      <c r="X423" s="2">
        <f t="shared" si="315"/>
        <v>0</v>
      </c>
      <c r="Y423" s="2">
        <f t="shared" si="316"/>
        <v>0</v>
      </c>
      <c r="Z423" s="2"/>
      <c r="AA423" s="2">
        <v>50808229</v>
      </c>
      <c r="AB423" s="2">
        <f t="shared" si="317"/>
        <v>57.28</v>
      </c>
      <c r="AC423" s="2">
        <f t="shared" si="318"/>
        <v>57.28</v>
      </c>
      <c r="AD423" s="2">
        <f t="shared" si="319"/>
        <v>0</v>
      </c>
      <c r="AE423" s="2">
        <f t="shared" si="320"/>
        <v>0</v>
      </c>
      <c r="AF423" s="2">
        <f t="shared" si="321"/>
        <v>0</v>
      </c>
      <c r="AG423" s="2">
        <f t="shared" si="322"/>
        <v>0</v>
      </c>
      <c r="AH423" s="2">
        <f t="shared" si="323"/>
        <v>0</v>
      </c>
      <c r="AI423" s="2">
        <f t="shared" si="324"/>
        <v>0</v>
      </c>
      <c r="AJ423" s="2">
        <f t="shared" si="325"/>
        <v>0</v>
      </c>
      <c r="AK423" s="2">
        <v>57.28</v>
      </c>
      <c r="AL423" s="2">
        <v>57.28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125</v>
      </c>
      <c r="AU423" s="2">
        <v>94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5</v>
      </c>
      <c r="BE423" s="2" t="s">
        <v>5</v>
      </c>
      <c r="BF423" s="2" t="s">
        <v>5</v>
      </c>
      <c r="BG423" s="2" t="s">
        <v>5</v>
      </c>
      <c r="BH423" s="2">
        <v>3</v>
      </c>
      <c r="BI423" s="2">
        <v>1</v>
      </c>
      <c r="BJ423" s="2" t="s">
        <v>327</v>
      </c>
      <c r="BK423" s="2"/>
      <c r="BL423" s="2"/>
      <c r="BM423" s="2">
        <v>1623</v>
      </c>
      <c r="BN423" s="2">
        <v>0</v>
      </c>
      <c r="BO423" s="2" t="s">
        <v>5</v>
      </c>
      <c r="BP423" s="2">
        <v>0</v>
      </c>
      <c r="BQ423" s="2">
        <v>30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5</v>
      </c>
      <c r="BZ423" s="2">
        <v>125</v>
      </c>
      <c r="CA423" s="2">
        <v>94</v>
      </c>
      <c r="CB423" s="2" t="s">
        <v>5</v>
      </c>
      <c r="CC423" s="2"/>
      <c r="CD423" s="2"/>
      <c r="CE423" s="2">
        <v>30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5</v>
      </c>
      <c r="CO423" s="2">
        <v>0</v>
      </c>
      <c r="CP423" s="2">
        <f t="shared" si="326"/>
        <v>114.56</v>
      </c>
      <c r="CQ423" s="2">
        <f t="shared" si="327"/>
        <v>57.28</v>
      </c>
      <c r="CR423" s="2">
        <f t="shared" si="328"/>
        <v>0</v>
      </c>
      <c r="CS423" s="2">
        <f t="shared" si="329"/>
        <v>0</v>
      </c>
      <c r="CT423" s="2">
        <f t="shared" si="330"/>
        <v>0</v>
      </c>
      <c r="CU423" s="2">
        <f t="shared" si="331"/>
        <v>0</v>
      </c>
      <c r="CV423" s="2">
        <f t="shared" si="332"/>
        <v>0</v>
      </c>
      <c r="CW423" s="2">
        <f t="shared" si="333"/>
        <v>0</v>
      </c>
      <c r="CX423" s="2">
        <f t="shared" si="334"/>
        <v>0</v>
      </c>
      <c r="CY423" s="2">
        <f>((S423*BZ423)/100)</f>
        <v>0</v>
      </c>
      <c r="CZ423" s="2">
        <f>((S423*CA423)/100)</f>
        <v>0</v>
      </c>
      <c r="DA423" s="2"/>
      <c r="DB423" s="2"/>
      <c r="DC423" s="2" t="s">
        <v>5</v>
      </c>
      <c r="DD423" s="2" t="s">
        <v>5</v>
      </c>
      <c r="DE423" s="2" t="s">
        <v>5</v>
      </c>
      <c r="DF423" s="2" t="s">
        <v>5</v>
      </c>
      <c r="DG423" s="2" t="s">
        <v>5</v>
      </c>
      <c r="DH423" s="2" t="s">
        <v>5</v>
      </c>
      <c r="DI423" s="2" t="s">
        <v>5</v>
      </c>
      <c r="DJ423" s="2" t="s">
        <v>5</v>
      </c>
      <c r="DK423" s="2" t="s">
        <v>5</v>
      </c>
      <c r="DL423" s="2" t="s">
        <v>5</v>
      </c>
      <c r="DM423" s="2" t="s">
        <v>5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1003</v>
      </c>
      <c r="DV423" s="2" t="s">
        <v>165</v>
      </c>
      <c r="DW423" s="2" t="s">
        <v>165</v>
      </c>
      <c r="DX423" s="2">
        <v>1</v>
      </c>
      <c r="DY423" s="2"/>
      <c r="DZ423" s="2" t="s">
        <v>5</v>
      </c>
      <c r="EA423" s="2" t="s">
        <v>5</v>
      </c>
      <c r="EB423" s="2" t="s">
        <v>5</v>
      </c>
      <c r="EC423" s="2" t="s">
        <v>5</v>
      </c>
      <c r="ED423" s="2"/>
      <c r="EE423" s="2">
        <v>50616870</v>
      </c>
      <c r="EF423" s="2">
        <v>30</v>
      </c>
      <c r="EG423" s="2" t="s">
        <v>22</v>
      </c>
      <c r="EH423" s="2">
        <v>0</v>
      </c>
      <c r="EI423" s="2" t="s">
        <v>5</v>
      </c>
      <c r="EJ423" s="2">
        <v>1</v>
      </c>
      <c r="EK423" s="2">
        <v>1623</v>
      </c>
      <c r="EL423" s="2" t="s">
        <v>322</v>
      </c>
      <c r="EM423" s="2" t="s">
        <v>323</v>
      </c>
      <c r="EN423" s="2"/>
      <c r="EO423" s="2" t="s">
        <v>5</v>
      </c>
      <c r="EP423" s="2"/>
      <c r="EQ423" s="2">
        <v>0</v>
      </c>
      <c r="ER423" s="2">
        <v>57.28</v>
      </c>
      <c r="ES423" s="2">
        <v>57.28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f t="shared" si="335"/>
        <v>0</v>
      </c>
      <c r="FS423" s="2">
        <v>0</v>
      </c>
      <c r="FT423" s="2"/>
      <c r="FU423" s="2"/>
      <c r="FV423" s="2"/>
      <c r="FW423" s="2"/>
      <c r="FX423" s="2">
        <v>125</v>
      </c>
      <c r="FY423" s="2">
        <v>94</v>
      </c>
      <c r="FZ423" s="2"/>
      <c r="GA423" s="2" t="s">
        <v>5</v>
      </c>
      <c r="GB423" s="2"/>
      <c r="GC423" s="2"/>
      <c r="GD423" s="2">
        <v>0</v>
      </c>
      <c r="GE423" s="2"/>
      <c r="GF423" s="2">
        <v>-2053015951</v>
      </c>
      <c r="GG423" s="2">
        <v>2</v>
      </c>
      <c r="GH423" s="2">
        <v>1</v>
      </c>
      <c r="GI423" s="2">
        <v>-2</v>
      </c>
      <c r="GJ423" s="2">
        <v>0</v>
      </c>
      <c r="GK423" s="2">
        <f>ROUND(R423*(R12)/100,2)</f>
        <v>0</v>
      </c>
      <c r="GL423" s="2">
        <f t="shared" si="336"/>
        <v>0</v>
      </c>
      <c r="GM423" s="2">
        <f t="shared" si="337"/>
        <v>114.56</v>
      </c>
      <c r="GN423" s="2">
        <f t="shared" si="338"/>
        <v>114.56</v>
      </c>
      <c r="GO423" s="2">
        <f t="shared" si="339"/>
        <v>0</v>
      </c>
      <c r="GP423" s="2">
        <f t="shared" si="340"/>
        <v>0</v>
      </c>
      <c r="GQ423" s="2"/>
      <c r="GR423" s="2">
        <v>0</v>
      </c>
      <c r="GS423" s="2">
        <v>3</v>
      </c>
      <c r="GT423" s="2">
        <v>0</v>
      </c>
      <c r="GU423" s="2" t="s">
        <v>5</v>
      </c>
      <c r="GV423" s="2">
        <f t="shared" si="341"/>
        <v>0</v>
      </c>
      <c r="GW423" s="2">
        <v>1</v>
      </c>
      <c r="GX423" s="2">
        <f t="shared" si="342"/>
        <v>0</v>
      </c>
      <c r="GY423" s="2"/>
      <c r="GZ423" s="2"/>
      <c r="HA423" s="2">
        <v>0</v>
      </c>
      <c r="HB423" s="2">
        <v>0</v>
      </c>
      <c r="HC423" s="2">
        <f t="shared" si="343"/>
        <v>0</v>
      </c>
      <c r="HD423" s="2"/>
      <c r="HE423" s="2" t="s">
        <v>5</v>
      </c>
      <c r="HF423" s="2" t="s">
        <v>5</v>
      </c>
      <c r="HG423" s="2"/>
      <c r="HH423" s="2"/>
      <c r="HI423" s="2"/>
      <c r="HJ423" s="2"/>
      <c r="HK423" s="2"/>
      <c r="HL423" s="2"/>
      <c r="HM423" s="2" t="s">
        <v>5</v>
      </c>
      <c r="HN423" s="2" t="s">
        <v>5</v>
      </c>
      <c r="HO423" s="2" t="s">
        <v>5</v>
      </c>
      <c r="HP423" s="2" t="s">
        <v>5</v>
      </c>
      <c r="HQ423" s="2" t="s">
        <v>5</v>
      </c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18</v>
      </c>
      <c r="B424">
        <v>1</v>
      </c>
      <c r="C424">
        <v>328</v>
      </c>
      <c r="E424" t="s">
        <v>324</v>
      </c>
      <c r="F424" t="s">
        <v>325</v>
      </c>
      <c r="G424" t="s">
        <v>326</v>
      </c>
      <c r="H424" t="s">
        <v>165</v>
      </c>
      <c r="I424">
        <f>I422*J424</f>
        <v>2</v>
      </c>
      <c r="J424">
        <v>100</v>
      </c>
      <c r="K424">
        <v>100</v>
      </c>
      <c r="O424">
        <f t="shared" si="306"/>
        <v>483.44</v>
      </c>
      <c r="P424">
        <f t="shared" si="307"/>
        <v>483.44</v>
      </c>
      <c r="Q424">
        <f t="shared" si="308"/>
        <v>0</v>
      </c>
      <c r="R424">
        <f t="shared" si="309"/>
        <v>0</v>
      </c>
      <c r="S424">
        <f t="shared" si="310"/>
        <v>0</v>
      </c>
      <c r="T424">
        <f t="shared" si="311"/>
        <v>0</v>
      </c>
      <c r="U424">
        <f t="shared" si="312"/>
        <v>0</v>
      </c>
      <c r="V424">
        <f t="shared" si="313"/>
        <v>0</v>
      </c>
      <c r="W424">
        <f t="shared" si="314"/>
        <v>0</v>
      </c>
      <c r="X424">
        <f t="shared" si="315"/>
        <v>0</v>
      </c>
      <c r="Y424">
        <f t="shared" si="316"/>
        <v>0</v>
      </c>
      <c r="AA424">
        <v>50808230</v>
      </c>
      <c r="AB424">
        <f t="shared" si="317"/>
        <v>57.28</v>
      </c>
      <c r="AC424">
        <f t="shared" si="318"/>
        <v>57.28</v>
      </c>
      <c r="AD424">
        <f t="shared" si="319"/>
        <v>0</v>
      </c>
      <c r="AE424">
        <f t="shared" si="320"/>
        <v>0</v>
      </c>
      <c r="AF424">
        <f t="shared" si="321"/>
        <v>0</v>
      </c>
      <c r="AG424">
        <f t="shared" si="322"/>
        <v>0</v>
      </c>
      <c r="AH424">
        <f t="shared" si="323"/>
        <v>0</v>
      </c>
      <c r="AI424">
        <f t="shared" si="324"/>
        <v>0</v>
      </c>
      <c r="AJ424">
        <f t="shared" si="325"/>
        <v>0</v>
      </c>
      <c r="AK424">
        <v>57.28</v>
      </c>
      <c r="AL424">
        <v>57.28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4.22</v>
      </c>
      <c r="BD424" t="s">
        <v>5</v>
      </c>
      <c r="BE424" t="s">
        <v>5</v>
      </c>
      <c r="BF424" t="s">
        <v>5</v>
      </c>
      <c r="BG424" t="s">
        <v>5</v>
      </c>
      <c r="BH424">
        <v>3</v>
      </c>
      <c r="BI424">
        <v>1</v>
      </c>
      <c r="BJ424" t="s">
        <v>327</v>
      </c>
      <c r="BM424">
        <v>1623</v>
      </c>
      <c r="BN424">
        <v>0</v>
      </c>
      <c r="BO424" t="s">
        <v>325</v>
      </c>
      <c r="BP424">
        <v>1</v>
      </c>
      <c r="BQ424">
        <v>30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5</v>
      </c>
      <c r="BZ424">
        <v>0</v>
      </c>
      <c r="CA424">
        <v>0</v>
      </c>
      <c r="CB424" t="s">
        <v>5</v>
      </c>
      <c r="CE424">
        <v>30</v>
      </c>
      <c r="CF424">
        <v>0</v>
      </c>
      <c r="CG424">
        <v>0</v>
      </c>
      <c r="CM424">
        <v>0</v>
      </c>
      <c r="CN424" t="s">
        <v>5</v>
      </c>
      <c r="CO424">
        <v>0</v>
      </c>
      <c r="CP424">
        <f t="shared" si="326"/>
        <v>483.44</v>
      </c>
      <c r="CQ424">
        <f t="shared" si="327"/>
        <v>241.72</v>
      </c>
      <c r="CR424">
        <f t="shared" si="328"/>
        <v>0</v>
      </c>
      <c r="CS424">
        <f t="shared" si="329"/>
        <v>0</v>
      </c>
      <c r="CT424">
        <f t="shared" si="330"/>
        <v>0</v>
      </c>
      <c r="CU424">
        <f t="shared" si="331"/>
        <v>0</v>
      </c>
      <c r="CV424">
        <f t="shared" si="332"/>
        <v>0</v>
      </c>
      <c r="CW424">
        <f t="shared" si="333"/>
        <v>0</v>
      </c>
      <c r="CX424">
        <f t="shared" si="334"/>
        <v>0</v>
      </c>
      <c r="CY424">
        <f>S424*(BZ424/100)</f>
        <v>0</v>
      </c>
      <c r="CZ424">
        <f>S424*(CA424/100)</f>
        <v>0</v>
      </c>
      <c r="DC424" t="s">
        <v>5</v>
      </c>
      <c r="DD424" t="s">
        <v>5</v>
      </c>
      <c r="DE424" t="s">
        <v>5</v>
      </c>
      <c r="DF424" t="s">
        <v>5</v>
      </c>
      <c r="DG424" t="s">
        <v>5</v>
      </c>
      <c r="DH424" t="s">
        <v>5</v>
      </c>
      <c r="DI424" t="s">
        <v>5</v>
      </c>
      <c r="DJ424" t="s">
        <v>5</v>
      </c>
      <c r="DK424" t="s">
        <v>5</v>
      </c>
      <c r="DL424" t="s">
        <v>5</v>
      </c>
      <c r="DM424" t="s">
        <v>5</v>
      </c>
      <c r="DN424">
        <v>125</v>
      </c>
      <c r="DO424">
        <v>94</v>
      </c>
      <c r="DP424">
        <v>1</v>
      </c>
      <c r="DQ424">
        <v>1</v>
      </c>
      <c r="DU424">
        <v>1003</v>
      </c>
      <c r="DV424" t="s">
        <v>165</v>
      </c>
      <c r="DW424" t="s">
        <v>165</v>
      </c>
      <c r="DX424">
        <v>1</v>
      </c>
      <c r="DZ424" t="s">
        <v>5</v>
      </c>
      <c r="EA424" t="s">
        <v>5</v>
      </c>
      <c r="EB424" t="s">
        <v>5</v>
      </c>
      <c r="EC424" t="s">
        <v>5</v>
      </c>
      <c r="EE424">
        <v>50616870</v>
      </c>
      <c r="EF424">
        <v>30</v>
      </c>
      <c r="EG424" t="s">
        <v>22</v>
      </c>
      <c r="EH424">
        <v>0</v>
      </c>
      <c r="EI424" t="s">
        <v>5</v>
      </c>
      <c r="EJ424">
        <v>1</v>
      </c>
      <c r="EK424">
        <v>1623</v>
      </c>
      <c r="EL424" t="s">
        <v>322</v>
      </c>
      <c r="EM424" t="s">
        <v>323</v>
      </c>
      <c r="EO424" t="s">
        <v>5</v>
      </c>
      <c r="EQ424">
        <v>0</v>
      </c>
      <c r="ER424">
        <v>57.28</v>
      </c>
      <c r="ES424">
        <v>57.28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f t="shared" si="335"/>
        <v>0</v>
      </c>
      <c r="FS424">
        <v>0</v>
      </c>
      <c r="FX424">
        <v>125</v>
      </c>
      <c r="FY424">
        <v>94</v>
      </c>
      <c r="GA424" t="s">
        <v>5</v>
      </c>
      <c r="GD424">
        <v>0</v>
      </c>
      <c r="GF424">
        <v>-2053015951</v>
      </c>
      <c r="GG424">
        <v>2</v>
      </c>
      <c r="GH424">
        <v>1</v>
      </c>
      <c r="GI424">
        <v>2</v>
      </c>
      <c r="GJ424">
        <v>0</v>
      </c>
      <c r="GK424">
        <f>ROUND(R424*(S12)/100,2)</f>
        <v>0</v>
      </c>
      <c r="GL424">
        <f t="shared" si="336"/>
        <v>0</v>
      </c>
      <c r="GM424">
        <f t="shared" si="337"/>
        <v>483.44</v>
      </c>
      <c r="GN424">
        <f t="shared" si="338"/>
        <v>483.44</v>
      </c>
      <c r="GO424">
        <f t="shared" si="339"/>
        <v>0</v>
      </c>
      <c r="GP424">
        <f t="shared" si="340"/>
        <v>0</v>
      </c>
      <c r="GR424">
        <v>0</v>
      </c>
      <c r="GS424">
        <v>3</v>
      </c>
      <c r="GT424">
        <v>0</v>
      </c>
      <c r="GU424" t="s">
        <v>5</v>
      </c>
      <c r="GV424">
        <f t="shared" si="341"/>
        <v>0</v>
      </c>
      <c r="GW424">
        <v>1</v>
      </c>
      <c r="GX424">
        <f t="shared" si="342"/>
        <v>0</v>
      </c>
      <c r="HA424">
        <v>0</v>
      </c>
      <c r="HB424">
        <v>0</v>
      </c>
      <c r="HC424">
        <f t="shared" si="343"/>
        <v>0</v>
      </c>
      <c r="HE424" t="s">
        <v>5</v>
      </c>
      <c r="HF424" t="s">
        <v>5</v>
      </c>
      <c r="HM424" t="s">
        <v>5</v>
      </c>
      <c r="HN424" t="s">
        <v>5</v>
      </c>
      <c r="HO424" t="s">
        <v>5</v>
      </c>
      <c r="HP424" t="s">
        <v>5</v>
      </c>
      <c r="HQ424" t="s">
        <v>5</v>
      </c>
      <c r="IK424">
        <v>0</v>
      </c>
    </row>
    <row r="425" spans="1:255" x14ac:dyDescent="0.2">
      <c r="A425" s="2">
        <v>17</v>
      </c>
      <c r="B425" s="2">
        <v>1</v>
      </c>
      <c r="C425" s="2">
        <f>ROW(SmtRes!A332)</f>
        <v>332</v>
      </c>
      <c r="D425" s="2">
        <f>ROW(EtalonRes!A380)</f>
        <v>380</v>
      </c>
      <c r="E425" s="2" t="s">
        <v>328</v>
      </c>
      <c r="F425" s="2" t="s">
        <v>329</v>
      </c>
      <c r="G425" s="2" t="s">
        <v>330</v>
      </c>
      <c r="H425" s="2" t="s">
        <v>331</v>
      </c>
      <c r="I425" s="2">
        <v>2</v>
      </c>
      <c r="J425" s="2">
        <v>0</v>
      </c>
      <c r="K425" s="2">
        <v>2</v>
      </c>
      <c r="L425" s="2"/>
      <c r="M425" s="2"/>
      <c r="N425" s="2"/>
      <c r="O425" s="2">
        <f t="shared" si="306"/>
        <v>129.97999999999999</v>
      </c>
      <c r="P425" s="2">
        <f t="shared" si="307"/>
        <v>118.4</v>
      </c>
      <c r="Q425" s="2">
        <f t="shared" si="308"/>
        <v>0</v>
      </c>
      <c r="R425" s="2">
        <f t="shared" si="309"/>
        <v>0</v>
      </c>
      <c r="S425" s="2">
        <f t="shared" si="310"/>
        <v>11.58</v>
      </c>
      <c r="T425" s="2">
        <f t="shared" si="311"/>
        <v>0</v>
      </c>
      <c r="U425" s="2">
        <f t="shared" si="312"/>
        <v>0.94</v>
      </c>
      <c r="V425" s="2">
        <f t="shared" si="313"/>
        <v>0</v>
      </c>
      <c r="W425" s="2">
        <f t="shared" si="314"/>
        <v>0</v>
      </c>
      <c r="X425" s="2">
        <f t="shared" si="315"/>
        <v>12.97</v>
      </c>
      <c r="Y425" s="2">
        <f t="shared" si="316"/>
        <v>8.11</v>
      </c>
      <c r="Z425" s="2"/>
      <c r="AA425" s="2">
        <v>50808229</v>
      </c>
      <c r="AB425" s="2">
        <f t="shared" si="317"/>
        <v>64.989999999999995</v>
      </c>
      <c r="AC425" s="2">
        <f t="shared" si="318"/>
        <v>59.2</v>
      </c>
      <c r="AD425" s="2">
        <f t="shared" si="319"/>
        <v>0</v>
      </c>
      <c r="AE425" s="2">
        <f t="shared" si="320"/>
        <v>0</v>
      </c>
      <c r="AF425" s="2">
        <f t="shared" si="321"/>
        <v>5.79</v>
      </c>
      <c r="AG425" s="2">
        <f t="shared" si="322"/>
        <v>0</v>
      </c>
      <c r="AH425" s="2">
        <f t="shared" si="323"/>
        <v>0.47</v>
      </c>
      <c r="AI425" s="2">
        <f t="shared" si="324"/>
        <v>0</v>
      </c>
      <c r="AJ425" s="2">
        <f t="shared" si="325"/>
        <v>0</v>
      </c>
      <c r="AK425" s="2">
        <v>64.989999999999995</v>
      </c>
      <c r="AL425" s="2">
        <v>59.2</v>
      </c>
      <c r="AM425" s="2">
        <v>0</v>
      </c>
      <c r="AN425" s="2">
        <v>0</v>
      </c>
      <c r="AO425" s="2">
        <v>5.79</v>
      </c>
      <c r="AP425" s="2">
        <v>0</v>
      </c>
      <c r="AQ425" s="2">
        <v>0.47</v>
      </c>
      <c r="AR425" s="2">
        <v>0</v>
      </c>
      <c r="AS425" s="2">
        <v>0</v>
      </c>
      <c r="AT425" s="2">
        <v>112</v>
      </c>
      <c r="AU425" s="2">
        <v>70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5</v>
      </c>
      <c r="BE425" s="2" t="s">
        <v>5</v>
      </c>
      <c r="BF425" s="2" t="s">
        <v>5</v>
      </c>
      <c r="BG425" s="2" t="s">
        <v>5</v>
      </c>
      <c r="BH425" s="2">
        <v>0</v>
      </c>
      <c r="BI425" s="2">
        <v>2</v>
      </c>
      <c r="BJ425" s="2" t="s">
        <v>332</v>
      </c>
      <c r="BK425" s="2"/>
      <c r="BL425" s="2"/>
      <c r="BM425" s="2">
        <v>320</v>
      </c>
      <c r="BN425" s="2">
        <v>0</v>
      </c>
      <c r="BO425" s="2" t="s">
        <v>5</v>
      </c>
      <c r="BP425" s="2">
        <v>0</v>
      </c>
      <c r="BQ425" s="2">
        <v>40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5</v>
      </c>
      <c r="BZ425" s="2">
        <v>112</v>
      </c>
      <c r="CA425" s="2">
        <v>70</v>
      </c>
      <c r="CB425" s="2" t="s">
        <v>5</v>
      </c>
      <c r="CC425" s="2"/>
      <c r="CD425" s="2"/>
      <c r="CE425" s="2">
        <v>30</v>
      </c>
      <c r="CF425" s="2">
        <v>0</v>
      </c>
      <c r="CG425" s="2">
        <v>0</v>
      </c>
      <c r="CH425" s="2"/>
      <c r="CI425" s="2"/>
      <c r="CJ425" s="2"/>
      <c r="CK425" s="2"/>
      <c r="CL425" s="2"/>
      <c r="CM425" s="2">
        <v>0</v>
      </c>
      <c r="CN425" s="2" t="s">
        <v>5</v>
      </c>
      <c r="CO425" s="2">
        <v>0</v>
      </c>
      <c r="CP425" s="2">
        <f t="shared" si="326"/>
        <v>129.98000000000002</v>
      </c>
      <c r="CQ425" s="2">
        <f t="shared" si="327"/>
        <v>59.2</v>
      </c>
      <c r="CR425" s="2">
        <f t="shared" si="328"/>
        <v>0</v>
      </c>
      <c r="CS425" s="2">
        <f t="shared" si="329"/>
        <v>0</v>
      </c>
      <c r="CT425" s="2">
        <f t="shared" si="330"/>
        <v>5.79</v>
      </c>
      <c r="CU425" s="2">
        <f t="shared" si="331"/>
        <v>0</v>
      </c>
      <c r="CV425" s="2">
        <f t="shared" si="332"/>
        <v>0.47</v>
      </c>
      <c r="CW425" s="2">
        <f t="shared" si="333"/>
        <v>0</v>
      </c>
      <c r="CX425" s="2">
        <f t="shared" si="334"/>
        <v>0</v>
      </c>
      <c r="CY425" s="2">
        <f>((S425*BZ425)/100)</f>
        <v>12.9696</v>
      </c>
      <c r="CZ425" s="2">
        <f>((S425*CA425)/100)</f>
        <v>8.1059999999999999</v>
      </c>
      <c r="DA425" s="2"/>
      <c r="DB425" s="2"/>
      <c r="DC425" s="2" t="s">
        <v>5</v>
      </c>
      <c r="DD425" s="2" t="s">
        <v>5</v>
      </c>
      <c r="DE425" s="2" t="s">
        <v>5</v>
      </c>
      <c r="DF425" s="2" t="s">
        <v>5</v>
      </c>
      <c r="DG425" s="2" t="s">
        <v>5</v>
      </c>
      <c r="DH425" s="2" t="s">
        <v>5</v>
      </c>
      <c r="DI425" s="2" t="s">
        <v>5</v>
      </c>
      <c r="DJ425" s="2" t="s">
        <v>5</v>
      </c>
      <c r="DK425" s="2" t="s">
        <v>5</v>
      </c>
      <c r="DL425" s="2" t="s">
        <v>5</v>
      </c>
      <c r="DM425" s="2" t="s">
        <v>5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1013</v>
      </c>
      <c r="DV425" s="2" t="s">
        <v>331</v>
      </c>
      <c r="DW425" s="2" t="s">
        <v>331</v>
      </c>
      <c r="DX425" s="2">
        <v>1</v>
      </c>
      <c r="DY425" s="2"/>
      <c r="DZ425" s="2" t="s">
        <v>5</v>
      </c>
      <c r="EA425" s="2" t="s">
        <v>5</v>
      </c>
      <c r="EB425" s="2" t="s">
        <v>5</v>
      </c>
      <c r="EC425" s="2" t="s">
        <v>5</v>
      </c>
      <c r="ED425" s="2"/>
      <c r="EE425" s="2">
        <v>50615567</v>
      </c>
      <c r="EF425" s="2">
        <v>40</v>
      </c>
      <c r="EG425" s="2" t="s">
        <v>143</v>
      </c>
      <c r="EH425" s="2">
        <v>0</v>
      </c>
      <c r="EI425" s="2" t="s">
        <v>5</v>
      </c>
      <c r="EJ425" s="2">
        <v>2</v>
      </c>
      <c r="EK425" s="2">
        <v>320</v>
      </c>
      <c r="EL425" s="2" t="s">
        <v>333</v>
      </c>
      <c r="EM425" s="2" t="s">
        <v>334</v>
      </c>
      <c r="EN425" s="2"/>
      <c r="EO425" s="2" t="s">
        <v>5</v>
      </c>
      <c r="EP425" s="2"/>
      <c r="EQ425" s="2">
        <v>0</v>
      </c>
      <c r="ER425" s="2">
        <v>64.989999999999995</v>
      </c>
      <c r="ES425" s="2">
        <v>59.2</v>
      </c>
      <c r="ET425" s="2">
        <v>0</v>
      </c>
      <c r="EU425" s="2">
        <v>0</v>
      </c>
      <c r="EV425" s="2">
        <v>5.79</v>
      </c>
      <c r="EW425" s="2">
        <v>0.47</v>
      </c>
      <c r="EX425" s="2">
        <v>0</v>
      </c>
      <c r="EY425" s="2">
        <v>0</v>
      </c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f t="shared" si="335"/>
        <v>0</v>
      </c>
      <c r="FS425" s="2">
        <v>0</v>
      </c>
      <c r="FT425" s="2"/>
      <c r="FU425" s="2"/>
      <c r="FV425" s="2"/>
      <c r="FW425" s="2"/>
      <c r="FX425" s="2">
        <v>112</v>
      </c>
      <c r="FY425" s="2">
        <v>70</v>
      </c>
      <c r="FZ425" s="2"/>
      <c r="GA425" s="2" t="s">
        <v>5</v>
      </c>
      <c r="GB425" s="2"/>
      <c r="GC425" s="2"/>
      <c r="GD425" s="2">
        <v>0</v>
      </c>
      <c r="GE425" s="2"/>
      <c r="GF425" s="2">
        <v>-627398389</v>
      </c>
      <c r="GG425" s="2">
        <v>2</v>
      </c>
      <c r="GH425" s="2">
        <v>1</v>
      </c>
      <c r="GI425" s="2">
        <v>-2</v>
      </c>
      <c r="GJ425" s="2">
        <v>0</v>
      </c>
      <c r="GK425" s="2">
        <f>ROUND(R425*(R12)/100,2)</f>
        <v>0</v>
      </c>
      <c r="GL425" s="2">
        <f t="shared" si="336"/>
        <v>0</v>
      </c>
      <c r="GM425" s="2">
        <f t="shared" si="337"/>
        <v>151.06</v>
      </c>
      <c r="GN425" s="2">
        <f t="shared" si="338"/>
        <v>0</v>
      </c>
      <c r="GO425" s="2">
        <f t="shared" si="339"/>
        <v>151.06</v>
      </c>
      <c r="GP425" s="2">
        <f t="shared" si="340"/>
        <v>0</v>
      </c>
      <c r="GQ425" s="2"/>
      <c r="GR425" s="2">
        <v>0</v>
      </c>
      <c r="GS425" s="2">
        <v>3</v>
      </c>
      <c r="GT425" s="2">
        <v>0</v>
      </c>
      <c r="GU425" s="2" t="s">
        <v>5</v>
      </c>
      <c r="GV425" s="2">
        <f t="shared" si="341"/>
        <v>0</v>
      </c>
      <c r="GW425" s="2">
        <v>1</v>
      </c>
      <c r="GX425" s="2">
        <f t="shared" si="342"/>
        <v>0</v>
      </c>
      <c r="GY425" s="2"/>
      <c r="GZ425" s="2"/>
      <c r="HA425" s="2">
        <v>0</v>
      </c>
      <c r="HB425" s="2">
        <v>0</v>
      </c>
      <c r="HC425" s="2">
        <f t="shared" si="343"/>
        <v>0</v>
      </c>
      <c r="HD425" s="2"/>
      <c r="HE425" s="2" t="s">
        <v>5</v>
      </c>
      <c r="HF425" s="2" t="s">
        <v>5</v>
      </c>
      <c r="HG425" s="2"/>
      <c r="HH425" s="2"/>
      <c r="HI425" s="2"/>
      <c r="HJ425" s="2"/>
      <c r="HK425" s="2"/>
      <c r="HL425" s="2"/>
      <c r="HM425" s="2" t="s">
        <v>5</v>
      </c>
      <c r="HN425" s="2" t="s">
        <v>5</v>
      </c>
      <c r="HO425" s="2" t="s">
        <v>5</v>
      </c>
      <c r="HP425" s="2" t="s">
        <v>5</v>
      </c>
      <c r="HQ425" s="2" t="s">
        <v>5</v>
      </c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17</v>
      </c>
      <c r="B426">
        <v>1</v>
      </c>
      <c r="C426">
        <f>ROW(SmtRes!A336)</f>
        <v>336</v>
      </c>
      <c r="D426">
        <f>ROW(EtalonRes!A384)</f>
        <v>384</v>
      </c>
      <c r="E426" t="s">
        <v>328</v>
      </c>
      <c r="F426" t="s">
        <v>329</v>
      </c>
      <c r="G426" t="s">
        <v>330</v>
      </c>
      <c r="H426" t="s">
        <v>331</v>
      </c>
      <c r="I426">
        <v>2</v>
      </c>
      <c r="J426">
        <v>0</v>
      </c>
      <c r="K426">
        <v>2</v>
      </c>
      <c r="O426">
        <f t="shared" si="306"/>
        <v>1577.62</v>
      </c>
      <c r="P426">
        <f t="shared" si="307"/>
        <v>1037.18</v>
      </c>
      <c r="Q426">
        <f t="shared" si="308"/>
        <v>0</v>
      </c>
      <c r="R426">
        <f t="shared" si="309"/>
        <v>0</v>
      </c>
      <c r="S426">
        <f t="shared" si="310"/>
        <v>540.44000000000005</v>
      </c>
      <c r="T426">
        <f t="shared" si="311"/>
        <v>0</v>
      </c>
      <c r="U426">
        <f t="shared" si="312"/>
        <v>0.94</v>
      </c>
      <c r="V426">
        <f t="shared" si="313"/>
        <v>0</v>
      </c>
      <c r="W426">
        <f t="shared" si="314"/>
        <v>0</v>
      </c>
      <c r="X426">
        <f t="shared" si="315"/>
        <v>497.2</v>
      </c>
      <c r="Y426">
        <f t="shared" si="316"/>
        <v>232.39</v>
      </c>
      <c r="AA426">
        <v>50808230</v>
      </c>
      <c r="AB426">
        <f t="shared" si="317"/>
        <v>64.989999999999995</v>
      </c>
      <c r="AC426">
        <f t="shared" si="318"/>
        <v>59.2</v>
      </c>
      <c r="AD426">
        <f t="shared" si="319"/>
        <v>0</v>
      </c>
      <c r="AE426">
        <f t="shared" si="320"/>
        <v>0</v>
      </c>
      <c r="AF426">
        <f t="shared" si="321"/>
        <v>5.79</v>
      </c>
      <c r="AG426">
        <f t="shared" si="322"/>
        <v>0</v>
      </c>
      <c r="AH426">
        <f t="shared" si="323"/>
        <v>0.47</v>
      </c>
      <c r="AI426">
        <f t="shared" si="324"/>
        <v>0</v>
      </c>
      <c r="AJ426">
        <f t="shared" si="325"/>
        <v>0</v>
      </c>
      <c r="AK426">
        <v>64.989999999999995</v>
      </c>
      <c r="AL426">
        <v>59.2</v>
      </c>
      <c r="AM426">
        <v>0</v>
      </c>
      <c r="AN426">
        <v>0</v>
      </c>
      <c r="AO426">
        <v>5.79</v>
      </c>
      <c r="AP426">
        <v>0</v>
      </c>
      <c r="AQ426">
        <v>0.47</v>
      </c>
      <c r="AR426">
        <v>0</v>
      </c>
      <c r="AS426">
        <v>0</v>
      </c>
      <c r="AT426">
        <v>92</v>
      </c>
      <c r="AU426">
        <v>43</v>
      </c>
      <c r="AV426">
        <v>1</v>
      </c>
      <c r="AW426">
        <v>1</v>
      </c>
      <c r="AZ426">
        <v>1</v>
      </c>
      <c r="BA426">
        <v>46.67</v>
      </c>
      <c r="BB426">
        <v>1</v>
      </c>
      <c r="BC426">
        <v>8.76</v>
      </c>
      <c r="BD426" t="s">
        <v>5</v>
      </c>
      <c r="BE426" t="s">
        <v>5</v>
      </c>
      <c r="BF426" t="s">
        <v>5</v>
      </c>
      <c r="BG426" t="s">
        <v>5</v>
      </c>
      <c r="BH426">
        <v>0</v>
      </c>
      <c r="BI426">
        <v>2</v>
      </c>
      <c r="BJ426" t="s">
        <v>332</v>
      </c>
      <c r="BM426">
        <v>320</v>
      </c>
      <c r="BN426">
        <v>0</v>
      </c>
      <c r="BO426" t="s">
        <v>329</v>
      </c>
      <c r="BP426">
        <v>1</v>
      </c>
      <c r="BQ426">
        <v>40</v>
      </c>
      <c r="BR426">
        <v>0</v>
      </c>
      <c r="BS426">
        <v>46.67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5</v>
      </c>
      <c r="BZ426">
        <v>92</v>
      </c>
      <c r="CA426">
        <v>43</v>
      </c>
      <c r="CB426" t="s">
        <v>5</v>
      </c>
      <c r="CE426">
        <v>30</v>
      </c>
      <c r="CF426">
        <v>0</v>
      </c>
      <c r="CG426">
        <v>0</v>
      </c>
      <c r="CM426">
        <v>0</v>
      </c>
      <c r="CN426" t="s">
        <v>5</v>
      </c>
      <c r="CO426">
        <v>0</v>
      </c>
      <c r="CP426">
        <f t="shared" si="326"/>
        <v>1577.6200000000001</v>
      </c>
      <c r="CQ426">
        <f t="shared" si="327"/>
        <v>518.59</v>
      </c>
      <c r="CR426">
        <f t="shared" si="328"/>
        <v>0</v>
      </c>
      <c r="CS426">
        <f t="shared" si="329"/>
        <v>0</v>
      </c>
      <c r="CT426">
        <f t="shared" si="330"/>
        <v>270.22000000000003</v>
      </c>
      <c r="CU426">
        <f t="shared" si="331"/>
        <v>0</v>
      </c>
      <c r="CV426">
        <f t="shared" si="332"/>
        <v>0.47</v>
      </c>
      <c r="CW426">
        <f t="shared" si="333"/>
        <v>0</v>
      </c>
      <c r="CX426">
        <f t="shared" si="334"/>
        <v>0</v>
      </c>
      <c r="CY426">
        <f>S426*(BZ426/100)</f>
        <v>497.20480000000009</v>
      </c>
      <c r="CZ426">
        <f>S426*(CA426/100)</f>
        <v>232.38920000000002</v>
      </c>
      <c r="DC426" t="s">
        <v>5</v>
      </c>
      <c r="DD426" t="s">
        <v>5</v>
      </c>
      <c r="DE426" t="s">
        <v>5</v>
      </c>
      <c r="DF426" t="s">
        <v>5</v>
      </c>
      <c r="DG426" t="s">
        <v>5</v>
      </c>
      <c r="DH426" t="s">
        <v>5</v>
      </c>
      <c r="DI426" t="s">
        <v>5</v>
      </c>
      <c r="DJ426" t="s">
        <v>5</v>
      </c>
      <c r="DK426" t="s">
        <v>5</v>
      </c>
      <c r="DL426" t="s">
        <v>5</v>
      </c>
      <c r="DM426" t="s">
        <v>5</v>
      </c>
      <c r="DN426">
        <v>112</v>
      </c>
      <c r="DO426">
        <v>70</v>
      </c>
      <c r="DP426">
        <v>1</v>
      </c>
      <c r="DQ426">
        <v>1</v>
      </c>
      <c r="DU426">
        <v>1013</v>
      </c>
      <c r="DV426" t="s">
        <v>331</v>
      </c>
      <c r="DW426" t="s">
        <v>331</v>
      </c>
      <c r="DX426">
        <v>1</v>
      </c>
      <c r="DZ426" t="s">
        <v>5</v>
      </c>
      <c r="EA426" t="s">
        <v>5</v>
      </c>
      <c r="EB426" t="s">
        <v>5</v>
      </c>
      <c r="EC426" t="s">
        <v>5</v>
      </c>
      <c r="EE426">
        <v>50615567</v>
      </c>
      <c r="EF426">
        <v>40</v>
      </c>
      <c r="EG426" t="s">
        <v>143</v>
      </c>
      <c r="EH426">
        <v>0</v>
      </c>
      <c r="EI426" t="s">
        <v>5</v>
      </c>
      <c r="EJ426">
        <v>2</v>
      </c>
      <c r="EK426">
        <v>320</v>
      </c>
      <c r="EL426" t="s">
        <v>333</v>
      </c>
      <c r="EM426" t="s">
        <v>334</v>
      </c>
      <c r="EO426" t="s">
        <v>5</v>
      </c>
      <c r="EQ426">
        <v>0</v>
      </c>
      <c r="ER426">
        <v>64.989999999999995</v>
      </c>
      <c r="ES426">
        <v>59.2</v>
      </c>
      <c r="ET426">
        <v>0</v>
      </c>
      <c r="EU426">
        <v>0</v>
      </c>
      <c r="EV426">
        <v>5.79</v>
      </c>
      <c r="EW426">
        <v>0.47</v>
      </c>
      <c r="EX426">
        <v>0</v>
      </c>
      <c r="EY426">
        <v>0</v>
      </c>
      <c r="FQ426">
        <v>0</v>
      </c>
      <c r="FR426">
        <f t="shared" si="335"/>
        <v>0</v>
      </c>
      <c r="FS426">
        <v>0</v>
      </c>
      <c r="FX426">
        <v>112</v>
      </c>
      <c r="FY426">
        <v>70</v>
      </c>
      <c r="GA426" t="s">
        <v>5</v>
      </c>
      <c r="GD426">
        <v>0</v>
      </c>
      <c r="GF426">
        <v>-627398389</v>
      </c>
      <c r="GG426">
        <v>2</v>
      </c>
      <c r="GH426">
        <v>1</v>
      </c>
      <c r="GI426">
        <v>2</v>
      </c>
      <c r="GJ426">
        <v>0</v>
      </c>
      <c r="GK426">
        <f>ROUND(R426*(S12)/100,2)</f>
        <v>0</v>
      </c>
      <c r="GL426">
        <f t="shared" si="336"/>
        <v>0</v>
      </c>
      <c r="GM426">
        <f t="shared" si="337"/>
        <v>2307.21</v>
      </c>
      <c r="GN426">
        <f t="shared" si="338"/>
        <v>0</v>
      </c>
      <c r="GO426">
        <f t="shared" si="339"/>
        <v>2307.21</v>
      </c>
      <c r="GP426">
        <f t="shared" si="340"/>
        <v>0</v>
      </c>
      <c r="GR426">
        <v>0</v>
      </c>
      <c r="GS426">
        <v>3</v>
      </c>
      <c r="GT426">
        <v>0</v>
      </c>
      <c r="GU426" t="s">
        <v>5</v>
      </c>
      <c r="GV426">
        <f t="shared" si="341"/>
        <v>0</v>
      </c>
      <c r="GW426">
        <v>1</v>
      </c>
      <c r="GX426">
        <f t="shared" si="342"/>
        <v>0</v>
      </c>
      <c r="HA426">
        <v>0</v>
      </c>
      <c r="HB426">
        <v>0</v>
      </c>
      <c r="HC426">
        <f t="shared" si="343"/>
        <v>0</v>
      </c>
      <c r="HE426" t="s">
        <v>5</v>
      </c>
      <c r="HF426" t="s">
        <v>5</v>
      </c>
      <c r="HM426" t="s">
        <v>5</v>
      </c>
      <c r="HN426" t="s">
        <v>5</v>
      </c>
      <c r="HO426" t="s">
        <v>5</v>
      </c>
      <c r="HP426" t="s">
        <v>5</v>
      </c>
      <c r="HQ426" t="s">
        <v>5</v>
      </c>
      <c r="IK426">
        <v>0</v>
      </c>
    </row>
    <row r="428" spans="1:255" x14ac:dyDescent="0.2">
      <c r="A428" s="3">
        <v>51</v>
      </c>
      <c r="B428" s="3">
        <f>B341</f>
        <v>1</v>
      </c>
      <c r="C428" s="3">
        <f>A341</f>
        <v>5</v>
      </c>
      <c r="D428" s="3">
        <f>ROW(A341)</f>
        <v>341</v>
      </c>
      <c r="E428" s="3"/>
      <c r="F428" s="3" t="str">
        <f>IF(F341&lt;&gt;"",F341,"")</f>
        <v/>
      </c>
      <c r="G428" s="3" t="str">
        <f>IF(G341&lt;&gt;"",G341,"")</f>
        <v>Материалы</v>
      </c>
      <c r="H428" s="3">
        <v>0</v>
      </c>
      <c r="I428" s="3"/>
      <c r="J428" s="3"/>
      <c r="K428" s="3"/>
      <c r="L428" s="3"/>
      <c r="M428" s="3"/>
      <c r="N428" s="3"/>
      <c r="O428" s="3">
        <f t="shared" ref="O428:T428" si="344">ROUND(AB428,2)</f>
        <v>107769.39</v>
      </c>
      <c r="P428" s="3">
        <f t="shared" si="344"/>
        <v>106704.04</v>
      </c>
      <c r="Q428" s="3">
        <f t="shared" si="344"/>
        <v>88.79</v>
      </c>
      <c r="R428" s="3">
        <f t="shared" si="344"/>
        <v>11.2</v>
      </c>
      <c r="S428" s="3">
        <f t="shared" si="344"/>
        <v>976.56</v>
      </c>
      <c r="T428" s="3">
        <f t="shared" si="344"/>
        <v>0</v>
      </c>
      <c r="U428" s="3">
        <f>AH428</f>
        <v>72.941900000000004</v>
      </c>
      <c r="V428" s="3">
        <f>AI428</f>
        <v>0</v>
      </c>
      <c r="W428" s="3">
        <f>ROUND(AJ428,2)</f>
        <v>0</v>
      </c>
      <c r="X428" s="3">
        <f>ROUND(AK428,2)</f>
        <v>1079.18</v>
      </c>
      <c r="Y428" s="3">
        <f>ROUND(AL428,2)</f>
        <v>716.11</v>
      </c>
      <c r="Z428" s="3"/>
      <c r="AA428" s="3"/>
      <c r="AB428" s="3">
        <f>ROUND(SUMIF(AA345:AA426,"=50808229",O345:O426),2)</f>
        <v>107769.39</v>
      </c>
      <c r="AC428" s="3">
        <f>ROUND(SUMIF(AA345:AA426,"=50808229",P345:P426),2)</f>
        <v>106704.04</v>
      </c>
      <c r="AD428" s="3">
        <f>ROUND(SUMIF(AA345:AA426,"=50808229",Q345:Q426),2)</f>
        <v>88.79</v>
      </c>
      <c r="AE428" s="3">
        <f>ROUND(SUMIF(AA345:AA426,"=50808229",R345:R426),2)</f>
        <v>11.2</v>
      </c>
      <c r="AF428" s="3">
        <f>ROUND(SUMIF(AA345:AA426,"=50808229",S345:S426),2)</f>
        <v>976.56</v>
      </c>
      <c r="AG428" s="3">
        <f>ROUND(SUMIF(AA345:AA426,"=50808229",T345:T426),2)</f>
        <v>0</v>
      </c>
      <c r="AH428" s="3">
        <f>SUMIF(AA345:AA426,"=50808229",U345:U426)</f>
        <v>72.941900000000004</v>
      </c>
      <c r="AI428" s="3">
        <f>SUMIF(AA345:AA426,"=50808229",V345:V426)</f>
        <v>0</v>
      </c>
      <c r="AJ428" s="3">
        <f>ROUND(SUMIF(AA345:AA426,"=50808229",W345:W426),2)</f>
        <v>0</v>
      </c>
      <c r="AK428" s="3">
        <f>ROUND(SUMIF(AA345:AA426,"=50808229",X345:X426),2)</f>
        <v>1079.18</v>
      </c>
      <c r="AL428" s="3">
        <f>ROUND(SUMIF(AA345:AA426,"=50808229",Y345:Y426),2)</f>
        <v>716.11</v>
      </c>
      <c r="AM428" s="3"/>
      <c r="AN428" s="3"/>
      <c r="AO428" s="3">
        <f t="shared" ref="AO428:BD428" si="345">ROUND(BX428,2)</f>
        <v>0</v>
      </c>
      <c r="AP428" s="3">
        <f t="shared" si="345"/>
        <v>0</v>
      </c>
      <c r="AQ428" s="3">
        <f t="shared" si="345"/>
        <v>0</v>
      </c>
      <c r="AR428" s="3">
        <f t="shared" si="345"/>
        <v>109584.29</v>
      </c>
      <c r="AS428" s="3">
        <f t="shared" si="345"/>
        <v>98296.51</v>
      </c>
      <c r="AT428" s="3">
        <f t="shared" si="345"/>
        <v>11287.78</v>
      </c>
      <c r="AU428" s="3">
        <f t="shared" si="345"/>
        <v>0</v>
      </c>
      <c r="AV428" s="3">
        <f t="shared" si="345"/>
        <v>106704.04</v>
      </c>
      <c r="AW428" s="3">
        <f t="shared" si="345"/>
        <v>106704.04</v>
      </c>
      <c r="AX428" s="3">
        <f t="shared" si="345"/>
        <v>0</v>
      </c>
      <c r="AY428" s="3">
        <f t="shared" si="345"/>
        <v>106704.04</v>
      </c>
      <c r="AZ428" s="3">
        <f t="shared" si="345"/>
        <v>0</v>
      </c>
      <c r="BA428" s="3">
        <f t="shared" si="345"/>
        <v>0</v>
      </c>
      <c r="BB428" s="3">
        <f t="shared" si="345"/>
        <v>0</v>
      </c>
      <c r="BC428" s="3">
        <f t="shared" si="345"/>
        <v>0</v>
      </c>
      <c r="BD428" s="3">
        <f t="shared" si="345"/>
        <v>0</v>
      </c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>
        <f>ROUND(SUMIF(AA345:AA426,"=50808229",FQ345:FQ426),2)</f>
        <v>0</v>
      </c>
      <c r="BY428" s="3">
        <f>ROUND(SUMIF(AA345:AA426,"=50808229",FR345:FR426),2)</f>
        <v>0</v>
      </c>
      <c r="BZ428" s="3">
        <f>ROUND(SUMIF(AA345:AA426,"=50808229",GL345:GL426),2)</f>
        <v>0</v>
      </c>
      <c r="CA428" s="3">
        <f>ROUND(SUMIF(AA345:AA426,"=50808229",GM345:GM426),2)</f>
        <v>109584.29</v>
      </c>
      <c r="CB428" s="3">
        <f>ROUND(SUMIF(AA345:AA426,"=50808229",GN345:GN426),2)</f>
        <v>98296.51</v>
      </c>
      <c r="CC428" s="3">
        <f>ROUND(SUMIF(AA345:AA426,"=50808229",GO345:GO426),2)</f>
        <v>11287.78</v>
      </c>
      <c r="CD428" s="3">
        <f>ROUND(SUMIF(AA345:AA426,"=50808229",GP345:GP426),2)</f>
        <v>0</v>
      </c>
      <c r="CE428" s="3">
        <f>AC428-BX428</f>
        <v>106704.04</v>
      </c>
      <c r="CF428" s="3">
        <f>AC428-BY428</f>
        <v>106704.04</v>
      </c>
      <c r="CG428" s="3">
        <f>BX428-BZ428</f>
        <v>0</v>
      </c>
      <c r="CH428" s="3">
        <f>AC428-BX428-BY428+BZ428</f>
        <v>106704.04</v>
      </c>
      <c r="CI428" s="3">
        <f>BY428-BZ428</f>
        <v>0</v>
      </c>
      <c r="CJ428" s="3">
        <f>ROUND(SUMIF(AA345:AA426,"=50808229",GX345:GX426),2)</f>
        <v>0</v>
      </c>
      <c r="CK428" s="3">
        <f>ROUND(SUMIF(AA345:AA426,"=50808229",GY345:GY426),2)</f>
        <v>0</v>
      </c>
      <c r="CL428" s="3">
        <f>ROUND(SUMIF(AA345:AA426,"=50808229",GZ345:GZ426),2)</f>
        <v>0</v>
      </c>
      <c r="CM428" s="3">
        <f>ROUND(SUMIF(AA345:AA426,"=50808229",HD345:HD426),2)</f>
        <v>0</v>
      </c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4">
        <f t="shared" ref="DG428:DL428" si="346">ROUND(DT428,2)</f>
        <v>303037.75</v>
      </c>
      <c r="DH428" s="4">
        <f t="shared" si="346"/>
        <v>256130.1</v>
      </c>
      <c r="DI428" s="4">
        <f t="shared" si="346"/>
        <v>1331.59</v>
      </c>
      <c r="DJ428" s="4">
        <f t="shared" si="346"/>
        <v>522.69000000000005</v>
      </c>
      <c r="DK428" s="4">
        <f t="shared" si="346"/>
        <v>45576.06</v>
      </c>
      <c r="DL428" s="4">
        <f t="shared" si="346"/>
        <v>0</v>
      </c>
      <c r="DM428" s="4">
        <f>DZ428</f>
        <v>72.941900000000004</v>
      </c>
      <c r="DN428" s="4">
        <f>EA428</f>
        <v>0</v>
      </c>
      <c r="DO428" s="4">
        <f>ROUND(EB428,2)</f>
        <v>0</v>
      </c>
      <c r="DP428" s="4">
        <f>ROUND(EC428,2)</f>
        <v>41436.199999999997</v>
      </c>
      <c r="DQ428" s="4">
        <f>ROUND(ED428,2)</f>
        <v>19162.099999999999</v>
      </c>
      <c r="DR428" s="4"/>
      <c r="DS428" s="4"/>
      <c r="DT428" s="4">
        <f>ROUND(SUMIF(AA345:AA426,"=50808230",O345:O426),2)</f>
        <v>303037.75</v>
      </c>
      <c r="DU428" s="4">
        <f>ROUND(SUMIF(AA345:AA426,"=50808230",P345:P426),2)</f>
        <v>256130.1</v>
      </c>
      <c r="DV428" s="4">
        <f>ROUND(SUMIF(AA345:AA426,"=50808230",Q345:Q426),2)</f>
        <v>1331.59</v>
      </c>
      <c r="DW428" s="4">
        <f>ROUND(SUMIF(AA345:AA426,"=50808230",R345:R426),2)</f>
        <v>522.69000000000005</v>
      </c>
      <c r="DX428" s="4">
        <f>ROUND(SUMIF(AA345:AA426,"=50808230",S345:S426),2)</f>
        <v>45576.06</v>
      </c>
      <c r="DY428" s="4">
        <f>ROUND(SUMIF(AA345:AA426,"=50808230",T345:T426),2)</f>
        <v>0</v>
      </c>
      <c r="DZ428" s="4">
        <f>SUMIF(AA345:AA426,"=50808230",U345:U426)</f>
        <v>72.941900000000004</v>
      </c>
      <c r="EA428" s="4">
        <f>SUMIF(AA345:AA426,"=50808230",V345:V426)</f>
        <v>0</v>
      </c>
      <c r="EB428" s="4">
        <f>ROUND(SUMIF(AA345:AA426,"=50808230",W345:W426),2)</f>
        <v>0</v>
      </c>
      <c r="EC428" s="4">
        <f>ROUND(SUMIF(AA345:AA426,"=50808230",X345:X426),2)</f>
        <v>41436.199999999997</v>
      </c>
      <c r="ED428" s="4">
        <f>ROUND(SUMIF(AA345:AA426,"=50808230",Y345:Y426),2)</f>
        <v>19162.099999999999</v>
      </c>
      <c r="EE428" s="4"/>
      <c r="EF428" s="4"/>
      <c r="EG428" s="4">
        <f t="shared" ref="EG428:EV428" si="347">ROUND(FP428,2)</f>
        <v>0</v>
      </c>
      <c r="EH428" s="4">
        <f t="shared" si="347"/>
        <v>0</v>
      </c>
      <c r="EI428" s="4">
        <f t="shared" si="347"/>
        <v>0</v>
      </c>
      <c r="EJ428" s="4">
        <f t="shared" si="347"/>
        <v>364472.36</v>
      </c>
      <c r="EK428" s="4">
        <f t="shared" si="347"/>
        <v>220836.34</v>
      </c>
      <c r="EL428" s="4">
        <f t="shared" si="347"/>
        <v>143636.01999999999</v>
      </c>
      <c r="EM428" s="4">
        <f t="shared" si="347"/>
        <v>0</v>
      </c>
      <c r="EN428" s="4">
        <f t="shared" si="347"/>
        <v>256130.1</v>
      </c>
      <c r="EO428" s="4">
        <f t="shared" si="347"/>
        <v>256130.1</v>
      </c>
      <c r="EP428" s="4">
        <f t="shared" si="347"/>
        <v>0</v>
      </c>
      <c r="EQ428" s="4">
        <f t="shared" si="347"/>
        <v>256130.1</v>
      </c>
      <c r="ER428" s="4">
        <f t="shared" si="347"/>
        <v>0</v>
      </c>
      <c r="ES428" s="4">
        <f t="shared" si="347"/>
        <v>0</v>
      </c>
      <c r="ET428" s="4">
        <f t="shared" si="347"/>
        <v>0</v>
      </c>
      <c r="EU428" s="4">
        <f t="shared" si="347"/>
        <v>0</v>
      </c>
      <c r="EV428" s="4">
        <f t="shared" si="347"/>
        <v>0</v>
      </c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>
        <f>ROUND(SUMIF(AA345:AA426,"=50808230",FQ345:FQ426),2)</f>
        <v>0</v>
      </c>
      <c r="FQ428" s="4">
        <f>ROUND(SUMIF(AA345:AA426,"=50808230",FR345:FR426),2)</f>
        <v>0</v>
      </c>
      <c r="FR428" s="4">
        <f>ROUND(SUMIF(AA345:AA426,"=50808230",GL345:GL426),2)</f>
        <v>0</v>
      </c>
      <c r="FS428" s="4">
        <f>ROUND(SUMIF(AA345:AA426,"=50808230",GM345:GM426),2)</f>
        <v>364472.36</v>
      </c>
      <c r="FT428" s="4">
        <f>ROUND(SUMIF(AA345:AA426,"=50808230",GN345:GN426),2)</f>
        <v>220836.34</v>
      </c>
      <c r="FU428" s="4">
        <f>ROUND(SUMIF(AA345:AA426,"=50808230",GO345:GO426),2)</f>
        <v>143636.01999999999</v>
      </c>
      <c r="FV428" s="4">
        <f>ROUND(SUMIF(AA345:AA426,"=50808230",GP345:GP426),2)</f>
        <v>0</v>
      </c>
      <c r="FW428" s="4">
        <f>DU428-FP428</f>
        <v>256130.1</v>
      </c>
      <c r="FX428" s="4">
        <f>DU428-FQ428</f>
        <v>256130.1</v>
      </c>
      <c r="FY428" s="4">
        <f>FP428-FR428</f>
        <v>0</v>
      </c>
      <c r="FZ428" s="4">
        <f>DU428-FP428-FQ428+FR428</f>
        <v>256130.1</v>
      </c>
      <c r="GA428" s="4">
        <f>FQ428-FR428</f>
        <v>0</v>
      </c>
      <c r="GB428" s="4">
        <f>ROUND(SUMIF(AA345:AA426,"=50808230",GX345:GX426),2)</f>
        <v>0</v>
      </c>
      <c r="GC428" s="4">
        <f>ROUND(SUMIF(AA345:AA426,"=50808230",GY345:GY426),2)</f>
        <v>0</v>
      </c>
      <c r="GD428" s="4">
        <f>ROUND(SUMIF(AA345:AA426,"=50808230",GZ345:GZ426),2)</f>
        <v>0</v>
      </c>
      <c r="GE428" s="4">
        <f>ROUND(SUMIF(AA345:AA426,"=50808230",HD345:HD426),2)</f>
        <v>0</v>
      </c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>
        <v>0</v>
      </c>
    </row>
    <row r="430" spans="1:255" x14ac:dyDescent="0.2">
      <c r="A430" s="5">
        <v>50</v>
      </c>
      <c r="B430" s="5">
        <v>0</v>
      </c>
      <c r="C430" s="5">
        <v>0</v>
      </c>
      <c r="D430" s="5">
        <v>1</v>
      </c>
      <c r="E430" s="5">
        <v>201</v>
      </c>
      <c r="F430" s="5">
        <f>ROUND(Source!O428,O430)</f>
        <v>107769.39</v>
      </c>
      <c r="G430" s="5" t="s">
        <v>28</v>
      </c>
      <c r="H430" s="5" t="s">
        <v>29</v>
      </c>
      <c r="I430" s="5"/>
      <c r="J430" s="5"/>
      <c r="K430" s="5">
        <v>201</v>
      </c>
      <c r="L430" s="5">
        <v>1</v>
      </c>
      <c r="M430" s="5">
        <v>3</v>
      </c>
      <c r="N430" s="5" t="s">
        <v>5</v>
      </c>
      <c r="O430" s="5">
        <v>2</v>
      </c>
      <c r="P430" s="5">
        <f>ROUND(Source!DG428,O430)</f>
        <v>303037.75</v>
      </c>
      <c r="Q430" s="5"/>
      <c r="R430" s="5"/>
      <c r="S430" s="5"/>
      <c r="T430" s="5"/>
      <c r="U430" s="5"/>
      <c r="V430" s="5"/>
      <c r="W430" s="5">
        <v>107769.39</v>
      </c>
      <c r="X430" s="5">
        <v>1</v>
      </c>
      <c r="Y430" s="5">
        <v>107769.39</v>
      </c>
      <c r="Z430" s="5">
        <v>303037.75</v>
      </c>
      <c r="AA430" s="5">
        <v>1</v>
      </c>
      <c r="AB430" s="5">
        <v>303037.75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202</v>
      </c>
      <c r="F431" s="5">
        <f>ROUND(Source!P428,O431)</f>
        <v>106704.04</v>
      </c>
      <c r="G431" s="5" t="s">
        <v>30</v>
      </c>
      <c r="H431" s="5" t="s">
        <v>31</v>
      </c>
      <c r="I431" s="5"/>
      <c r="J431" s="5"/>
      <c r="K431" s="5">
        <v>202</v>
      </c>
      <c r="L431" s="5">
        <v>2</v>
      </c>
      <c r="M431" s="5">
        <v>3</v>
      </c>
      <c r="N431" s="5" t="s">
        <v>5</v>
      </c>
      <c r="O431" s="5">
        <v>2</v>
      </c>
      <c r="P431" s="5">
        <f>ROUND(Source!DH428,O431)</f>
        <v>256130.1</v>
      </c>
      <c r="Q431" s="5"/>
      <c r="R431" s="5"/>
      <c r="S431" s="5"/>
      <c r="T431" s="5"/>
      <c r="U431" s="5"/>
      <c r="V431" s="5"/>
      <c r="W431" s="5">
        <v>106704.04</v>
      </c>
      <c r="X431" s="5">
        <v>1</v>
      </c>
      <c r="Y431" s="5">
        <v>106704.04</v>
      </c>
      <c r="Z431" s="5">
        <v>256130.1</v>
      </c>
      <c r="AA431" s="5">
        <v>1</v>
      </c>
      <c r="AB431" s="5">
        <v>256130.1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222</v>
      </c>
      <c r="F432" s="5">
        <f>ROUND(Source!AO428,O432)</f>
        <v>0</v>
      </c>
      <c r="G432" s="5" t="s">
        <v>32</v>
      </c>
      <c r="H432" s="5" t="s">
        <v>33</v>
      </c>
      <c r="I432" s="5"/>
      <c r="J432" s="5"/>
      <c r="K432" s="5">
        <v>222</v>
      </c>
      <c r="L432" s="5">
        <v>3</v>
      </c>
      <c r="M432" s="5">
        <v>3</v>
      </c>
      <c r="N432" s="5" t="s">
        <v>5</v>
      </c>
      <c r="O432" s="5">
        <v>2</v>
      </c>
      <c r="P432" s="5">
        <f>ROUND(Source!EG428,O432)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225</v>
      </c>
      <c r="F433" s="5">
        <f>ROUND(Source!AV428,O433)</f>
        <v>106704.04</v>
      </c>
      <c r="G433" s="5" t="s">
        <v>34</v>
      </c>
      <c r="H433" s="5" t="s">
        <v>35</v>
      </c>
      <c r="I433" s="5"/>
      <c r="J433" s="5"/>
      <c r="K433" s="5">
        <v>225</v>
      </c>
      <c r="L433" s="5">
        <v>4</v>
      </c>
      <c r="M433" s="5">
        <v>3</v>
      </c>
      <c r="N433" s="5" t="s">
        <v>5</v>
      </c>
      <c r="O433" s="5">
        <v>2</v>
      </c>
      <c r="P433" s="5">
        <f>ROUND(Source!EN428,O433)</f>
        <v>256130.1</v>
      </c>
      <c r="Q433" s="5"/>
      <c r="R433" s="5"/>
      <c r="S433" s="5"/>
      <c r="T433" s="5"/>
      <c r="U433" s="5"/>
      <c r="V433" s="5"/>
      <c r="W433" s="5">
        <v>106704.04</v>
      </c>
      <c r="X433" s="5">
        <v>1</v>
      </c>
      <c r="Y433" s="5">
        <v>106704.04</v>
      </c>
      <c r="Z433" s="5">
        <v>256130.1</v>
      </c>
      <c r="AA433" s="5">
        <v>1</v>
      </c>
      <c r="AB433" s="5">
        <v>256130.1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226</v>
      </c>
      <c r="F434" s="5">
        <f>ROUND(Source!AW428,O434)</f>
        <v>106704.04</v>
      </c>
      <c r="G434" s="5" t="s">
        <v>36</v>
      </c>
      <c r="H434" s="5" t="s">
        <v>37</v>
      </c>
      <c r="I434" s="5"/>
      <c r="J434" s="5"/>
      <c r="K434" s="5">
        <v>226</v>
      </c>
      <c r="L434" s="5">
        <v>5</v>
      </c>
      <c r="M434" s="5">
        <v>3</v>
      </c>
      <c r="N434" s="5" t="s">
        <v>5</v>
      </c>
      <c r="O434" s="5">
        <v>2</v>
      </c>
      <c r="P434" s="5">
        <f>ROUND(Source!EO428,O434)</f>
        <v>256130.1</v>
      </c>
      <c r="Q434" s="5"/>
      <c r="R434" s="5"/>
      <c r="S434" s="5"/>
      <c r="T434" s="5"/>
      <c r="U434" s="5"/>
      <c r="V434" s="5"/>
      <c r="W434" s="5">
        <v>106704.04</v>
      </c>
      <c r="X434" s="5">
        <v>1</v>
      </c>
      <c r="Y434" s="5">
        <v>106704.04</v>
      </c>
      <c r="Z434" s="5">
        <v>256130.1</v>
      </c>
      <c r="AA434" s="5">
        <v>1</v>
      </c>
      <c r="AB434" s="5">
        <v>256130.1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227</v>
      </c>
      <c r="F435" s="5">
        <f>ROUND(Source!AX428,O435)</f>
        <v>0</v>
      </c>
      <c r="G435" s="5" t="s">
        <v>38</v>
      </c>
      <c r="H435" s="5" t="s">
        <v>39</v>
      </c>
      <c r="I435" s="5"/>
      <c r="J435" s="5"/>
      <c r="K435" s="5">
        <v>227</v>
      </c>
      <c r="L435" s="5">
        <v>6</v>
      </c>
      <c r="M435" s="5">
        <v>3</v>
      </c>
      <c r="N435" s="5" t="s">
        <v>5</v>
      </c>
      <c r="O435" s="5">
        <v>2</v>
      </c>
      <c r="P435" s="5">
        <f>ROUND(Source!EP428,O435)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228</v>
      </c>
      <c r="F436" s="5">
        <f>ROUND(Source!AY428,O436)</f>
        <v>106704.04</v>
      </c>
      <c r="G436" s="5" t="s">
        <v>40</v>
      </c>
      <c r="H436" s="5" t="s">
        <v>41</v>
      </c>
      <c r="I436" s="5"/>
      <c r="J436" s="5"/>
      <c r="K436" s="5">
        <v>228</v>
      </c>
      <c r="L436" s="5">
        <v>7</v>
      </c>
      <c r="M436" s="5">
        <v>3</v>
      </c>
      <c r="N436" s="5" t="s">
        <v>5</v>
      </c>
      <c r="O436" s="5">
        <v>2</v>
      </c>
      <c r="P436" s="5">
        <f>ROUND(Source!EQ428,O436)</f>
        <v>256130.1</v>
      </c>
      <c r="Q436" s="5"/>
      <c r="R436" s="5"/>
      <c r="S436" s="5"/>
      <c r="T436" s="5"/>
      <c r="U436" s="5"/>
      <c r="V436" s="5"/>
      <c r="W436" s="5">
        <v>106704.04</v>
      </c>
      <c r="X436" s="5">
        <v>1</v>
      </c>
      <c r="Y436" s="5">
        <v>106704.04</v>
      </c>
      <c r="Z436" s="5">
        <v>256130.1</v>
      </c>
      <c r="AA436" s="5">
        <v>1</v>
      </c>
      <c r="AB436" s="5">
        <v>256130.1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216</v>
      </c>
      <c r="F437" s="5">
        <f>ROUND(Source!AP428,O437)</f>
        <v>0</v>
      </c>
      <c r="G437" s="5" t="s">
        <v>42</v>
      </c>
      <c r="H437" s="5" t="s">
        <v>43</v>
      </c>
      <c r="I437" s="5"/>
      <c r="J437" s="5"/>
      <c r="K437" s="5">
        <v>216</v>
      </c>
      <c r="L437" s="5">
        <v>8</v>
      </c>
      <c r="M437" s="5">
        <v>3</v>
      </c>
      <c r="N437" s="5" t="s">
        <v>5</v>
      </c>
      <c r="O437" s="5">
        <v>2</v>
      </c>
      <c r="P437" s="5">
        <f>ROUND(Source!EH428,O437)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223</v>
      </c>
      <c r="F438" s="5">
        <f>ROUND(Source!AQ428,O438)</f>
        <v>0</v>
      </c>
      <c r="G438" s="5" t="s">
        <v>44</v>
      </c>
      <c r="H438" s="5" t="s">
        <v>45</v>
      </c>
      <c r="I438" s="5"/>
      <c r="J438" s="5"/>
      <c r="K438" s="5">
        <v>223</v>
      </c>
      <c r="L438" s="5">
        <v>9</v>
      </c>
      <c r="M438" s="5">
        <v>3</v>
      </c>
      <c r="N438" s="5" t="s">
        <v>5</v>
      </c>
      <c r="O438" s="5">
        <v>2</v>
      </c>
      <c r="P438" s="5">
        <f>ROUND(Source!EI428,O438)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229</v>
      </c>
      <c r="F439" s="5">
        <f>ROUND(Source!AZ428,O439)</f>
        <v>0</v>
      </c>
      <c r="G439" s="5" t="s">
        <v>46</v>
      </c>
      <c r="H439" s="5" t="s">
        <v>47</v>
      </c>
      <c r="I439" s="5"/>
      <c r="J439" s="5"/>
      <c r="K439" s="5">
        <v>229</v>
      </c>
      <c r="L439" s="5">
        <v>10</v>
      </c>
      <c r="M439" s="5">
        <v>3</v>
      </c>
      <c r="N439" s="5" t="s">
        <v>5</v>
      </c>
      <c r="O439" s="5">
        <v>2</v>
      </c>
      <c r="P439" s="5">
        <f>ROUND(Source!ER428,O439)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203</v>
      </c>
      <c r="F440" s="5">
        <f>ROUND(Source!Q428,O440)</f>
        <v>88.79</v>
      </c>
      <c r="G440" s="5" t="s">
        <v>48</v>
      </c>
      <c r="H440" s="5" t="s">
        <v>49</v>
      </c>
      <c r="I440" s="5"/>
      <c r="J440" s="5"/>
      <c r="K440" s="5">
        <v>203</v>
      </c>
      <c r="L440" s="5">
        <v>11</v>
      </c>
      <c r="M440" s="5">
        <v>3</v>
      </c>
      <c r="N440" s="5" t="s">
        <v>5</v>
      </c>
      <c r="O440" s="5">
        <v>2</v>
      </c>
      <c r="P440" s="5">
        <f>ROUND(Source!DI428,O440)</f>
        <v>1331.59</v>
      </c>
      <c r="Q440" s="5"/>
      <c r="R440" s="5"/>
      <c r="S440" s="5"/>
      <c r="T440" s="5"/>
      <c r="U440" s="5"/>
      <c r="V440" s="5"/>
      <c r="W440" s="5">
        <v>88.79</v>
      </c>
      <c r="X440" s="5">
        <v>1</v>
      </c>
      <c r="Y440" s="5">
        <v>88.79</v>
      </c>
      <c r="Z440" s="5">
        <v>1331.59</v>
      </c>
      <c r="AA440" s="5">
        <v>1</v>
      </c>
      <c r="AB440" s="5">
        <v>1331.59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231</v>
      </c>
      <c r="F441" s="5">
        <f>ROUND(Source!BB428,O441)</f>
        <v>0</v>
      </c>
      <c r="G441" s="5" t="s">
        <v>50</v>
      </c>
      <c r="H441" s="5" t="s">
        <v>51</v>
      </c>
      <c r="I441" s="5"/>
      <c r="J441" s="5"/>
      <c r="K441" s="5">
        <v>231</v>
      </c>
      <c r="L441" s="5">
        <v>12</v>
      </c>
      <c r="M441" s="5">
        <v>3</v>
      </c>
      <c r="N441" s="5" t="s">
        <v>5</v>
      </c>
      <c r="O441" s="5">
        <v>2</v>
      </c>
      <c r="P441" s="5">
        <f>ROUND(Source!ET428,O441)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204</v>
      </c>
      <c r="F442" s="5">
        <f>ROUND(Source!R428,O442)</f>
        <v>11.2</v>
      </c>
      <c r="G442" s="5" t="s">
        <v>52</v>
      </c>
      <c r="H442" s="5" t="s">
        <v>53</v>
      </c>
      <c r="I442" s="5"/>
      <c r="J442" s="5"/>
      <c r="K442" s="5">
        <v>204</v>
      </c>
      <c r="L442" s="5">
        <v>13</v>
      </c>
      <c r="M442" s="5">
        <v>3</v>
      </c>
      <c r="N442" s="5" t="s">
        <v>5</v>
      </c>
      <c r="O442" s="5">
        <v>2</v>
      </c>
      <c r="P442" s="5">
        <f>ROUND(Source!DJ428,O442)</f>
        <v>522.69000000000005</v>
      </c>
      <c r="Q442" s="5"/>
      <c r="R442" s="5"/>
      <c r="S442" s="5"/>
      <c r="T442" s="5"/>
      <c r="U442" s="5"/>
      <c r="V442" s="5"/>
      <c r="W442" s="5">
        <v>11.2</v>
      </c>
      <c r="X442" s="5">
        <v>1</v>
      </c>
      <c r="Y442" s="5">
        <v>11.2</v>
      </c>
      <c r="Z442" s="5">
        <v>522.69000000000005</v>
      </c>
      <c r="AA442" s="5">
        <v>1</v>
      </c>
      <c r="AB442" s="5">
        <v>522.69000000000005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205</v>
      </c>
      <c r="F443" s="5">
        <f>ROUND(Source!S428,O443)</f>
        <v>976.56</v>
      </c>
      <c r="G443" s="5" t="s">
        <v>54</v>
      </c>
      <c r="H443" s="5" t="s">
        <v>55</v>
      </c>
      <c r="I443" s="5"/>
      <c r="J443" s="5"/>
      <c r="K443" s="5">
        <v>205</v>
      </c>
      <c r="L443" s="5">
        <v>14</v>
      </c>
      <c r="M443" s="5">
        <v>3</v>
      </c>
      <c r="N443" s="5" t="s">
        <v>5</v>
      </c>
      <c r="O443" s="5">
        <v>2</v>
      </c>
      <c r="P443" s="5">
        <f>ROUND(Source!DK428,O443)</f>
        <v>45576.06</v>
      </c>
      <c r="Q443" s="5"/>
      <c r="R443" s="5"/>
      <c r="S443" s="5"/>
      <c r="T443" s="5"/>
      <c r="U443" s="5"/>
      <c r="V443" s="5"/>
      <c r="W443" s="5">
        <v>976.56</v>
      </c>
      <c r="X443" s="5">
        <v>1</v>
      </c>
      <c r="Y443" s="5">
        <v>976.56</v>
      </c>
      <c r="Z443" s="5">
        <v>45576.06</v>
      </c>
      <c r="AA443" s="5">
        <v>1</v>
      </c>
      <c r="AB443" s="5">
        <v>45576.06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232</v>
      </c>
      <c r="F444" s="5">
        <f>ROUND(Source!BC428,O444)</f>
        <v>0</v>
      </c>
      <c r="G444" s="5" t="s">
        <v>56</v>
      </c>
      <c r="H444" s="5" t="s">
        <v>57</v>
      </c>
      <c r="I444" s="5"/>
      <c r="J444" s="5"/>
      <c r="K444" s="5">
        <v>232</v>
      </c>
      <c r="L444" s="5">
        <v>15</v>
      </c>
      <c r="M444" s="5">
        <v>3</v>
      </c>
      <c r="N444" s="5" t="s">
        <v>5</v>
      </c>
      <c r="O444" s="5">
        <v>2</v>
      </c>
      <c r="P444" s="5">
        <f>ROUND(Source!EU428,O444)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214</v>
      </c>
      <c r="F445" s="5">
        <f>ROUND(Source!AS428,O445)</f>
        <v>98296.51</v>
      </c>
      <c r="G445" s="5" t="s">
        <v>58</v>
      </c>
      <c r="H445" s="5" t="s">
        <v>59</v>
      </c>
      <c r="I445" s="5"/>
      <c r="J445" s="5"/>
      <c r="K445" s="5">
        <v>214</v>
      </c>
      <c r="L445" s="5">
        <v>16</v>
      </c>
      <c r="M445" s="5">
        <v>3</v>
      </c>
      <c r="N445" s="5" t="s">
        <v>5</v>
      </c>
      <c r="O445" s="5">
        <v>2</v>
      </c>
      <c r="P445" s="5">
        <f>ROUND(Source!EK428,O445)</f>
        <v>220836.34</v>
      </c>
      <c r="Q445" s="5"/>
      <c r="R445" s="5"/>
      <c r="S445" s="5"/>
      <c r="T445" s="5"/>
      <c r="U445" s="5"/>
      <c r="V445" s="5"/>
      <c r="W445" s="5">
        <v>98296.51</v>
      </c>
      <c r="X445" s="5">
        <v>1</v>
      </c>
      <c r="Y445" s="5">
        <v>98296.51</v>
      </c>
      <c r="Z445" s="5">
        <v>220836.34</v>
      </c>
      <c r="AA445" s="5">
        <v>1</v>
      </c>
      <c r="AB445" s="5">
        <v>220836.34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215</v>
      </c>
      <c r="F446" s="5">
        <f>ROUND(Source!AT428,O446)</f>
        <v>11287.78</v>
      </c>
      <c r="G446" s="5" t="s">
        <v>60</v>
      </c>
      <c r="H446" s="5" t="s">
        <v>61</v>
      </c>
      <c r="I446" s="5"/>
      <c r="J446" s="5"/>
      <c r="K446" s="5">
        <v>215</v>
      </c>
      <c r="L446" s="5">
        <v>17</v>
      </c>
      <c r="M446" s="5">
        <v>3</v>
      </c>
      <c r="N446" s="5" t="s">
        <v>5</v>
      </c>
      <c r="O446" s="5">
        <v>2</v>
      </c>
      <c r="P446" s="5">
        <f>ROUND(Source!EL428,O446)</f>
        <v>143636.01999999999</v>
      </c>
      <c r="Q446" s="5"/>
      <c r="R446" s="5"/>
      <c r="S446" s="5"/>
      <c r="T446" s="5"/>
      <c r="U446" s="5"/>
      <c r="V446" s="5"/>
      <c r="W446" s="5">
        <v>11287.78</v>
      </c>
      <c r="X446" s="5">
        <v>1</v>
      </c>
      <c r="Y446" s="5">
        <v>11287.78</v>
      </c>
      <c r="Z446" s="5">
        <v>143636.01999999999</v>
      </c>
      <c r="AA446" s="5">
        <v>1</v>
      </c>
      <c r="AB446" s="5">
        <v>143636.01999999999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217</v>
      </c>
      <c r="F447" s="5">
        <f>ROUND(Source!AU428,O447)</f>
        <v>0</v>
      </c>
      <c r="G447" s="5" t="s">
        <v>62</v>
      </c>
      <c r="H447" s="5" t="s">
        <v>63</v>
      </c>
      <c r="I447" s="5"/>
      <c r="J447" s="5"/>
      <c r="K447" s="5">
        <v>217</v>
      </c>
      <c r="L447" s="5">
        <v>18</v>
      </c>
      <c r="M447" s="5">
        <v>3</v>
      </c>
      <c r="N447" s="5" t="s">
        <v>5</v>
      </c>
      <c r="O447" s="5">
        <v>2</v>
      </c>
      <c r="P447" s="5">
        <f>ROUND(Source!EM428,O447)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230</v>
      </c>
      <c r="F448" s="5">
        <f>ROUND(Source!BA428,O448)</f>
        <v>0</v>
      </c>
      <c r="G448" s="5" t="s">
        <v>64</v>
      </c>
      <c r="H448" s="5" t="s">
        <v>65</v>
      </c>
      <c r="I448" s="5"/>
      <c r="J448" s="5"/>
      <c r="K448" s="5">
        <v>230</v>
      </c>
      <c r="L448" s="5">
        <v>19</v>
      </c>
      <c r="M448" s="5">
        <v>3</v>
      </c>
      <c r="N448" s="5" t="s">
        <v>5</v>
      </c>
      <c r="O448" s="5">
        <v>2</v>
      </c>
      <c r="P448" s="5">
        <f>ROUND(Source!ES428,O448)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206</v>
      </c>
      <c r="F449" s="5">
        <f>ROUND(Source!T428,O449)</f>
        <v>0</v>
      </c>
      <c r="G449" s="5" t="s">
        <v>66</v>
      </c>
      <c r="H449" s="5" t="s">
        <v>67</v>
      </c>
      <c r="I449" s="5"/>
      <c r="J449" s="5"/>
      <c r="K449" s="5">
        <v>206</v>
      </c>
      <c r="L449" s="5">
        <v>20</v>
      </c>
      <c r="M449" s="5">
        <v>3</v>
      </c>
      <c r="N449" s="5" t="s">
        <v>5</v>
      </c>
      <c r="O449" s="5">
        <v>2</v>
      </c>
      <c r="P449" s="5">
        <f>ROUND(Source!DL428,O449)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207</v>
      </c>
      <c r="F450" s="5">
        <f>Source!U428</f>
        <v>72.941900000000004</v>
      </c>
      <c r="G450" s="5" t="s">
        <v>68</v>
      </c>
      <c r="H450" s="5" t="s">
        <v>69</v>
      </c>
      <c r="I450" s="5"/>
      <c r="J450" s="5"/>
      <c r="K450" s="5">
        <v>207</v>
      </c>
      <c r="L450" s="5">
        <v>21</v>
      </c>
      <c r="M450" s="5">
        <v>3</v>
      </c>
      <c r="N450" s="5" t="s">
        <v>5</v>
      </c>
      <c r="O450" s="5">
        <v>-1</v>
      </c>
      <c r="P450" s="5">
        <f>Source!DM428</f>
        <v>72.941900000000004</v>
      </c>
      <c r="Q450" s="5"/>
      <c r="R450" s="5"/>
      <c r="S450" s="5"/>
      <c r="T450" s="5"/>
      <c r="U450" s="5"/>
      <c r="V450" s="5"/>
      <c r="W450" s="5">
        <v>72.941900000000004</v>
      </c>
      <c r="X450" s="5">
        <v>1</v>
      </c>
      <c r="Y450" s="5">
        <v>72.941900000000004</v>
      </c>
      <c r="Z450" s="5">
        <v>72.941900000000004</v>
      </c>
      <c r="AA450" s="5">
        <v>1</v>
      </c>
      <c r="AB450" s="5">
        <v>72.941900000000004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208</v>
      </c>
      <c r="F451" s="5">
        <f>Source!V428</f>
        <v>0</v>
      </c>
      <c r="G451" s="5" t="s">
        <v>70</v>
      </c>
      <c r="H451" s="5" t="s">
        <v>71</v>
      </c>
      <c r="I451" s="5"/>
      <c r="J451" s="5"/>
      <c r="K451" s="5">
        <v>208</v>
      </c>
      <c r="L451" s="5">
        <v>22</v>
      </c>
      <c r="M451" s="5">
        <v>3</v>
      </c>
      <c r="N451" s="5" t="s">
        <v>5</v>
      </c>
      <c r="O451" s="5">
        <v>-1</v>
      </c>
      <c r="P451" s="5">
        <f>Source!DN428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209</v>
      </c>
      <c r="F452" s="5">
        <f>ROUND(Source!W428,O452)</f>
        <v>0</v>
      </c>
      <c r="G452" s="5" t="s">
        <v>72</v>
      </c>
      <c r="H452" s="5" t="s">
        <v>73</v>
      </c>
      <c r="I452" s="5"/>
      <c r="J452" s="5"/>
      <c r="K452" s="5">
        <v>209</v>
      </c>
      <c r="L452" s="5">
        <v>23</v>
      </c>
      <c r="M452" s="5">
        <v>3</v>
      </c>
      <c r="N452" s="5" t="s">
        <v>5</v>
      </c>
      <c r="O452" s="5">
        <v>2</v>
      </c>
      <c r="P452" s="5">
        <f>ROUND(Source!DO428,O452)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233</v>
      </c>
      <c r="F453" s="5">
        <f>ROUND(Source!BD428,O453)</f>
        <v>0</v>
      </c>
      <c r="G453" s="5" t="s">
        <v>74</v>
      </c>
      <c r="H453" s="5" t="s">
        <v>75</v>
      </c>
      <c r="I453" s="5"/>
      <c r="J453" s="5"/>
      <c r="K453" s="5">
        <v>233</v>
      </c>
      <c r="L453" s="5">
        <v>24</v>
      </c>
      <c r="M453" s="5">
        <v>3</v>
      </c>
      <c r="N453" s="5" t="s">
        <v>5</v>
      </c>
      <c r="O453" s="5">
        <v>2</v>
      </c>
      <c r="P453" s="5">
        <f>ROUND(Source!EV428,O453)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210</v>
      </c>
      <c r="F454" s="5">
        <f>ROUND(Source!X428,O454)</f>
        <v>1079.18</v>
      </c>
      <c r="G454" s="5" t="s">
        <v>76</v>
      </c>
      <c r="H454" s="5" t="s">
        <v>77</v>
      </c>
      <c r="I454" s="5"/>
      <c r="J454" s="5"/>
      <c r="K454" s="5">
        <v>210</v>
      </c>
      <c r="L454" s="5">
        <v>25</v>
      </c>
      <c r="M454" s="5">
        <v>3</v>
      </c>
      <c r="N454" s="5" t="s">
        <v>5</v>
      </c>
      <c r="O454" s="5">
        <v>2</v>
      </c>
      <c r="P454" s="5">
        <f>ROUND(Source!DP428,O454)</f>
        <v>41436.199999999997</v>
      </c>
      <c r="Q454" s="5"/>
      <c r="R454" s="5"/>
      <c r="S454" s="5"/>
      <c r="T454" s="5"/>
      <c r="U454" s="5"/>
      <c r="V454" s="5"/>
      <c r="W454" s="5">
        <v>1079.18</v>
      </c>
      <c r="X454" s="5">
        <v>1</v>
      </c>
      <c r="Y454" s="5">
        <v>1079.18</v>
      </c>
      <c r="Z454" s="5">
        <v>41436.199999999997</v>
      </c>
      <c r="AA454" s="5">
        <v>1</v>
      </c>
      <c r="AB454" s="5">
        <v>41436.199999999997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211</v>
      </c>
      <c r="F455" s="5">
        <f>ROUND(Source!Y428,O455)</f>
        <v>716.11</v>
      </c>
      <c r="G455" s="5" t="s">
        <v>78</v>
      </c>
      <c r="H455" s="5" t="s">
        <v>79</v>
      </c>
      <c r="I455" s="5"/>
      <c r="J455" s="5"/>
      <c r="K455" s="5">
        <v>211</v>
      </c>
      <c r="L455" s="5">
        <v>26</v>
      </c>
      <c r="M455" s="5">
        <v>3</v>
      </c>
      <c r="N455" s="5" t="s">
        <v>5</v>
      </c>
      <c r="O455" s="5">
        <v>2</v>
      </c>
      <c r="P455" s="5">
        <f>ROUND(Source!DQ428,O455)</f>
        <v>19162.099999999999</v>
      </c>
      <c r="Q455" s="5"/>
      <c r="R455" s="5"/>
      <c r="S455" s="5"/>
      <c r="T455" s="5"/>
      <c r="U455" s="5"/>
      <c r="V455" s="5"/>
      <c r="W455" s="5">
        <v>716.11</v>
      </c>
      <c r="X455" s="5">
        <v>1</v>
      </c>
      <c r="Y455" s="5">
        <v>716.11</v>
      </c>
      <c r="Z455" s="5">
        <v>19162.099999999999</v>
      </c>
      <c r="AA455" s="5">
        <v>1</v>
      </c>
      <c r="AB455" s="5">
        <v>19162.099999999999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224</v>
      </c>
      <c r="F456" s="5">
        <f>ROUND(Source!AR428,O456)</f>
        <v>109584.29</v>
      </c>
      <c r="G456" s="5" t="s">
        <v>80</v>
      </c>
      <c r="H456" s="5" t="s">
        <v>81</v>
      </c>
      <c r="I456" s="5"/>
      <c r="J456" s="5"/>
      <c r="K456" s="5">
        <v>224</v>
      </c>
      <c r="L456" s="5">
        <v>27</v>
      </c>
      <c r="M456" s="5">
        <v>3</v>
      </c>
      <c r="N456" s="5" t="s">
        <v>5</v>
      </c>
      <c r="O456" s="5">
        <v>2</v>
      </c>
      <c r="P456" s="5">
        <f>ROUND(Source!EJ428,O456)</f>
        <v>364472.36</v>
      </c>
      <c r="Q456" s="5"/>
      <c r="R456" s="5"/>
      <c r="S456" s="5"/>
      <c r="T456" s="5"/>
      <c r="U456" s="5"/>
      <c r="V456" s="5"/>
      <c r="W456" s="5">
        <v>109584.29</v>
      </c>
      <c r="X456" s="5">
        <v>1</v>
      </c>
      <c r="Y456" s="5">
        <v>109584.29</v>
      </c>
      <c r="Z456" s="5">
        <v>364472.36</v>
      </c>
      <c r="AA456" s="5">
        <v>1</v>
      </c>
      <c r="AB456" s="5">
        <v>364472.36</v>
      </c>
    </row>
    <row r="458" spans="1:206" x14ac:dyDescent="0.2">
      <c r="A458" s="3">
        <v>51</v>
      </c>
      <c r="B458" s="3">
        <f>B290</f>
        <v>1</v>
      </c>
      <c r="C458" s="3">
        <f>A290</f>
        <v>4</v>
      </c>
      <c r="D458" s="3">
        <f>ROW(A290)</f>
        <v>290</v>
      </c>
      <c r="E458" s="3"/>
      <c r="F458" s="3" t="str">
        <f>IF(F290&lt;&gt;"",F290,"")</f>
        <v/>
      </c>
      <c r="G458" s="3" t="str">
        <f>IF(G290&lt;&gt;"",G290,"")</f>
        <v>Помещение ЦОД (412)</v>
      </c>
      <c r="H458" s="3">
        <v>0</v>
      </c>
      <c r="I458" s="3"/>
      <c r="J458" s="3"/>
      <c r="K458" s="3"/>
      <c r="L458" s="3"/>
      <c r="M458" s="3"/>
      <c r="N458" s="3"/>
      <c r="O458" s="3">
        <f t="shared" ref="O458:T458" si="348">ROUND(O311+O428+AB458,2)</f>
        <v>6351537.1299999999</v>
      </c>
      <c r="P458" s="3">
        <f t="shared" si="348"/>
        <v>6347532.6799999997</v>
      </c>
      <c r="Q458" s="3">
        <f t="shared" si="348"/>
        <v>691.51</v>
      </c>
      <c r="R458" s="3">
        <f t="shared" si="348"/>
        <v>145.96</v>
      </c>
      <c r="S458" s="3">
        <f t="shared" si="348"/>
        <v>3312.94</v>
      </c>
      <c r="T458" s="3">
        <f t="shared" si="348"/>
        <v>0</v>
      </c>
      <c r="U458" s="3">
        <f>U311+U428+AH458</f>
        <v>256.58190000000002</v>
      </c>
      <c r="V458" s="3">
        <f>V311+V428+AI458</f>
        <v>0</v>
      </c>
      <c r="W458" s="3">
        <f>ROUND(W311+W428+AJ458,2)</f>
        <v>0</v>
      </c>
      <c r="X458" s="3">
        <f>ROUND(X311+X428+AK458,2)</f>
        <v>3958.96</v>
      </c>
      <c r="Y458" s="3">
        <f>ROUND(Y311+Y428+AL458,2)</f>
        <v>2837.18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>
        <f t="shared" ref="AO458:BD458" si="349">ROUND(AO311+AO428+BX458,2)</f>
        <v>0</v>
      </c>
      <c r="AP458" s="3">
        <f t="shared" si="349"/>
        <v>6240666.6600000001</v>
      </c>
      <c r="AQ458" s="3">
        <f t="shared" si="349"/>
        <v>0</v>
      </c>
      <c r="AR458" s="3">
        <f t="shared" si="349"/>
        <v>6358588.7199999997</v>
      </c>
      <c r="AS458" s="3">
        <f t="shared" si="349"/>
        <v>105749.99</v>
      </c>
      <c r="AT458" s="3">
        <f t="shared" si="349"/>
        <v>12172.07</v>
      </c>
      <c r="AU458" s="3">
        <f t="shared" si="349"/>
        <v>0</v>
      </c>
      <c r="AV458" s="3">
        <f t="shared" si="349"/>
        <v>6347532.6799999997</v>
      </c>
      <c r="AW458" s="3">
        <f t="shared" si="349"/>
        <v>106866.02</v>
      </c>
      <c r="AX458" s="3">
        <f t="shared" si="349"/>
        <v>0</v>
      </c>
      <c r="AY458" s="3">
        <f t="shared" si="349"/>
        <v>106866.02</v>
      </c>
      <c r="AZ458" s="3">
        <f t="shared" si="349"/>
        <v>6240666.6600000001</v>
      </c>
      <c r="BA458" s="3">
        <f t="shared" si="349"/>
        <v>0</v>
      </c>
      <c r="BB458" s="3">
        <f t="shared" si="349"/>
        <v>0</v>
      </c>
      <c r="BC458" s="3">
        <f t="shared" si="349"/>
        <v>0</v>
      </c>
      <c r="BD458" s="3">
        <f t="shared" si="349"/>
        <v>0</v>
      </c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4">
        <f t="shared" ref="DG458:DL458" si="350">ROUND(DG311+DG428+DT458,2)</f>
        <v>6665299.1799999997</v>
      </c>
      <c r="DH458" s="4">
        <f t="shared" si="350"/>
        <v>6498377.1200000001</v>
      </c>
      <c r="DI458" s="4">
        <f t="shared" si="350"/>
        <v>12307.13</v>
      </c>
      <c r="DJ458" s="4">
        <f t="shared" si="350"/>
        <v>6811.93</v>
      </c>
      <c r="DK458" s="4">
        <f t="shared" si="350"/>
        <v>154614.93</v>
      </c>
      <c r="DL458" s="4">
        <f t="shared" si="350"/>
        <v>0</v>
      </c>
      <c r="DM458" s="4">
        <f>DM311+DM428+DZ458</f>
        <v>256.58190000000002</v>
      </c>
      <c r="DN458" s="4">
        <f>DN311+DN428+EA458</f>
        <v>0</v>
      </c>
      <c r="DO458" s="4">
        <f>ROUND(DO311+DO428+EB458,2)</f>
        <v>0</v>
      </c>
      <c r="DP458" s="4">
        <f>ROUND(DP311+DP428+EC458,2)</f>
        <v>152139.28</v>
      </c>
      <c r="DQ458" s="4">
        <f>ROUND(DQ311+DQ428+ED458,2)</f>
        <v>68869.119999999995</v>
      </c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>
        <f t="shared" ref="EG458:EV458" si="351">ROUND(EG311+EG428+FP458,2)</f>
        <v>0</v>
      </c>
      <c r="EH458" s="4">
        <f t="shared" si="351"/>
        <v>6240666.6600000001</v>
      </c>
      <c r="EI458" s="4">
        <f t="shared" si="351"/>
        <v>0</v>
      </c>
      <c r="EJ458" s="4">
        <f t="shared" si="351"/>
        <v>6897206.6699999999</v>
      </c>
      <c r="EK458" s="4">
        <f t="shared" si="351"/>
        <v>478577.82</v>
      </c>
      <c r="EL458" s="4">
        <f t="shared" si="351"/>
        <v>177962.19</v>
      </c>
      <c r="EM458" s="4">
        <f t="shared" si="351"/>
        <v>0</v>
      </c>
      <c r="EN458" s="4">
        <f t="shared" si="351"/>
        <v>6498377.1200000001</v>
      </c>
      <c r="EO458" s="4">
        <f t="shared" si="351"/>
        <v>257710.46</v>
      </c>
      <c r="EP458" s="4">
        <f t="shared" si="351"/>
        <v>0</v>
      </c>
      <c r="EQ458" s="4">
        <f t="shared" si="351"/>
        <v>257710.46</v>
      </c>
      <c r="ER458" s="4">
        <f t="shared" si="351"/>
        <v>6240666.6600000001</v>
      </c>
      <c r="ES458" s="4">
        <f t="shared" si="351"/>
        <v>0</v>
      </c>
      <c r="ET458" s="4">
        <f t="shared" si="351"/>
        <v>0</v>
      </c>
      <c r="EU458" s="4">
        <f t="shared" si="351"/>
        <v>0</v>
      </c>
      <c r="EV458" s="4">
        <f t="shared" si="351"/>
        <v>0</v>
      </c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>
        <v>0</v>
      </c>
    </row>
    <row r="460" spans="1:206" x14ac:dyDescent="0.2">
      <c r="A460" s="5">
        <v>50</v>
      </c>
      <c r="B460" s="5">
        <v>0</v>
      </c>
      <c r="C460" s="5">
        <v>0</v>
      </c>
      <c r="D460" s="5">
        <v>1</v>
      </c>
      <c r="E460" s="5">
        <v>201</v>
      </c>
      <c r="F460" s="5">
        <f>ROUND(Source!O458,O460)</f>
        <v>6351537.1299999999</v>
      </c>
      <c r="G460" s="5" t="s">
        <v>28</v>
      </c>
      <c r="H460" s="5" t="s">
        <v>29</v>
      </c>
      <c r="I460" s="5"/>
      <c r="J460" s="5"/>
      <c r="K460" s="5">
        <v>201</v>
      </c>
      <c r="L460" s="5">
        <v>1</v>
      </c>
      <c r="M460" s="5">
        <v>3</v>
      </c>
      <c r="N460" s="5" t="s">
        <v>5</v>
      </c>
      <c r="O460" s="5">
        <v>2</v>
      </c>
      <c r="P460" s="5">
        <f>ROUND(Source!DG458,O460)</f>
        <v>6665299.1799999997</v>
      </c>
      <c r="Q460" s="5"/>
      <c r="R460" s="5"/>
      <c r="S460" s="5"/>
      <c r="T460" s="5"/>
      <c r="U460" s="5"/>
      <c r="V460" s="5"/>
      <c r="W460" s="5">
        <v>6351537.1299999999</v>
      </c>
      <c r="X460" s="5">
        <v>1</v>
      </c>
      <c r="Y460" s="5">
        <v>6351537.1299999999</v>
      </c>
      <c r="Z460" s="5">
        <v>6665299.1799999997</v>
      </c>
      <c r="AA460" s="5">
        <v>1</v>
      </c>
      <c r="AB460" s="5">
        <v>6665299.1799999997</v>
      </c>
    </row>
    <row r="461" spans="1:206" x14ac:dyDescent="0.2">
      <c r="A461" s="5">
        <v>50</v>
      </c>
      <c r="B461" s="5">
        <v>0</v>
      </c>
      <c r="C461" s="5">
        <v>0</v>
      </c>
      <c r="D461" s="5">
        <v>1</v>
      </c>
      <c r="E461" s="5">
        <v>202</v>
      </c>
      <c r="F461" s="5">
        <f>ROUND(Source!P458,O461)</f>
        <v>6347532.6799999997</v>
      </c>
      <c r="G461" s="5" t="s">
        <v>30</v>
      </c>
      <c r="H461" s="5" t="s">
        <v>31</v>
      </c>
      <c r="I461" s="5"/>
      <c r="J461" s="5"/>
      <c r="K461" s="5">
        <v>202</v>
      </c>
      <c r="L461" s="5">
        <v>2</v>
      </c>
      <c r="M461" s="5">
        <v>3</v>
      </c>
      <c r="N461" s="5" t="s">
        <v>5</v>
      </c>
      <c r="O461" s="5">
        <v>2</v>
      </c>
      <c r="P461" s="5">
        <f>ROUND(Source!DH458,O461)</f>
        <v>6498377.1200000001</v>
      </c>
      <c r="Q461" s="5"/>
      <c r="R461" s="5"/>
      <c r="S461" s="5"/>
      <c r="T461" s="5"/>
      <c r="U461" s="5"/>
      <c r="V461" s="5"/>
      <c r="W461" s="5">
        <v>6347532.6799999997</v>
      </c>
      <c r="X461" s="5">
        <v>1</v>
      </c>
      <c r="Y461" s="5">
        <v>6347532.6799999997</v>
      </c>
      <c r="Z461" s="5">
        <v>6498377.1200000001</v>
      </c>
      <c r="AA461" s="5">
        <v>1</v>
      </c>
      <c r="AB461" s="5">
        <v>6498377.1200000001</v>
      </c>
    </row>
    <row r="462" spans="1:206" x14ac:dyDescent="0.2">
      <c r="A462" s="5">
        <v>50</v>
      </c>
      <c r="B462" s="5">
        <v>0</v>
      </c>
      <c r="C462" s="5">
        <v>0</v>
      </c>
      <c r="D462" s="5">
        <v>1</v>
      </c>
      <c r="E462" s="5">
        <v>222</v>
      </c>
      <c r="F462" s="5">
        <f>ROUND(Source!AO458,O462)</f>
        <v>0</v>
      </c>
      <c r="G462" s="5" t="s">
        <v>32</v>
      </c>
      <c r="H462" s="5" t="s">
        <v>33</v>
      </c>
      <c r="I462" s="5"/>
      <c r="J462" s="5"/>
      <c r="K462" s="5">
        <v>222</v>
      </c>
      <c r="L462" s="5">
        <v>3</v>
      </c>
      <c r="M462" s="5">
        <v>3</v>
      </c>
      <c r="N462" s="5" t="s">
        <v>5</v>
      </c>
      <c r="O462" s="5">
        <v>2</v>
      </c>
      <c r="P462" s="5">
        <f>ROUND(Source!EG458,O462)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225</v>
      </c>
      <c r="F463" s="5">
        <f>ROUND(Source!AV458,O463)</f>
        <v>6347532.6799999997</v>
      </c>
      <c r="G463" s="5" t="s">
        <v>34</v>
      </c>
      <c r="H463" s="5" t="s">
        <v>35</v>
      </c>
      <c r="I463" s="5"/>
      <c r="J463" s="5"/>
      <c r="K463" s="5">
        <v>225</v>
      </c>
      <c r="L463" s="5">
        <v>4</v>
      </c>
      <c r="M463" s="5">
        <v>3</v>
      </c>
      <c r="N463" s="5" t="s">
        <v>5</v>
      </c>
      <c r="O463" s="5">
        <v>2</v>
      </c>
      <c r="P463" s="5">
        <f>ROUND(Source!EN458,O463)</f>
        <v>6498377.1200000001</v>
      </c>
      <c r="Q463" s="5"/>
      <c r="R463" s="5"/>
      <c r="S463" s="5"/>
      <c r="T463" s="5"/>
      <c r="U463" s="5"/>
      <c r="V463" s="5"/>
      <c r="W463" s="5">
        <v>6347532.6799999997</v>
      </c>
      <c r="X463" s="5">
        <v>1</v>
      </c>
      <c r="Y463" s="5">
        <v>6347532.6799999997</v>
      </c>
      <c r="Z463" s="5">
        <v>6498377.1200000001</v>
      </c>
      <c r="AA463" s="5">
        <v>1</v>
      </c>
      <c r="AB463" s="5">
        <v>6498377.1200000001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226</v>
      </c>
      <c r="F464" s="5">
        <f>ROUND(Source!AW458,O464)</f>
        <v>106866.02</v>
      </c>
      <c r="G464" s="5" t="s">
        <v>36</v>
      </c>
      <c r="H464" s="5" t="s">
        <v>37</v>
      </c>
      <c r="I464" s="5"/>
      <c r="J464" s="5"/>
      <c r="K464" s="5">
        <v>226</v>
      </c>
      <c r="L464" s="5">
        <v>5</v>
      </c>
      <c r="M464" s="5">
        <v>3</v>
      </c>
      <c r="N464" s="5" t="s">
        <v>5</v>
      </c>
      <c r="O464" s="5">
        <v>2</v>
      </c>
      <c r="P464" s="5">
        <f>ROUND(Source!EO458,O464)</f>
        <v>257710.46</v>
      </c>
      <c r="Q464" s="5"/>
      <c r="R464" s="5"/>
      <c r="S464" s="5"/>
      <c r="T464" s="5"/>
      <c r="U464" s="5"/>
      <c r="V464" s="5"/>
      <c r="W464" s="5">
        <v>106866.02</v>
      </c>
      <c r="X464" s="5">
        <v>1</v>
      </c>
      <c r="Y464" s="5">
        <v>106866.02</v>
      </c>
      <c r="Z464" s="5">
        <v>257710.46</v>
      </c>
      <c r="AA464" s="5">
        <v>1</v>
      </c>
      <c r="AB464" s="5">
        <v>257710.46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227</v>
      </c>
      <c r="F465" s="5">
        <f>ROUND(Source!AX458,O465)</f>
        <v>0</v>
      </c>
      <c r="G465" s="5" t="s">
        <v>38</v>
      </c>
      <c r="H465" s="5" t="s">
        <v>39</v>
      </c>
      <c r="I465" s="5"/>
      <c r="J465" s="5"/>
      <c r="K465" s="5">
        <v>227</v>
      </c>
      <c r="L465" s="5">
        <v>6</v>
      </c>
      <c r="M465" s="5">
        <v>3</v>
      </c>
      <c r="N465" s="5" t="s">
        <v>5</v>
      </c>
      <c r="O465" s="5">
        <v>2</v>
      </c>
      <c r="P465" s="5">
        <f>ROUND(Source!EP458,O465)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228</v>
      </c>
      <c r="F466" s="5">
        <f>ROUND(Source!AY458,O466)</f>
        <v>106866.02</v>
      </c>
      <c r="G466" s="5" t="s">
        <v>40</v>
      </c>
      <c r="H466" s="5" t="s">
        <v>41</v>
      </c>
      <c r="I466" s="5"/>
      <c r="J466" s="5"/>
      <c r="K466" s="5">
        <v>228</v>
      </c>
      <c r="L466" s="5">
        <v>7</v>
      </c>
      <c r="M466" s="5">
        <v>3</v>
      </c>
      <c r="N466" s="5" t="s">
        <v>5</v>
      </c>
      <c r="O466" s="5">
        <v>2</v>
      </c>
      <c r="P466" s="5">
        <f>ROUND(Source!EQ458,O466)</f>
        <v>257710.46</v>
      </c>
      <c r="Q466" s="5"/>
      <c r="R466" s="5"/>
      <c r="S466" s="5"/>
      <c r="T466" s="5"/>
      <c r="U466" s="5"/>
      <c r="V466" s="5"/>
      <c r="W466" s="5">
        <v>106866.02</v>
      </c>
      <c r="X466" s="5">
        <v>1</v>
      </c>
      <c r="Y466" s="5">
        <v>106866.02</v>
      </c>
      <c r="Z466" s="5">
        <v>257710.46</v>
      </c>
      <c r="AA466" s="5">
        <v>1</v>
      </c>
      <c r="AB466" s="5">
        <v>257710.46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216</v>
      </c>
      <c r="F467" s="5">
        <f>ROUND(Source!AP458,O467)</f>
        <v>6240666.6600000001</v>
      </c>
      <c r="G467" s="5" t="s">
        <v>42</v>
      </c>
      <c r="H467" s="5" t="s">
        <v>43</v>
      </c>
      <c r="I467" s="5"/>
      <c r="J467" s="5"/>
      <c r="K467" s="5">
        <v>216</v>
      </c>
      <c r="L467" s="5">
        <v>8</v>
      </c>
      <c r="M467" s="5">
        <v>3</v>
      </c>
      <c r="N467" s="5" t="s">
        <v>5</v>
      </c>
      <c r="O467" s="5">
        <v>2</v>
      </c>
      <c r="P467" s="5">
        <f>ROUND(Source!EH458,O467)</f>
        <v>6240666.6600000001</v>
      </c>
      <c r="Q467" s="5"/>
      <c r="R467" s="5"/>
      <c r="S467" s="5"/>
      <c r="T467" s="5"/>
      <c r="U467" s="5"/>
      <c r="V467" s="5"/>
      <c r="W467" s="5">
        <v>6240666.6600000001</v>
      </c>
      <c r="X467" s="5">
        <v>1</v>
      </c>
      <c r="Y467" s="5">
        <v>6240666.6600000001</v>
      </c>
      <c r="Z467" s="5">
        <v>6240666.6600000001</v>
      </c>
      <c r="AA467" s="5">
        <v>1</v>
      </c>
      <c r="AB467" s="5">
        <v>6240666.6600000001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223</v>
      </c>
      <c r="F468" s="5">
        <f>ROUND(Source!AQ458,O468)</f>
        <v>0</v>
      </c>
      <c r="G468" s="5" t="s">
        <v>44</v>
      </c>
      <c r="H468" s="5" t="s">
        <v>45</v>
      </c>
      <c r="I468" s="5"/>
      <c r="J468" s="5"/>
      <c r="K468" s="5">
        <v>223</v>
      </c>
      <c r="L468" s="5">
        <v>9</v>
      </c>
      <c r="M468" s="5">
        <v>3</v>
      </c>
      <c r="N468" s="5" t="s">
        <v>5</v>
      </c>
      <c r="O468" s="5">
        <v>2</v>
      </c>
      <c r="P468" s="5">
        <f>ROUND(Source!EI458,O468)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229</v>
      </c>
      <c r="F469" s="5">
        <f>ROUND(Source!AZ458,O469)</f>
        <v>6240666.6600000001</v>
      </c>
      <c r="G469" s="5" t="s">
        <v>46</v>
      </c>
      <c r="H469" s="5" t="s">
        <v>47</v>
      </c>
      <c r="I469" s="5"/>
      <c r="J469" s="5"/>
      <c r="K469" s="5">
        <v>229</v>
      </c>
      <c r="L469" s="5">
        <v>10</v>
      </c>
      <c r="M469" s="5">
        <v>3</v>
      </c>
      <c r="N469" s="5" t="s">
        <v>5</v>
      </c>
      <c r="O469" s="5">
        <v>2</v>
      </c>
      <c r="P469" s="5">
        <f>ROUND(Source!ER458,O469)</f>
        <v>6240666.6600000001</v>
      </c>
      <c r="Q469" s="5"/>
      <c r="R469" s="5"/>
      <c r="S469" s="5"/>
      <c r="T469" s="5"/>
      <c r="U469" s="5"/>
      <c r="V469" s="5"/>
      <c r="W469" s="5">
        <v>6240666.6600000001</v>
      </c>
      <c r="X469" s="5">
        <v>1</v>
      </c>
      <c r="Y469" s="5">
        <v>6240666.6600000001</v>
      </c>
      <c r="Z469" s="5">
        <v>6240666.6600000001</v>
      </c>
      <c r="AA469" s="5">
        <v>1</v>
      </c>
      <c r="AB469" s="5">
        <v>6240666.6600000001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203</v>
      </c>
      <c r="F470" s="5">
        <f>ROUND(Source!Q458,O470)</f>
        <v>691.51</v>
      </c>
      <c r="G470" s="5" t="s">
        <v>48</v>
      </c>
      <c r="H470" s="5" t="s">
        <v>49</v>
      </c>
      <c r="I470" s="5"/>
      <c r="J470" s="5"/>
      <c r="K470" s="5">
        <v>203</v>
      </c>
      <c r="L470" s="5">
        <v>11</v>
      </c>
      <c r="M470" s="5">
        <v>3</v>
      </c>
      <c r="N470" s="5" t="s">
        <v>5</v>
      </c>
      <c r="O470" s="5">
        <v>2</v>
      </c>
      <c r="P470" s="5">
        <f>ROUND(Source!DI458,O470)</f>
        <v>12307.13</v>
      </c>
      <c r="Q470" s="5"/>
      <c r="R470" s="5"/>
      <c r="S470" s="5"/>
      <c r="T470" s="5"/>
      <c r="U470" s="5"/>
      <c r="V470" s="5"/>
      <c r="W470" s="5">
        <v>691.51</v>
      </c>
      <c r="X470" s="5">
        <v>1</v>
      </c>
      <c r="Y470" s="5">
        <v>691.51</v>
      </c>
      <c r="Z470" s="5">
        <v>12307.13</v>
      </c>
      <c r="AA470" s="5">
        <v>1</v>
      </c>
      <c r="AB470" s="5">
        <v>12307.13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231</v>
      </c>
      <c r="F471" s="5">
        <f>ROUND(Source!BB458,O471)</f>
        <v>0</v>
      </c>
      <c r="G471" s="5" t="s">
        <v>50</v>
      </c>
      <c r="H471" s="5" t="s">
        <v>51</v>
      </c>
      <c r="I471" s="5"/>
      <c r="J471" s="5"/>
      <c r="K471" s="5">
        <v>231</v>
      </c>
      <c r="L471" s="5">
        <v>12</v>
      </c>
      <c r="M471" s="5">
        <v>3</v>
      </c>
      <c r="N471" s="5" t="s">
        <v>5</v>
      </c>
      <c r="O471" s="5">
        <v>2</v>
      </c>
      <c r="P471" s="5">
        <f>ROUND(Source!ET458,O471)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204</v>
      </c>
      <c r="F472" s="5">
        <f>ROUND(Source!R458,O472)</f>
        <v>145.96</v>
      </c>
      <c r="G472" s="5" t="s">
        <v>52</v>
      </c>
      <c r="H472" s="5" t="s">
        <v>53</v>
      </c>
      <c r="I472" s="5"/>
      <c r="J472" s="5"/>
      <c r="K472" s="5">
        <v>204</v>
      </c>
      <c r="L472" s="5">
        <v>13</v>
      </c>
      <c r="M472" s="5">
        <v>3</v>
      </c>
      <c r="N472" s="5" t="s">
        <v>5</v>
      </c>
      <c r="O472" s="5">
        <v>2</v>
      </c>
      <c r="P472" s="5">
        <f>ROUND(Source!DJ458,O472)</f>
        <v>6811.93</v>
      </c>
      <c r="Q472" s="5"/>
      <c r="R472" s="5"/>
      <c r="S472" s="5"/>
      <c r="T472" s="5"/>
      <c r="U472" s="5"/>
      <c r="V472" s="5"/>
      <c r="W472" s="5">
        <v>145.96</v>
      </c>
      <c r="X472" s="5">
        <v>1</v>
      </c>
      <c r="Y472" s="5">
        <v>145.96</v>
      </c>
      <c r="Z472" s="5">
        <v>6811.93</v>
      </c>
      <c r="AA472" s="5">
        <v>1</v>
      </c>
      <c r="AB472" s="5">
        <v>6811.93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205</v>
      </c>
      <c r="F473" s="5">
        <f>ROUND(Source!S458,O473)</f>
        <v>3312.94</v>
      </c>
      <c r="G473" s="5" t="s">
        <v>54</v>
      </c>
      <c r="H473" s="5" t="s">
        <v>55</v>
      </c>
      <c r="I473" s="5"/>
      <c r="J473" s="5"/>
      <c r="K473" s="5">
        <v>205</v>
      </c>
      <c r="L473" s="5">
        <v>14</v>
      </c>
      <c r="M473" s="5">
        <v>3</v>
      </c>
      <c r="N473" s="5" t="s">
        <v>5</v>
      </c>
      <c r="O473" s="5">
        <v>2</v>
      </c>
      <c r="P473" s="5">
        <f>ROUND(Source!DK458,O473)</f>
        <v>154614.93</v>
      </c>
      <c r="Q473" s="5"/>
      <c r="R473" s="5"/>
      <c r="S473" s="5"/>
      <c r="T473" s="5"/>
      <c r="U473" s="5"/>
      <c r="V473" s="5"/>
      <c r="W473" s="5">
        <v>3312.94</v>
      </c>
      <c r="X473" s="5">
        <v>1</v>
      </c>
      <c r="Y473" s="5">
        <v>3312.94</v>
      </c>
      <c r="Z473" s="5">
        <v>154614.93</v>
      </c>
      <c r="AA473" s="5">
        <v>1</v>
      </c>
      <c r="AB473" s="5">
        <v>154614.93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232</v>
      </c>
      <c r="F474" s="5">
        <f>ROUND(Source!BC458,O474)</f>
        <v>0</v>
      </c>
      <c r="G474" s="5" t="s">
        <v>56</v>
      </c>
      <c r="H474" s="5" t="s">
        <v>57</v>
      </c>
      <c r="I474" s="5"/>
      <c r="J474" s="5"/>
      <c r="K474" s="5">
        <v>232</v>
      </c>
      <c r="L474" s="5">
        <v>15</v>
      </c>
      <c r="M474" s="5">
        <v>3</v>
      </c>
      <c r="N474" s="5" t="s">
        <v>5</v>
      </c>
      <c r="O474" s="5">
        <v>2</v>
      </c>
      <c r="P474" s="5">
        <f>ROUND(Source!EU458,O474)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214</v>
      </c>
      <c r="F475" s="5">
        <f>ROUND(Source!AS458,O475)</f>
        <v>105749.99</v>
      </c>
      <c r="G475" s="5" t="s">
        <v>58</v>
      </c>
      <c r="H475" s="5" t="s">
        <v>59</v>
      </c>
      <c r="I475" s="5"/>
      <c r="J475" s="5"/>
      <c r="K475" s="5">
        <v>214</v>
      </c>
      <c r="L475" s="5">
        <v>16</v>
      </c>
      <c r="M475" s="5">
        <v>3</v>
      </c>
      <c r="N475" s="5" t="s">
        <v>5</v>
      </c>
      <c r="O475" s="5">
        <v>2</v>
      </c>
      <c r="P475" s="5">
        <f>ROUND(Source!EK458,O475)</f>
        <v>478577.82</v>
      </c>
      <c r="Q475" s="5"/>
      <c r="R475" s="5"/>
      <c r="S475" s="5"/>
      <c r="T475" s="5"/>
      <c r="U475" s="5"/>
      <c r="V475" s="5"/>
      <c r="W475" s="5">
        <v>105749.99</v>
      </c>
      <c r="X475" s="5">
        <v>1</v>
      </c>
      <c r="Y475" s="5">
        <v>105749.99</v>
      </c>
      <c r="Z475" s="5">
        <v>478577.82</v>
      </c>
      <c r="AA475" s="5">
        <v>1</v>
      </c>
      <c r="AB475" s="5">
        <v>478577.82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215</v>
      </c>
      <c r="F476" s="5">
        <f>ROUND(Source!AT458,O476)</f>
        <v>12172.07</v>
      </c>
      <c r="G476" s="5" t="s">
        <v>60</v>
      </c>
      <c r="H476" s="5" t="s">
        <v>61</v>
      </c>
      <c r="I476" s="5"/>
      <c r="J476" s="5"/>
      <c r="K476" s="5">
        <v>215</v>
      </c>
      <c r="L476" s="5">
        <v>17</v>
      </c>
      <c r="M476" s="5">
        <v>3</v>
      </c>
      <c r="N476" s="5" t="s">
        <v>5</v>
      </c>
      <c r="O476" s="5">
        <v>2</v>
      </c>
      <c r="P476" s="5">
        <f>ROUND(Source!EL458,O476)</f>
        <v>177962.19</v>
      </c>
      <c r="Q476" s="5"/>
      <c r="R476" s="5"/>
      <c r="S476" s="5"/>
      <c r="T476" s="5"/>
      <c r="U476" s="5"/>
      <c r="V476" s="5"/>
      <c r="W476" s="5">
        <v>12172.07</v>
      </c>
      <c r="X476" s="5">
        <v>1</v>
      </c>
      <c r="Y476" s="5">
        <v>12172.07</v>
      </c>
      <c r="Z476" s="5">
        <v>177962.19</v>
      </c>
      <c r="AA476" s="5">
        <v>1</v>
      </c>
      <c r="AB476" s="5">
        <v>177962.19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217</v>
      </c>
      <c r="F477" s="5">
        <f>ROUND(Source!AU458,O477)</f>
        <v>0</v>
      </c>
      <c r="G477" s="5" t="s">
        <v>62</v>
      </c>
      <c r="H477" s="5" t="s">
        <v>63</v>
      </c>
      <c r="I477" s="5"/>
      <c r="J477" s="5"/>
      <c r="K477" s="5">
        <v>217</v>
      </c>
      <c r="L477" s="5">
        <v>18</v>
      </c>
      <c r="M477" s="5">
        <v>3</v>
      </c>
      <c r="N477" s="5" t="s">
        <v>5</v>
      </c>
      <c r="O477" s="5">
        <v>2</v>
      </c>
      <c r="P477" s="5">
        <f>ROUND(Source!EM458,O477)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230</v>
      </c>
      <c r="F478" s="5">
        <f>ROUND(Source!BA458,O478)</f>
        <v>0</v>
      </c>
      <c r="G478" s="5" t="s">
        <v>64</v>
      </c>
      <c r="H478" s="5" t="s">
        <v>65</v>
      </c>
      <c r="I478" s="5"/>
      <c r="J478" s="5"/>
      <c r="K478" s="5">
        <v>230</v>
      </c>
      <c r="L478" s="5">
        <v>19</v>
      </c>
      <c r="M478" s="5">
        <v>3</v>
      </c>
      <c r="N478" s="5" t="s">
        <v>5</v>
      </c>
      <c r="O478" s="5">
        <v>2</v>
      </c>
      <c r="P478" s="5">
        <f>ROUND(Source!ES458,O478)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206</v>
      </c>
      <c r="F479" s="5">
        <f>ROUND(Source!T458,O479)</f>
        <v>0</v>
      </c>
      <c r="G479" s="5" t="s">
        <v>66</v>
      </c>
      <c r="H479" s="5" t="s">
        <v>67</v>
      </c>
      <c r="I479" s="5"/>
      <c r="J479" s="5"/>
      <c r="K479" s="5">
        <v>206</v>
      </c>
      <c r="L479" s="5">
        <v>20</v>
      </c>
      <c r="M479" s="5">
        <v>3</v>
      </c>
      <c r="N479" s="5" t="s">
        <v>5</v>
      </c>
      <c r="O479" s="5">
        <v>2</v>
      </c>
      <c r="P479" s="5">
        <f>ROUND(Source!DL458,O479)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207</v>
      </c>
      <c r="F480" s="5">
        <f>Source!U458</f>
        <v>256.58190000000002</v>
      </c>
      <c r="G480" s="5" t="s">
        <v>68</v>
      </c>
      <c r="H480" s="5" t="s">
        <v>69</v>
      </c>
      <c r="I480" s="5"/>
      <c r="J480" s="5"/>
      <c r="K480" s="5">
        <v>207</v>
      </c>
      <c r="L480" s="5">
        <v>21</v>
      </c>
      <c r="M480" s="5">
        <v>3</v>
      </c>
      <c r="N480" s="5" t="s">
        <v>5</v>
      </c>
      <c r="O480" s="5">
        <v>-1</v>
      </c>
      <c r="P480" s="5">
        <f>Source!DM458</f>
        <v>256.58190000000002</v>
      </c>
      <c r="Q480" s="5"/>
      <c r="R480" s="5"/>
      <c r="S480" s="5"/>
      <c r="T480" s="5"/>
      <c r="U480" s="5"/>
      <c r="V480" s="5"/>
      <c r="W480" s="5">
        <v>256.58189999999996</v>
      </c>
      <c r="X480" s="5">
        <v>1</v>
      </c>
      <c r="Y480" s="5">
        <v>256.58189999999996</v>
      </c>
      <c r="Z480" s="5">
        <v>256.58189999999996</v>
      </c>
      <c r="AA480" s="5">
        <v>1</v>
      </c>
      <c r="AB480" s="5">
        <v>256.58189999999996</v>
      </c>
    </row>
    <row r="481" spans="1:255" x14ac:dyDescent="0.2">
      <c r="A481" s="5">
        <v>50</v>
      </c>
      <c r="B481" s="5">
        <v>0</v>
      </c>
      <c r="C481" s="5">
        <v>0</v>
      </c>
      <c r="D481" s="5">
        <v>1</v>
      </c>
      <c r="E481" s="5">
        <v>208</v>
      </c>
      <c r="F481" s="5">
        <f>Source!V458</f>
        <v>0</v>
      </c>
      <c r="G481" s="5" t="s">
        <v>70</v>
      </c>
      <c r="H481" s="5" t="s">
        <v>71</v>
      </c>
      <c r="I481" s="5"/>
      <c r="J481" s="5"/>
      <c r="K481" s="5">
        <v>208</v>
      </c>
      <c r="L481" s="5">
        <v>22</v>
      </c>
      <c r="M481" s="5">
        <v>3</v>
      </c>
      <c r="N481" s="5" t="s">
        <v>5</v>
      </c>
      <c r="O481" s="5">
        <v>-1</v>
      </c>
      <c r="P481" s="5">
        <f>Source!DN458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55" x14ac:dyDescent="0.2">
      <c r="A482" s="5">
        <v>50</v>
      </c>
      <c r="B482" s="5">
        <v>0</v>
      </c>
      <c r="C482" s="5">
        <v>0</v>
      </c>
      <c r="D482" s="5">
        <v>1</v>
      </c>
      <c r="E482" s="5">
        <v>209</v>
      </c>
      <c r="F482" s="5">
        <f>ROUND(Source!W458,O482)</f>
        <v>0</v>
      </c>
      <c r="G482" s="5" t="s">
        <v>72</v>
      </c>
      <c r="H482" s="5" t="s">
        <v>73</v>
      </c>
      <c r="I482" s="5"/>
      <c r="J482" s="5"/>
      <c r="K482" s="5">
        <v>209</v>
      </c>
      <c r="L482" s="5">
        <v>23</v>
      </c>
      <c r="M482" s="5">
        <v>3</v>
      </c>
      <c r="N482" s="5" t="s">
        <v>5</v>
      </c>
      <c r="O482" s="5">
        <v>2</v>
      </c>
      <c r="P482" s="5">
        <f>ROUND(Source!DO458,O482)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55" x14ac:dyDescent="0.2">
      <c r="A483" s="5">
        <v>50</v>
      </c>
      <c r="B483" s="5">
        <v>0</v>
      </c>
      <c r="C483" s="5">
        <v>0</v>
      </c>
      <c r="D483" s="5">
        <v>1</v>
      </c>
      <c r="E483" s="5">
        <v>233</v>
      </c>
      <c r="F483" s="5">
        <f>ROUND(Source!BD458,O483)</f>
        <v>0</v>
      </c>
      <c r="G483" s="5" t="s">
        <v>74</v>
      </c>
      <c r="H483" s="5" t="s">
        <v>75</v>
      </c>
      <c r="I483" s="5"/>
      <c r="J483" s="5"/>
      <c r="K483" s="5">
        <v>233</v>
      </c>
      <c r="L483" s="5">
        <v>24</v>
      </c>
      <c r="M483" s="5">
        <v>3</v>
      </c>
      <c r="N483" s="5" t="s">
        <v>5</v>
      </c>
      <c r="O483" s="5">
        <v>2</v>
      </c>
      <c r="P483" s="5">
        <f>ROUND(Source!EV458,O483)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55" x14ac:dyDescent="0.2">
      <c r="A484" s="5">
        <v>50</v>
      </c>
      <c r="B484" s="5">
        <v>0</v>
      </c>
      <c r="C484" s="5">
        <v>0</v>
      </c>
      <c r="D484" s="5">
        <v>1</v>
      </c>
      <c r="E484" s="5">
        <v>210</v>
      </c>
      <c r="F484" s="5">
        <f>ROUND(Source!X458,O484)</f>
        <v>3958.96</v>
      </c>
      <c r="G484" s="5" t="s">
        <v>76</v>
      </c>
      <c r="H484" s="5" t="s">
        <v>77</v>
      </c>
      <c r="I484" s="5"/>
      <c r="J484" s="5"/>
      <c r="K484" s="5">
        <v>210</v>
      </c>
      <c r="L484" s="5">
        <v>25</v>
      </c>
      <c r="M484" s="5">
        <v>3</v>
      </c>
      <c r="N484" s="5" t="s">
        <v>5</v>
      </c>
      <c r="O484" s="5">
        <v>2</v>
      </c>
      <c r="P484" s="5">
        <f>ROUND(Source!DP458,O484)</f>
        <v>152139.28</v>
      </c>
      <c r="Q484" s="5"/>
      <c r="R484" s="5"/>
      <c r="S484" s="5"/>
      <c r="T484" s="5"/>
      <c r="U484" s="5"/>
      <c r="V484" s="5"/>
      <c r="W484" s="5">
        <v>3958.96</v>
      </c>
      <c r="X484" s="5">
        <v>1</v>
      </c>
      <c r="Y484" s="5">
        <v>3958.96</v>
      </c>
      <c r="Z484" s="5">
        <v>152139.28</v>
      </c>
      <c r="AA484" s="5">
        <v>1</v>
      </c>
      <c r="AB484" s="5">
        <v>152139.28</v>
      </c>
    </row>
    <row r="485" spans="1:255" x14ac:dyDescent="0.2">
      <c r="A485" s="5">
        <v>50</v>
      </c>
      <c r="B485" s="5">
        <v>0</v>
      </c>
      <c r="C485" s="5">
        <v>0</v>
      </c>
      <c r="D485" s="5">
        <v>1</v>
      </c>
      <c r="E485" s="5">
        <v>211</v>
      </c>
      <c r="F485" s="5">
        <f>ROUND(Source!Y458,O485)</f>
        <v>2837.18</v>
      </c>
      <c r="G485" s="5" t="s">
        <v>78</v>
      </c>
      <c r="H485" s="5" t="s">
        <v>79</v>
      </c>
      <c r="I485" s="5"/>
      <c r="J485" s="5"/>
      <c r="K485" s="5">
        <v>211</v>
      </c>
      <c r="L485" s="5">
        <v>26</v>
      </c>
      <c r="M485" s="5">
        <v>3</v>
      </c>
      <c r="N485" s="5" t="s">
        <v>5</v>
      </c>
      <c r="O485" s="5">
        <v>2</v>
      </c>
      <c r="P485" s="5">
        <f>ROUND(Source!DQ458,O485)</f>
        <v>68869.119999999995</v>
      </c>
      <c r="Q485" s="5"/>
      <c r="R485" s="5"/>
      <c r="S485" s="5"/>
      <c r="T485" s="5"/>
      <c r="U485" s="5"/>
      <c r="V485" s="5"/>
      <c r="W485" s="5">
        <v>2837.18</v>
      </c>
      <c r="X485" s="5">
        <v>1</v>
      </c>
      <c r="Y485" s="5">
        <v>2837.18</v>
      </c>
      <c r="Z485" s="5">
        <v>68869.119999999995</v>
      </c>
      <c r="AA485" s="5">
        <v>1</v>
      </c>
      <c r="AB485" s="5">
        <v>68869.119999999995</v>
      </c>
    </row>
    <row r="486" spans="1:255" x14ac:dyDescent="0.2">
      <c r="A486" s="5">
        <v>50</v>
      </c>
      <c r="B486" s="5">
        <v>0</v>
      </c>
      <c r="C486" s="5">
        <v>0</v>
      </c>
      <c r="D486" s="5">
        <v>1</v>
      </c>
      <c r="E486" s="5">
        <v>224</v>
      </c>
      <c r="F486" s="5">
        <f>ROUND(Source!AR458,O486)</f>
        <v>6358588.7199999997</v>
      </c>
      <c r="G486" s="5" t="s">
        <v>80</v>
      </c>
      <c r="H486" s="5" t="s">
        <v>81</v>
      </c>
      <c r="I486" s="5"/>
      <c r="J486" s="5"/>
      <c r="K486" s="5">
        <v>224</v>
      </c>
      <c r="L486" s="5">
        <v>27</v>
      </c>
      <c r="M486" s="5">
        <v>3</v>
      </c>
      <c r="N486" s="5" t="s">
        <v>5</v>
      </c>
      <c r="O486" s="5">
        <v>2</v>
      </c>
      <c r="P486" s="5">
        <f>ROUND(Source!EJ458,O486)</f>
        <v>6897206.6699999999</v>
      </c>
      <c r="Q486" s="5"/>
      <c r="R486" s="5"/>
      <c r="S486" s="5"/>
      <c r="T486" s="5"/>
      <c r="U486" s="5"/>
      <c r="V486" s="5"/>
      <c r="W486" s="5">
        <v>6358588.7199999997</v>
      </c>
      <c r="X486" s="5">
        <v>1</v>
      </c>
      <c r="Y486" s="5">
        <v>6358588.7199999997</v>
      </c>
      <c r="Z486" s="5">
        <v>6897206.6699999999</v>
      </c>
      <c r="AA486" s="5">
        <v>1</v>
      </c>
      <c r="AB486" s="5">
        <v>6897206.6699999999</v>
      </c>
    </row>
    <row r="488" spans="1:255" x14ac:dyDescent="0.2">
      <c r="A488" s="1">
        <v>4</v>
      </c>
      <c r="B488" s="1">
        <v>1</v>
      </c>
      <c r="C488" s="1"/>
      <c r="D488" s="1">
        <f>ROW(A689)</f>
        <v>689</v>
      </c>
      <c r="E488" s="1"/>
      <c r="F488" s="1" t="s">
        <v>5</v>
      </c>
      <c r="G488" s="1" t="s">
        <v>93</v>
      </c>
      <c r="H488" s="1" t="s">
        <v>5</v>
      </c>
      <c r="I488" s="1">
        <v>0</v>
      </c>
      <c r="J488" s="1"/>
      <c r="K488" s="1">
        <v>-1</v>
      </c>
      <c r="L488" s="1"/>
      <c r="M488" s="1" t="s">
        <v>5</v>
      </c>
      <c r="N488" s="1"/>
      <c r="O488" s="1"/>
      <c r="P488" s="1"/>
      <c r="Q488" s="1"/>
      <c r="R488" s="1"/>
      <c r="S488" s="1">
        <v>0</v>
      </c>
      <c r="T488" s="1">
        <v>0</v>
      </c>
      <c r="U488" s="1" t="s">
        <v>5</v>
      </c>
      <c r="V488" s="1">
        <v>2</v>
      </c>
      <c r="W488" s="1"/>
      <c r="X488" s="1"/>
      <c r="Y488" s="1"/>
      <c r="Z488" s="1"/>
      <c r="AA488" s="1"/>
      <c r="AB488" s="1" t="s">
        <v>5</v>
      </c>
      <c r="AC488" s="1" t="s">
        <v>5</v>
      </c>
      <c r="AD488" s="1" t="s">
        <v>5</v>
      </c>
      <c r="AE488" s="1" t="s">
        <v>5</v>
      </c>
      <c r="AF488" s="1" t="s">
        <v>5</v>
      </c>
      <c r="AG488" s="1" t="s">
        <v>5</v>
      </c>
      <c r="AH488" s="1"/>
      <c r="AI488" s="1"/>
      <c r="AJ488" s="1"/>
      <c r="AK488" s="1"/>
      <c r="AL488" s="1"/>
      <c r="AM488" s="1"/>
      <c r="AN488" s="1"/>
      <c r="AO488" s="1"/>
      <c r="AP488" s="1" t="s">
        <v>5</v>
      </c>
      <c r="AQ488" s="1" t="s">
        <v>5</v>
      </c>
      <c r="AR488" s="1" t="s">
        <v>5</v>
      </c>
      <c r="AS488" s="1"/>
      <c r="AT488" s="1"/>
      <c r="AU488" s="1"/>
      <c r="AV488" s="1"/>
      <c r="AW488" s="1"/>
      <c r="AX488" s="1"/>
      <c r="AY488" s="1"/>
      <c r="AZ488" s="1" t="s">
        <v>5</v>
      </c>
      <c r="BA488" s="1"/>
      <c r="BB488" s="1" t="s">
        <v>5</v>
      </c>
      <c r="BC488" s="1" t="s">
        <v>5</v>
      </c>
      <c r="BD488" s="1" t="s">
        <v>5</v>
      </c>
      <c r="BE488" s="1" t="s">
        <v>5</v>
      </c>
      <c r="BF488" s="1" t="s">
        <v>5</v>
      </c>
      <c r="BG488" s="1" t="s">
        <v>5</v>
      </c>
      <c r="BH488" s="1" t="s">
        <v>5</v>
      </c>
      <c r="BI488" s="1" t="s">
        <v>5</v>
      </c>
      <c r="BJ488" s="1" t="s">
        <v>5</v>
      </c>
      <c r="BK488" s="1" t="s">
        <v>5</v>
      </c>
      <c r="BL488" s="1" t="s">
        <v>5</v>
      </c>
      <c r="BM488" s="1" t="s">
        <v>5</v>
      </c>
      <c r="BN488" s="1" t="s">
        <v>5</v>
      </c>
      <c r="BO488" s="1" t="s">
        <v>5</v>
      </c>
      <c r="BP488" s="1" t="s">
        <v>5</v>
      </c>
      <c r="BQ488" s="1"/>
      <c r="BR488" s="1"/>
      <c r="BS488" s="1"/>
      <c r="BT488" s="1"/>
      <c r="BU488" s="1"/>
      <c r="BV488" s="1"/>
      <c r="BW488" s="1"/>
      <c r="BX488" s="1">
        <v>0</v>
      </c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>
        <v>0</v>
      </c>
    </row>
    <row r="490" spans="1:255" x14ac:dyDescent="0.2">
      <c r="A490" s="3">
        <v>52</v>
      </c>
      <c r="B490" s="3">
        <f t="shared" ref="B490:G490" si="352">B689</f>
        <v>1</v>
      </c>
      <c r="C490" s="3">
        <f t="shared" si="352"/>
        <v>4</v>
      </c>
      <c r="D490" s="3">
        <f t="shared" si="352"/>
        <v>488</v>
      </c>
      <c r="E490" s="3">
        <f t="shared" si="352"/>
        <v>0</v>
      </c>
      <c r="F490" s="3" t="str">
        <f t="shared" si="352"/>
        <v/>
      </c>
      <c r="G490" s="3" t="str">
        <f t="shared" si="352"/>
        <v>Помещение кроссовой (4-1)</v>
      </c>
      <c r="H490" s="3"/>
      <c r="I490" s="3"/>
      <c r="J490" s="3"/>
      <c r="K490" s="3"/>
      <c r="L490" s="3"/>
      <c r="M490" s="3"/>
      <c r="N490" s="3"/>
      <c r="O490" s="3">
        <f t="shared" ref="O490:AT490" si="353">O689</f>
        <v>474238.04</v>
      </c>
      <c r="P490" s="3">
        <f t="shared" si="353"/>
        <v>472642.17</v>
      </c>
      <c r="Q490" s="3">
        <f t="shared" si="353"/>
        <v>114.17</v>
      </c>
      <c r="R490" s="3">
        <f t="shared" si="353"/>
        <v>23.54</v>
      </c>
      <c r="S490" s="3">
        <f t="shared" si="353"/>
        <v>1481.7</v>
      </c>
      <c r="T490" s="3">
        <f t="shared" si="353"/>
        <v>0</v>
      </c>
      <c r="U490" s="3">
        <f t="shared" si="353"/>
        <v>114.6855813</v>
      </c>
      <c r="V490" s="3">
        <f t="shared" si="353"/>
        <v>0</v>
      </c>
      <c r="W490" s="3">
        <f t="shared" si="353"/>
        <v>0</v>
      </c>
      <c r="X490" s="3">
        <f t="shared" si="353"/>
        <v>1797.4</v>
      </c>
      <c r="Y490" s="3">
        <f t="shared" si="353"/>
        <v>1291.73</v>
      </c>
      <c r="Z490" s="3">
        <f t="shared" si="353"/>
        <v>0</v>
      </c>
      <c r="AA490" s="3">
        <f t="shared" si="353"/>
        <v>0</v>
      </c>
      <c r="AB490" s="3">
        <f t="shared" si="353"/>
        <v>0</v>
      </c>
      <c r="AC490" s="3">
        <f t="shared" si="353"/>
        <v>0</v>
      </c>
      <c r="AD490" s="3">
        <f t="shared" si="353"/>
        <v>0</v>
      </c>
      <c r="AE490" s="3">
        <f t="shared" si="353"/>
        <v>0</v>
      </c>
      <c r="AF490" s="3">
        <f t="shared" si="353"/>
        <v>0</v>
      </c>
      <c r="AG490" s="3">
        <f t="shared" si="353"/>
        <v>0</v>
      </c>
      <c r="AH490" s="3">
        <f t="shared" si="353"/>
        <v>0</v>
      </c>
      <c r="AI490" s="3">
        <f t="shared" si="353"/>
        <v>0</v>
      </c>
      <c r="AJ490" s="3">
        <f t="shared" si="353"/>
        <v>0</v>
      </c>
      <c r="AK490" s="3">
        <f t="shared" si="353"/>
        <v>0</v>
      </c>
      <c r="AL490" s="3">
        <f t="shared" si="353"/>
        <v>0</v>
      </c>
      <c r="AM490" s="3">
        <f t="shared" si="353"/>
        <v>0</v>
      </c>
      <c r="AN490" s="3">
        <f t="shared" si="353"/>
        <v>0</v>
      </c>
      <c r="AO490" s="3">
        <f t="shared" si="353"/>
        <v>0</v>
      </c>
      <c r="AP490" s="3">
        <f t="shared" si="353"/>
        <v>441493.77</v>
      </c>
      <c r="AQ490" s="3">
        <f t="shared" si="353"/>
        <v>0</v>
      </c>
      <c r="AR490" s="3">
        <f t="shared" si="353"/>
        <v>477368.4</v>
      </c>
      <c r="AS490" s="3">
        <f t="shared" si="353"/>
        <v>27395.07</v>
      </c>
      <c r="AT490" s="3">
        <f t="shared" si="353"/>
        <v>8479.56</v>
      </c>
      <c r="AU490" s="3">
        <f t="shared" ref="AU490:BZ490" si="354">AU689</f>
        <v>0</v>
      </c>
      <c r="AV490" s="3">
        <f t="shared" si="354"/>
        <v>472642.17</v>
      </c>
      <c r="AW490" s="3">
        <f t="shared" si="354"/>
        <v>31148.400000000001</v>
      </c>
      <c r="AX490" s="3">
        <f t="shared" si="354"/>
        <v>0</v>
      </c>
      <c r="AY490" s="3">
        <f t="shared" si="354"/>
        <v>31148.400000000001</v>
      </c>
      <c r="AZ490" s="3">
        <f t="shared" si="354"/>
        <v>441493.77</v>
      </c>
      <c r="BA490" s="3">
        <f t="shared" si="354"/>
        <v>0</v>
      </c>
      <c r="BB490" s="3">
        <f t="shared" si="354"/>
        <v>0</v>
      </c>
      <c r="BC490" s="3">
        <f t="shared" si="354"/>
        <v>0</v>
      </c>
      <c r="BD490" s="3">
        <f t="shared" si="354"/>
        <v>0</v>
      </c>
      <c r="BE490" s="3">
        <f t="shared" si="354"/>
        <v>0</v>
      </c>
      <c r="BF490" s="3">
        <f t="shared" si="354"/>
        <v>0</v>
      </c>
      <c r="BG490" s="3">
        <f t="shared" si="354"/>
        <v>0</v>
      </c>
      <c r="BH490" s="3">
        <f t="shared" si="354"/>
        <v>0</v>
      </c>
      <c r="BI490" s="3">
        <f t="shared" si="354"/>
        <v>0</v>
      </c>
      <c r="BJ490" s="3">
        <f t="shared" si="354"/>
        <v>0</v>
      </c>
      <c r="BK490" s="3">
        <f t="shared" si="354"/>
        <v>0</v>
      </c>
      <c r="BL490" s="3">
        <f t="shared" si="354"/>
        <v>0</v>
      </c>
      <c r="BM490" s="3">
        <f t="shared" si="354"/>
        <v>0</v>
      </c>
      <c r="BN490" s="3">
        <f t="shared" si="354"/>
        <v>0</v>
      </c>
      <c r="BO490" s="3">
        <f t="shared" si="354"/>
        <v>0</v>
      </c>
      <c r="BP490" s="3">
        <f t="shared" si="354"/>
        <v>0</v>
      </c>
      <c r="BQ490" s="3">
        <f t="shared" si="354"/>
        <v>0</v>
      </c>
      <c r="BR490" s="3">
        <f t="shared" si="354"/>
        <v>0</v>
      </c>
      <c r="BS490" s="3">
        <f t="shared" si="354"/>
        <v>0</v>
      </c>
      <c r="BT490" s="3">
        <f t="shared" si="354"/>
        <v>0</v>
      </c>
      <c r="BU490" s="3">
        <f t="shared" si="354"/>
        <v>0</v>
      </c>
      <c r="BV490" s="3">
        <f t="shared" si="354"/>
        <v>0</v>
      </c>
      <c r="BW490" s="3">
        <f t="shared" si="354"/>
        <v>0</v>
      </c>
      <c r="BX490" s="3">
        <f t="shared" si="354"/>
        <v>0</v>
      </c>
      <c r="BY490" s="3">
        <f t="shared" si="354"/>
        <v>0</v>
      </c>
      <c r="BZ490" s="3">
        <f t="shared" si="354"/>
        <v>0</v>
      </c>
      <c r="CA490" s="3">
        <f t="shared" ref="CA490:DF490" si="355">CA689</f>
        <v>0</v>
      </c>
      <c r="CB490" s="3">
        <f t="shared" si="355"/>
        <v>0</v>
      </c>
      <c r="CC490" s="3">
        <f t="shared" si="355"/>
        <v>0</v>
      </c>
      <c r="CD490" s="3">
        <f t="shared" si="355"/>
        <v>0</v>
      </c>
      <c r="CE490" s="3">
        <f t="shared" si="355"/>
        <v>0</v>
      </c>
      <c r="CF490" s="3">
        <f t="shared" si="355"/>
        <v>0</v>
      </c>
      <c r="CG490" s="3">
        <f t="shared" si="355"/>
        <v>0</v>
      </c>
      <c r="CH490" s="3">
        <f t="shared" si="355"/>
        <v>0</v>
      </c>
      <c r="CI490" s="3">
        <f t="shared" si="355"/>
        <v>0</v>
      </c>
      <c r="CJ490" s="3">
        <f t="shared" si="355"/>
        <v>0</v>
      </c>
      <c r="CK490" s="3">
        <f t="shared" si="355"/>
        <v>0</v>
      </c>
      <c r="CL490" s="3">
        <f t="shared" si="355"/>
        <v>0</v>
      </c>
      <c r="CM490" s="3">
        <f t="shared" si="355"/>
        <v>0</v>
      </c>
      <c r="CN490" s="3">
        <f t="shared" si="355"/>
        <v>0</v>
      </c>
      <c r="CO490" s="3">
        <f t="shared" si="355"/>
        <v>0</v>
      </c>
      <c r="CP490" s="3">
        <f t="shared" si="355"/>
        <v>0</v>
      </c>
      <c r="CQ490" s="3">
        <f t="shared" si="355"/>
        <v>0</v>
      </c>
      <c r="CR490" s="3">
        <f t="shared" si="355"/>
        <v>0</v>
      </c>
      <c r="CS490" s="3">
        <f t="shared" si="355"/>
        <v>0</v>
      </c>
      <c r="CT490" s="3">
        <f t="shared" si="355"/>
        <v>0</v>
      </c>
      <c r="CU490" s="3">
        <f t="shared" si="355"/>
        <v>0</v>
      </c>
      <c r="CV490" s="3">
        <f t="shared" si="355"/>
        <v>0</v>
      </c>
      <c r="CW490" s="3">
        <f t="shared" si="355"/>
        <v>0</v>
      </c>
      <c r="CX490" s="3">
        <f t="shared" si="355"/>
        <v>0</v>
      </c>
      <c r="CY490" s="3">
        <f t="shared" si="355"/>
        <v>0</v>
      </c>
      <c r="CZ490" s="3">
        <f t="shared" si="355"/>
        <v>0</v>
      </c>
      <c r="DA490" s="3">
        <f t="shared" si="355"/>
        <v>0</v>
      </c>
      <c r="DB490" s="3">
        <f t="shared" si="355"/>
        <v>0</v>
      </c>
      <c r="DC490" s="3">
        <f t="shared" si="355"/>
        <v>0</v>
      </c>
      <c r="DD490" s="3">
        <f t="shared" si="355"/>
        <v>0</v>
      </c>
      <c r="DE490" s="3">
        <f t="shared" si="355"/>
        <v>0</v>
      </c>
      <c r="DF490" s="3">
        <f t="shared" si="355"/>
        <v>0</v>
      </c>
      <c r="DG490" s="4">
        <f t="shared" ref="DG490:EL490" si="356">DG689</f>
        <v>751499.44</v>
      </c>
      <c r="DH490" s="4">
        <f t="shared" si="356"/>
        <v>680354.89</v>
      </c>
      <c r="DI490" s="4">
        <f t="shared" si="356"/>
        <v>1993.6</v>
      </c>
      <c r="DJ490" s="4">
        <f t="shared" si="356"/>
        <v>1098.6099999999999</v>
      </c>
      <c r="DK490" s="4">
        <f t="shared" si="356"/>
        <v>69150.95</v>
      </c>
      <c r="DL490" s="4">
        <f t="shared" si="356"/>
        <v>0</v>
      </c>
      <c r="DM490" s="4">
        <f t="shared" si="356"/>
        <v>114.6855813</v>
      </c>
      <c r="DN490" s="4">
        <f t="shared" si="356"/>
        <v>0</v>
      </c>
      <c r="DO490" s="4">
        <f t="shared" si="356"/>
        <v>0</v>
      </c>
      <c r="DP490" s="4">
        <f t="shared" si="356"/>
        <v>69063.78</v>
      </c>
      <c r="DQ490" s="4">
        <f t="shared" si="356"/>
        <v>31213.58</v>
      </c>
      <c r="DR490" s="4">
        <f t="shared" si="356"/>
        <v>0</v>
      </c>
      <c r="DS490" s="4">
        <f t="shared" si="356"/>
        <v>0</v>
      </c>
      <c r="DT490" s="4">
        <f t="shared" si="356"/>
        <v>0</v>
      </c>
      <c r="DU490" s="4">
        <f t="shared" si="356"/>
        <v>0</v>
      </c>
      <c r="DV490" s="4">
        <f t="shared" si="356"/>
        <v>0</v>
      </c>
      <c r="DW490" s="4">
        <f t="shared" si="356"/>
        <v>0</v>
      </c>
      <c r="DX490" s="4">
        <f t="shared" si="356"/>
        <v>0</v>
      </c>
      <c r="DY490" s="4">
        <f t="shared" si="356"/>
        <v>0</v>
      </c>
      <c r="DZ490" s="4">
        <f t="shared" si="356"/>
        <v>0</v>
      </c>
      <c r="EA490" s="4">
        <f t="shared" si="356"/>
        <v>0</v>
      </c>
      <c r="EB490" s="4">
        <f t="shared" si="356"/>
        <v>0</v>
      </c>
      <c r="EC490" s="4">
        <f t="shared" si="356"/>
        <v>0</v>
      </c>
      <c r="ED490" s="4">
        <f t="shared" si="356"/>
        <v>0</v>
      </c>
      <c r="EE490" s="4">
        <f t="shared" si="356"/>
        <v>0</v>
      </c>
      <c r="EF490" s="4">
        <f t="shared" si="356"/>
        <v>0</v>
      </c>
      <c r="EG490" s="4">
        <f t="shared" si="356"/>
        <v>0</v>
      </c>
      <c r="EH490" s="4">
        <f t="shared" si="356"/>
        <v>513990.53</v>
      </c>
      <c r="EI490" s="4">
        <f t="shared" si="356"/>
        <v>0</v>
      </c>
      <c r="EJ490" s="4">
        <f t="shared" si="356"/>
        <v>853534.58</v>
      </c>
      <c r="EK490" s="4">
        <f t="shared" si="356"/>
        <v>228079.68</v>
      </c>
      <c r="EL490" s="4">
        <f t="shared" si="356"/>
        <v>111464.37</v>
      </c>
      <c r="EM490" s="4">
        <f t="shared" ref="EM490:FR490" si="357">EM689</f>
        <v>0</v>
      </c>
      <c r="EN490" s="4">
        <f t="shared" si="357"/>
        <v>680354.89</v>
      </c>
      <c r="EO490" s="4">
        <f t="shared" si="357"/>
        <v>166364.35999999999</v>
      </c>
      <c r="EP490" s="4">
        <f t="shared" si="357"/>
        <v>0</v>
      </c>
      <c r="EQ490" s="4">
        <f t="shared" si="357"/>
        <v>166364.35999999999</v>
      </c>
      <c r="ER490" s="4">
        <f t="shared" si="357"/>
        <v>513990.53</v>
      </c>
      <c r="ES490" s="4">
        <f t="shared" si="357"/>
        <v>0</v>
      </c>
      <c r="ET490" s="4">
        <f t="shared" si="357"/>
        <v>0</v>
      </c>
      <c r="EU490" s="4">
        <f t="shared" si="357"/>
        <v>0</v>
      </c>
      <c r="EV490" s="4">
        <f t="shared" si="357"/>
        <v>0</v>
      </c>
      <c r="EW490" s="4">
        <f t="shared" si="357"/>
        <v>0</v>
      </c>
      <c r="EX490" s="4">
        <f t="shared" si="357"/>
        <v>0</v>
      </c>
      <c r="EY490" s="4">
        <f t="shared" si="357"/>
        <v>0</v>
      </c>
      <c r="EZ490" s="4">
        <f t="shared" si="357"/>
        <v>0</v>
      </c>
      <c r="FA490" s="4">
        <f t="shared" si="357"/>
        <v>0</v>
      </c>
      <c r="FB490" s="4">
        <f t="shared" si="357"/>
        <v>0</v>
      </c>
      <c r="FC490" s="4">
        <f t="shared" si="357"/>
        <v>0</v>
      </c>
      <c r="FD490" s="4">
        <f t="shared" si="357"/>
        <v>0</v>
      </c>
      <c r="FE490" s="4">
        <f t="shared" si="357"/>
        <v>0</v>
      </c>
      <c r="FF490" s="4">
        <f t="shared" si="357"/>
        <v>0</v>
      </c>
      <c r="FG490" s="4">
        <f t="shared" si="357"/>
        <v>0</v>
      </c>
      <c r="FH490" s="4">
        <f t="shared" si="357"/>
        <v>0</v>
      </c>
      <c r="FI490" s="4">
        <f t="shared" si="357"/>
        <v>0</v>
      </c>
      <c r="FJ490" s="4">
        <f t="shared" si="357"/>
        <v>0</v>
      </c>
      <c r="FK490" s="4">
        <f t="shared" si="357"/>
        <v>0</v>
      </c>
      <c r="FL490" s="4">
        <f t="shared" si="357"/>
        <v>0</v>
      </c>
      <c r="FM490" s="4">
        <f t="shared" si="357"/>
        <v>0</v>
      </c>
      <c r="FN490" s="4">
        <f t="shared" si="357"/>
        <v>0</v>
      </c>
      <c r="FO490" s="4">
        <f t="shared" si="357"/>
        <v>0</v>
      </c>
      <c r="FP490" s="4">
        <f t="shared" si="357"/>
        <v>0</v>
      </c>
      <c r="FQ490" s="4">
        <f t="shared" si="357"/>
        <v>0</v>
      </c>
      <c r="FR490" s="4">
        <f t="shared" si="357"/>
        <v>0</v>
      </c>
      <c r="FS490" s="4">
        <f t="shared" ref="FS490:GX490" si="358">FS689</f>
        <v>0</v>
      </c>
      <c r="FT490" s="4">
        <f t="shared" si="358"/>
        <v>0</v>
      </c>
      <c r="FU490" s="4">
        <f t="shared" si="358"/>
        <v>0</v>
      </c>
      <c r="FV490" s="4">
        <f t="shared" si="358"/>
        <v>0</v>
      </c>
      <c r="FW490" s="4">
        <f t="shared" si="358"/>
        <v>0</v>
      </c>
      <c r="FX490" s="4">
        <f t="shared" si="358"/>
        <v>0</v>
      </c>
      <c r="FY490" s="4">
        <f t="shared" si="358"/>
        <v>0</v>
      </c>
      <c r="FZ490" s="4">
        <f t="shared" si="358"/>
        <v>0</v>
      </c>
      <c r="GA490" s="4">
        <f t="shared" si="358"/>
        <v>0</v>
      </c>
      <c r="GB490" s="4">
        <f t="shared" si="358"/>
        <v>0</v>
      </c>
      <c r="GC490" s="4">
        <f t="shared" si="358"/>
        <v>0</v>
      </c>
      <c r="GD490" s="4">
        <f t="shared" si="358"/>
        <v>0</v>
      </c>
      <c r="GE490" s="4">
        <f t="shared" si="358"/>
        <v>0</v>
      </c>
      <c r="GF490" s="4">
        <f t="shared" si="358"/>
        <v>0</v>
      </c>
      <c r="GG490" s="4">
        <f t="shared" si="358"/>
        <v>0</v>
      </c>
      <c r="GH490" s="4">
        <f t="shared" si="358"/>
        <v>0</v>
      </c>
      <c r="GI490" s="4">
        <f t="shared" si="358"/>
        <v>0</v>
      </c>
      <c r="GJ490" s="4">
        <f t="shared" si="358"/>
        <v>0</v>
      </c>
      <c r="GK490" s="4">
        <f t="shared" si="358"/>
        <v>0</v>
      </c>
      <c r="GL490" s="4">
        <f t="shared" si="358"/>
        <v>0</v>
      </c>
      <c r="GM490" s="4">
        <f t="shared" si="358"/>
        <v>0</v>
      </c>
      <c r="GN490" s="4">
        <f t="shared" si="358"/>
        <v>0</v>
      </c>
      <c r="GO490" s="4">
        <f t="shared" si="358"/>
        <v>0</v>
      </c>
      <c r="GP490" s="4">
        <f t="shared" si="358"/>
        <v>0</v>
      </c>
      <c r="GQ490" s="4">
        <f t="shared" si="358"/>
        <v>0</v>
      </c>
      <c r="GR490" s="4">
        <f t="shared" si="358"/>
        <v>0</v>
      </c>
      <c r="GS490" s="4">
        <f t="shared" si="358"/>
        <v>0</v>
      </c>
      <c r="GT490" s="4">
        <f t="shared" si="358"/>
        <v>0</v>
      </c>
      <c r="GU490" s="4">
        <f t="shared" si="358"/>
        <v>0</v>
      </c>
      <c r="GV490" s="4">
        <f t="shared" si="358"/>
        <v>0</v>
      </c>
      <c r="GW490" s="4">
        <f t="shared" si="358"/>
        <v>0</v>
      </c>
      <c r="GX490" s="4">
        <f t="shared" si="358"/>
        <v>0</v>
      </c>
    </row>
    <row r="492" spans="1:255" x14ac:dyDescent="0.2">
      <c r="A492" s="1">
        <v>5</v>
      </c>
      <c r="B492" s="1">
        <v>1</v>
      </c>
      <c r="C492" s="1"/>
      <c r="D492" s="1">
        <f>ROW(A533)</f>
        <v>533</v>
      </c>
      <c r="E492" s="1"/>
      <c r="F492" s="1" t="s">
        <v>5</v>
      </c>
      <c r="G492" s="1" t="s">
        <v>13</v>
      </c>
      <c r="H492" s="1" t="s">
        <v>5</v>
      </c>
      <c r="I492" s="1">
        <v>0</v>
      </c>
      <c r="J492" s="1"/>
      <c r="K492" s="1">
        <v>-1</v>
      </c>
      <c r="L492" s="1"/>
      <c r="M492" s="1" t="s">
        <v>5</v>
      </c>
      <c r="N492" s="1"/>
      <c r="O492" s="1"/>
      <c r="P492" s="1"/>
      <c r="Q492" s="1"/>
      <c r="R492" s="1"/>
      <c r="S492" s="1">
        <v>0</v>
      </c>
      <c r="T492" s="1">
        <v>0</v>
      </c>
      <c r="U492" s="1" t="s">
        <v>5</v>
      </c>
      <c r="V492" s="1">
        <v>2</v>
      </c>
      <c r="W492" s="1"/>
      <c r="X492" s="1"/>
      <c r="Y492" s="1"/>
      <c r="Z492" s="1"/>
      <c r="AA492" s="1"/>
      <c r="AB492" s="1" t="s">
        <v>5</v>
      </c>
      <c r="AC492" s="1" t="s">
        <v>5</v>
      </c>
      <c r="AD492" s="1" t="s">
        <v>5</v>
      </c>
      <c r="AE492" s="1" t="s">
        <v>5</v>
      </c>
      <c r="AF492" s="1" t="s">
        <v>5</v>
      </c>
      <c r="AG492" s="1" t="s">
        <v>5</v>
      </c>
      <c r="AH492" s="1"/>
      <c r="AI492" s="1"/>
      <c r="AJ492" s="1"/>
      <c r="AK492" s="1"/>
      <c r="AL492" s="1"/>
      <c r="AM492" s="1"/>
      <c r="AN492" s="1"/>
      <c r="AO492" s="1"/>
      <c r="AP492" s="1" t="s">
        <v>5</v>
      </c>
      <c r="AQ492" s="1" t="s">
        <v>5</v>
      </c>
      <c r="AR492" s="1" t="s">
        <v>5</v>
      </c>
      <c r="AS492" s="1"/>
      <c r="AT492" s="1"/>
      <c r="AU492" s="1"/>
      <c r="AV492" s="1"/>
      <c r="AW492" s="1"/>
      <c r="AX492" s="1"/>
      <c r="AY492" s="1"/>
      <c r="AZ492" s="1" t="s">
        <v>5</v>
      </c>
      <c r="BA492" s="1"/>
      <c r="BB492" s="1" t="s">
        <v>5</v>
      </c>
      <c r="BC492" s="1" t="s">
        <v>5</v>
      </c>
      <c r="BD492" s="1" t="s">
        <v>5</v>
      </c>
      <c r="BE492" s="1" t="s">
        <v>5</v>
      </c>
      <c r="BF492" s="1" t="s">
        <v>5</v>
      </c>
      <c r="BG492" s="1" t="s">
        <v>5</v>
      </c>
      <c r="BH492" s="1" t="s">
        <v>5</v>
      </c>
      <c r="BI492" s="1" t="s">
        <v>5</v>
      </c>
      <c r="BJ492" s="1" t="s">
        <v>5</v>
      </c>
      <c r="BK492" s="1" t="s">
        <v>5</v>
      </c>
      <c r="BL492" s="1" t="s">
        <v>5</v>
      </c>
      <c r="BM492" s="1" t="s">
        <v>5</v>
      </c>
      <c r="BN492" s="1" t="s">
        <v>5</v>
      </c>
      <c r="BO492" s="1" t="s">
        <v>5</v>
      </c>
      <c r="BP492" s="1" t="s">
        <v>5</v>
      </c>
      <c r="BQ492" s="1"/>
      <c r="BR492" s="1"/>
      <c r="BS492" s="1"/>
      <c r="BT492" s="1"/>
      <c r="BU492" s="1"/>
      <c r="BV492" s="1"/>
      <c r="BW492" s="1"/>
      <c r="BX492" s="1">
        <v>0</v>
      </c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>
        <v>0</v>
      </c>
    </row>
    <row r="494" spans="1:255" x14ac:dyDescent="0.2">
      <c r="A494" s="3">
        <v>52</v>
      </c>
      <c r="B494" s="3">
        <f t="shared" ref="B494:G494" si="359">B533</f>
        <v>1</v>
      </c>
      <c r="C494" s="3">
        <f t="shared" si="359"/>
        <v>5</v>
      </c>
      <c r="D494" s="3">
        <f t="shared" si="359"/>
        <v>492</v>
      </c>
      <c r="E494" s="3">
        <f t="shared" si="359"/>
        <v>0</v>
      </c>
      <c r="F494" s="3" t="str">
        <f t="shared" si="359"/>
        <v/>
      </c>
      <c r="G494" s="3" t="str">
        <f t="shared" si="359"/>
        <v>Оборудование</v>
      </c>
      <c r="H494" s="3"/>
      <c r="I494" s="3"/>
      <c r="J494" s="3"/>
      <c r="K494" s="3"/>
      <c r="L494" s="3"/>
      <c r="M494" s="3"/>
      <c r="N494" s="3"/>
      <c r="O494" s="3">
        <f t="shared" ref="O494:AT494" si="360">O533</f>
        <v>445700.52</v>
      </c>
      <c r="P494" s="3">
        <f t="shared" si="360"/>
        <v>444531.7</v>
      </c>
      <c r="Q494" s="3">
        <f t="shared" si="360"/>
        <v>39.29</v>
      </c>
      <c r="R494" s="3">
        <f t="shared" si="360"/>
        <v>5.34</v>
      </c>
      <c r="S494" s="3">
        <f t="shared" si="360"/>
        <v>1129.53</v>
      </c>
      <c r="T494" s="3">
        <f t="shared" si="360"/>
        <v>0</v>
      </c>
      <c r="U494" s="3">
        <f t="shared" si="360"/>
        <v>86.831999999999994</v>
      </c>
      <c r="V494" s="3">
        <f t="shared" si="360"/>
        <v>0</v>
      </c>
      <c r="W494" s="3">
        <f t="shared" si="360"/>
        <v>0</v>
      </c>
      <c r="X494" s="3">
        <f t="shared" si="360"/>
        <v>1391.58</v>
      </c>
      <c r="Y494" s="3">
        <f t="shared" si="360"/>
        <v>1024.2</v>
      </c>
      <c r="Z494" s="3">
        <f t="shared" si="360"/>
        <v>0</v>
      </c>
      <c r="AA494" s="3">
        <f t="shared" si="360"/>
        <v>0</v>
      </c>
      <c r="AB494" s="3">
        <f t="shared" si="360"/>
        <v>445700.52</v>
      </c>
      <c r="AC494" s="3">
        <f t="shared" si="360"/>
        <v>444531.7</v>
      </c>
      <c r="AD494" s="3">
        <f t="shared" si="360"/>
        <v>39.29</v>
      </c>
      <c r="AE494" s="3">
        <f t="shared" si="360"/>
        <v>5.34</v>
      </c>
      <c r="AF494" s="3">
        <f t="shared" si="360"/>
        <v>1129.53</v>
      </c>
      <c r="AG494" s="3">
        <f t="shared" si="360"/>
        <v>0</v>
      </c>
      <c r="AH494" s="3">
        <f t="shared" si="360"/>
        <v>86.831999999999994</v>
      </c>
      <c r="AI494" s="3">
        <f t="shared" si="360"/>
        <v>0</v>
      </c>
      <c r="AJ494" s="3">
        <f t="shared" si="360"/>
        <v>0</v>
      </c>
      <c r="AK494" s="3">
        <f t="shared" si="360"/>
        <v>1391.58</v>
      </c>
      <c r="AL494" s="3">
        <f t="shared" si="360"/>
        <v>1024.2</v>
      </c>
      <c r="AM494" s="3">
        <f t="shared" si="360"/>
        <v>0</v>
      </c>
      <c r="AN494" s="3">
        <f t="shared" si="360"/>
        <v>0</v>
      </c>
      <c r="AO494" s="3">
        <f t="shared" si="360"/>
        <v>0</v>
      </c>
      <c r="AP494" s="3">
        <f t="shared" si="360"/>
        <v>437085.71</v>
      </c>
      <c r="AQ494" s="3">
        <f t="shared" si="360"/>
        <v>0</v>
      </c>
      <c r="AR494" s="3">
        <f t="shared" si="360"/>
        <v>448125.66</v>
      </c>
      <c r="AS494" s="3">
        <f t="shared" si="360"/>
        <v>8767.15</v>
      </c>
      <c r="AT494" s="3">
        <f t="shared" si="360"/>
        <v>2272.8000000000002</v>
      </c>
      <c r="AU494" s="3">
        <f t="shared" ref="AU494:BZ494" si="361">AU533</f>
        <v>0</v>
      </c>
      <c r="AV494" s="3">
        <f t="shared" si="361"/>
        <v>444531.7</v>
      </c>
      <c r="AW494" s="3">
        <f t="shared" si="361"/>
        <v>7445.99</v>
      </c>
      <c r="AX494" s="3">
        <f t="shared" si="361"/>
        <v>0</v>
      </c>
      <c r="AY494" s="3">
        <f t="shared" si="361"/>
        <v>7445.99</v>
      </c>
      <c r="AZ494" s="3">
        <f t="shared" si="361"/>
        <v>437085.71</v>
      </c>
      <c r="BA494" s="3">
        <f t="shared" si="361"/>
        <v>0</v>
      </c>
      <c r="BB494" s="3">
        <f t="shared" si="361"/>
        <v>0</v>
      </c>
      <c r="BC494" s="3">
        <f t="shared" si="361"/>
        <v>0</v>
      </c>
      <c r="BD494" s="3">
        <f t="shared" si="361"/>
        <v>0</v>
      </c>
      <c r="BE494" s="3">
        <f t="shared" si="361"/>
        <v>0</v>
      </c>
      <c r="BF494" s="3">
        <f t="shared" si="361"/>
        <v>0</v>
      </c>
      <c r="BG494" s="3">
        <f t="shared" si="361"/>
        <v>0</v>
      </c>
      <c r="BH494" s="3">
        <f t="shared" si="361"/>
        <v>0</v>
      </c>
      <c r="BI494" s="3">
        <f t="shared" si="361"/>
        <v>0</v>
      </c>
      <c r="BJ494" s="3">
        <f t="shared" si="361"/>
        <v>0</v>
      </c>
      <c r="BK494" s="3">
        <f t="shared" si="361"/>
        <v>0</v>
      </c>
      <c r="BL494" s="3">
        <f t="shared" si="361"/>
        <v>0</v>
      </c>
      <c r="BM494" s="3">
        <f t="shared" si="361"/>
        <v>0</v>
      </c>
      <c r="BN494" s="3">
        <f t="shared" si="361"/>
        <v>0</v>
      </c>
      <c r="BO494" s="3">
        <f t="shared" si="361"/>
        <v>0</v>
      </c>
      <c r="BP494" s="3">
        <f t="shared" si="361"/>
        <v>0</v>
      </c>
      <c r="BQ494" s="3">
        <f t="shared" si="361"/>
        <v>0</v>
      </c>
      <c r="BR494" s="3">
        <f t="shared" si="361"/>
        <v>0</v>
      </c>
      <c r="BS494" s="3">
        <f t="shared" si="361"/>
        <v>0</v>
      </c>
      <c r="BT494" s="3">
        <f t="shared" si="361"/>
        <v>0</v>
      </c>
      <c r="BU494" s="3">
        <f t="shared" si="361"/>
        <v>0</v>
      </c>
      <c r="BV494" s="3">
        <f t="shared" si="361"/>
        <v>0</v>
      </c>
      <c r="BW494" s="3">
        <f t="shared" si="361"/>
        <v>0</v>
      </c>
      <c r="BX494" s="3">
        <f t="shared" si="361"/>
        <v>0</v>
      </c>
      <c r="BY494" s="3">
        <f t="shared" si="361"/>
        <v>437085.71</v>
      </c>
      <c r="BZ494" s="3">
        <f t="shared" si="361"/>
        <v>0</v>
      </c>
      <c r="CA494" s="3">
        <f t="shared" ref="CA494:DF494" si="362">CA533</f>
        <v>448125.66</v>
      </c>
      <c r="CB494" s="3">
        <f t="shared" si="362"/>
        <v>8767.15</v>
      </c>
      <c r="CC494" s="3">
        <f t="shared" si="362"/>
        <v>2272.8000000000002</v>
      </c>
      <c r="CD494" s="3">
        <f t="shared" si="362"/>
        <v>0</v>
      </c>
      <c r="CE494" s="3">
        <f t="shared" si="362"/>
        <v>444531.7</v>
      </c>
      <c r="CF494" s="3">
        <f t="shared" si="362"/>
        <v>7445.9899999999907</v>
      </c>
      <c r="CG494" s="3">
        <f t="shared" si="362"/>
        <v>0</v>
      </c>
      <c r="CH494" s="3">
        <f t="shared" si="362"/>
        <v>7445.9899999999907</v>
      </c>
      <c r="CI494" s="3">
        <f t="shared" si="362"/>
        <v>437085.71</v>
      </c>
      <c r="CJ494" s="3">
        <f t="shared" si="362"/>
        <v>0</v>
      </c>
      <c r="CK494" s="3">
        <f t="shared" si="362"/>
        <v>0</v>
      </c>
      <c r="CL494" s="3">
        <f t="shared" si="362"/>
        <v>0</v>
      </c>
      <c r="CM494" s="3">
        <f t="shared" si="362"/>
        <v>0</v>
      </c>
      <c r="CN494" s="3">
        <f t="shared" si="362"/>
        <v>0</v>
      </c>
      <c r="CO494" s="3">
        <f t="shared" si="362"/>
        <v>0</v>
      </c>
      <c r="CP494" s="3">
        <f t="shared" si="362"/>
        <v>0</v>
      </c>
      <c r="CQ494" s="3">
        <f t="shared" si="362"/>
        <v>0</v>
      </c>
      <c r="CR494" s="3">
        <f t="shared" si="362"/>
        <v>0</v>
      </c>
      <c r="CS494" s="3">
        <f t="shared" si="362"/>
        <v>0</v>
      </c>
      <c r="CT494" s="3">
        <f t="shared" si="362"/>
        <v>0</v>
      </c>
      <c r="CU494" s="3">
        <f t="shared" si="362"/>
        <v>0</v>
      </c>
      <c r="CV494" s="3">
        <f t="shared" si="362"/>
        <v>0</v>
      </c>
      <c r="CW494" s="3">
        <f t="shared" si="362"/>
        <v>0</v>
      </c>
      <c r="CX494" s="3">
        <f t="shared" si="362"/>
        <v>0</v>
      </c>
      <c r="CY494" s="3">
        <f t="shared" si="362"/>
        <v>0</v>
      </c>
      <c r="CZ494" s="3">
        <f t="shared" si="362"/>
        <v>0</v>
      </c>
      <c r="DA494" s="3">
        <f t="shared" si="362"/>
        <v>0</v>
      </c>
      <c r="DB494" s="3">
        <f t="shared" si="362"/>
        <v>0</v>
      </c>
      <c r="DC494" s="3">
        <f t="shared" si="362"/>
        <v>0</v>
      </c>
      <c r="DD494" s="3">
        <f t="shared" si="362"/>
        <v>0</v>
      </c>
      <c r="DE494" s="3">
        <f t="shared" si="362"/>
        <v>0</v>
      </c>
      <c r="DF494" s="3">
        <f t="shared" si="362"/>
        <v>0</v>
      </c>
      <c r="DG494" s="4">
        <f t="shared" ref="DG494:EL494" si="363">DG533</f>
        <v>630924.38</v>
      </c>
      <c r="DH494" s="4">
        <f t="shared" si="363"/>
        <v>577644.26</v>
      </c>
      <c r="DI494" s="4">
        <f t="shared" si="363"/>
        <v>564.95000000000005</v>
      </c>
      <c r="DJ494" s="4">
        <f t="shared" si="363"/>
        <v>249.22</v>
      </c>
      <c r="DK494" s="4">
        <f t="shared" si="363"/>
        <v>52715.17</v>
      </c>
      <c r="DL494" s="4">
        <f t="shared" si="363"/>
        <v>0</v>
      </c>
      <c r="DM494" s="4">
        <f t="shared" si="363"/>
        <v>86.831999999999994</v>
      </c>
      <c r="DN494" s="4">
        <f t="shared" si="363"/>
        <v>0</v>
      </c>
      <c r="DO494" s="4">
        <f t="shared" si="363"/>
        <v>0</v>
      </c>
      <c r="DP494" s="4">
        <f t="shared" si="363"/>
        <v>53493.14</v>
      </c>
      <c r="DQ494" s="4">
        <f t="shared" si="363"/>
        <v>24023.54</v>
      </c>
      <c r="DR494" s="4">
        <f t="shared" si="363"/>
        <v>0</v>
      </c>
      <c r="DS494" s="4">
        <f t="shared" si="363"/>
        <v>0</v>
      </c>
      <c r="DT494" s="4">
        <f t="shared" si="363"/>
        <v>630924.38</v>
      </c>
      <c r="DU494" s="4">
        <f t="shared" si="363"/>
        <v>577644.26</v>
      </c>
      <c r="DV494" s="4">
        <f t="shared" si="363"/>
        <v>564.95000000000005</v>
      </c>
      <c r="DW494" s="4">
        <f t="shared" si="363"/>
        <v>249.22</v>
      </c>
      <c r="DX494" s="4">
        <f t="shared" si="363"/>
        <v>52715.17</v>
      </c>
      <c r="DY494" s="4">
        <f t="shared" si="363"/>
        <v>0</v>
      </c>
      <c r="DZ494" s="4">
        <f t="shared" si="363"/>
        <v>86.831999999999994</v>
      </c>
      <c r="EA494" s="4">
        <f t="shared" si="363"/>
        <v>0</v>
      </c>
      <c r="EB494" s="4">
        <f t="shared" si="363"/>
        <v>0</v>
      </c>
      <c r="EC494" s="4">
        <f t="shared" si="363"/>
        <v>53493.14</v>
      </c>
      <c r="ED494" s="4">
        <f t="shared" si="363"/>
        <v>24023.54</v>
      </c>
      <c r="EE494" s="4">
        <f t="shared" si="363"/>
        <v>0</v>
      </c>
      <c r="EF494" s="4">
        <f t="shared" si="363"/>
        <v>0</v>
      </c>
      <c r="EG494" s="4">
        <f t="shared" si="363"/>
        <v>0</v>
      </c>
      <c r="EH494" s="4">
        <f t="shared" si="363"/>
        <v>481943.93</v>
      </c>
      <c r="EI494" s="4">
        <f t="shared" si="363"/>
        <v>0</v>
      </c>
      <c r="EJ494" s="4">
        <f t="shared" si="363"/>
        <v>708839.81</v>
      </c>
      <c r="EK494" s="4">
        <f t="shared" si="363"/>
        <v>196093.9</v>
      </c>
      <c r="EL494" s="4">
        <f t="shared" si="363"/>
        <v>30801.98</v>
      </c>
      <c r="EM494" s="4">
        <f t="shared" ref="EM494:FR494" si="364">EM533</f>
        <v>0</v>
      </c>
      <c r="EN494" s="4">
        <f t="shared" si="364"/>
        <v>577644.26</v>
      </c>
      <c r="EO494" s="4">
        <f t="shared" si="364"/>
        <v>95700.33</v>
      </c>
      <c r="EP494" s="4">
        <f t="shared" si="364"/>
        <v>0</v>
      </c>
      <c r="EQ494" s="4">
        <f t="shared" si="364"/>
        <v>95700.33</v>
      </c>
      <c r="ER494" s="4">
        <f t="shared" si="364"/>
        <v>481943.93</v>
      </c>
      <c r="ES494" s="4">
        <f t="shared" si="364"/>
        <v>0</v>
      </c>
      <c r="ET494" s="4">
        <f t="shared" si="364"/>
        <v>0</v>
      </c>
      <c r="EU494" s="4">
        <f t="shared" si="364"/>
        <v>0</v>
      </c>
      <c r="EV494" s="4">
        <f t="shared" si="364"/>
        <v>0</v>
      </c>
      <c r="EW494" s="4">
        <f t="shared" si="364"/>
        <v>0</v>
      </c>
      <c r="EX494" s="4">
        <f t="shared" si="364"/>
        <v>0</v>
      </c>
      <c r="EY494" s="4">
        <f t="shared" si="364"/>
        <v>0</v>
      </c>
      <c r="EZ494" s="4">
        <f t="shared" si="364"/>
        <v>0</v>
      </c>
      <c r="FA494" s="4">
        <f t="shared" si="364"/>
        <v>0</v>
      </c>
      <c r="FB494" s="4">
        <f t="shared" si="364"/>
        <v>0</v>
      </c>
      <c r="FC494" s="4">
        <f t="shared" si="364"/>
        <v>0</v>
      </c>
      <c r="FD494" s="4">
        <f t="shared" si="364"/>
        <v>0</v>
      </c>
      <c r="FE494" s="4">
        <f t="shared" si="364"/>
        <v>0</v>
      </c>
      <c r="FF494" s="4">
        <f t="shared" si="364"/>
        <v>0</v>
      </c>
      <c r="FG494" s="4">
        <f t="shared" si="364"/>
        <v>0</v>
      </c>
      <c r="FH494" s="4">
        <f t="shared" si="364"/>
        <v>0</v>
      </c>
      <c r="FI494" s="4">
        <f t="shared" si="364"/>
        <v>0</v>
      </c>
      <c r="FJ494" s="4">
        <f t="shared" si="364"/>
        <v>0</v>
      </c>
      <c r="FK494" s="4">
        <f t="shared" si="364"/>
        <v>0</v>
      </c>
      <c r="FL494" s="4">
        <f t="shared" si="364"/>
        <v>0</v>
      </c>
      <c r="FM494" s="4">
        <f t="shared" si="364"/>
        <v>0</v>
      </c>
      <c r="FN494" s="4">
        <f t="shared" si="364"/>
        <v>0</v>
      </c>
      <c r="FO494" s="4">
        <f t="shared" si="364"/>
        <v>0</v>
      </c>
      <c r="FP494" s="4">
        <f t="shared" si="364"/>
        <v>0</v>
      </c>
      <c r="FQ494" s="4">
        <f t="shared" si="364"/>
        <v>481943.93</v>
      </c>
      <c r="FR494" s="4">
        <f t="shared" si="364"/>
        <v>0</v>
      </c>
      <c r="FS494" s="4">
        <f t="shared" ref="FS494:GX494" si="365">FS533</f>
        <v>708839.81</v>
      </c>
      <c r="FT494" s="4">
        <f t="shared" si="365"/>
        <v>196093.9</v>
      </c>
      <c r="FU494" s="4">
        <f t="shared" si="365"/>
        <v>30801.98</v>
      </c>
      <c r="FV494" s="4">
        <f t="shared" si="365"/>
        <v>0</v>
      </c>
      <c r="FW494" s="4">
        <f t="shared" si="365"/>
        <v>577644.26</v>
      </c>
      <c r="FX494" s="4">
        <f t="shared" si="365"/>
        <v>95700.330000000016</v>
      </c>
      <c r="FY494" s="4">
        <f t="shared" si="365"/>
        <v>0</v>
      </c>
      <c r="FZ494" s="4">
        <f t="shared" si="365"/>
        <v>95700.330000000016</v>
      </c>
      <c r="GA494" s="4">
        <f t="shared" si="365"/>
        <v>481943.93</v>
      </c>
      <c r="GB494" s="4">
        <f t="shared" si="365"/>
        <v>0</v>
      </c>
      <c r="GC494" s="4">
        <f t="shared" si="365"/>
        <v>0</v>
      </c>
      <c r="GD494" s="4">
        <f t="shared" si="365"/>
        <v>0</v>
      </c>
      <c r="GE494" s="4">
        <f t="shared" si="365"/>
        <v>0</v>
      </c>
      <c r="GF494" s="4">
        <f t="shared" si="365"/>
        <v>0</v>
      </c>
      <c r="GG494" s="4">
        <f t="shared" si="365"/>
        <v>0</v>
      </c>
      <c r="GH494" s="4">
        <f t="shared" si="365"/>
        <v>0</v>
      </c>
      <c r="GI494" s="4">
        <f t="shared" si="365"/>
        <v>0</v>
      </c>
      <c r="GJ494" s="4">
        <f t="shared" si="365"/>
        <v>0</v>
      </c>
      <c r="GK494" s="4">
        <f t="shared" si="365"/>
        <v>0</v>
      </c>
      <c r="GL494" s="4">
        <f t="shared" si="365"/>
        <v>0</v>
      </c>
      <c r="GM494" s="4">
        <f t="shared" si="365"/>
        <v>0</v>
      </c>
      <c r="GN494" s="4">
        <f t="shared" si="365"/>
        <v>0</v>
      </c>
      <c r="GO494" s="4">
        <f t="shared" si="365"/>
        <v>0</v>
      </c>
      <c r="GP494" s="4">
        <f t="shared" si="365"/>
        <v>0</v>
      </c>
      <c r="GQ494" s="4">
        <f t="shared" si="365"/>
        <v>0</v>
      </c>
      <c r="GR494" s="4">
        <f t="shared" si="365"/>
        <v>0</v>
      </c>
      <c r="GS494" s="4">
        <f t="shared" si="365"/>
        <v>0</v>
      </c>
      <c r="GT494" s="4">
        <f t="shared" si="365"/>
        <v>0</v>
      </c>
      <c r="GU494" s="4">
        <f t="shared" si="365"/>
        <v>0</v>
      </c>
      <c r="GV494" s="4">
        <f t="shared" si="365"/>
        <v>0</v>
      </c>
      <c r="GW494" s="4">
        <f t="shared" si="365"/>
        <v>0</v>
      </c>
      <c r="GX494" s="4">
        <f t="shared" si="365"/>
        <v>0</v>
      </c>
    </row>
    <row r="496" spans="1:255" x14ac:dyDescent="0.2">
      <c r="A496" s="2">
        <v>17</v>
      </c>
      <c r="B496" s="2">
        <v>1</v>
      </c>
      <c r="C496" s="2">
        <f>ROW(SmtRes!A346)</f>
        <v>346</v>
      </c>
      <c r="D496" s="2">
        <f>ROW(EtalonRes!A394)</f>
        <v>394</v>
      </c>
      <c r="E496" s="2" t="s">
        <v>335</v>
      </c>
      <c r="F496" s="2" t="s">
        <v>113</v>
      </c>
      <c r="G496" s="2" t="s">
        <v>336</v>
      </c>
      <c r="H496" s="2" t="s">
        <v>97</v>
      </c>
      <c r="I496" s="2">
        <v>2</v>
      </c>
      <c r="J496" s="2">
        <v>0</v>
      </c>
      <c r="K496" s="2">
        <v>2</v>
      </c>
      <c r="L496" s="2"/>
      <c r="M496" s="2"/>
      <c r="N496" s="2"/>
      <c r="O496" s="2">
        <f t="shared" ref="O496:O531" si="366">ROUND(CP496,2)</f>
        <v>253.38</v>
      </c>
      <c r="P496" s="2">
        <f>ROUND((ROUND((AC496*AW496*I496),2)*BC496),2)</f>
        <v>228.52</v>
      </c>
      <c r="Q496" s="2">
        <f t="shared" ref="Q496:Q531" si="367">(ROUND((ROUND(((ET496)*AV496*I496),2)*BB496),2)+ROUND((ROUND(((AE496-(EU496))*AV496*I496),2)*BS496),2))</f>
        <v>1.46</v>
      </c>
      <c r="R496" s="2">
        <f t="shared" ref="R496:R531" si="368">ROUND((ROUND((AE496*AV496*I496),2)*BS496),2)</f>
        <v>0.14000000000000001</v>
      </c>
      <c r="S496" s="2">
        <f t="shared" ref="S496:S531" si="369">ROUND((ROUND((AF496*AV496*I496),2)*BA496),2)</f>
        <v>23.4</v>
      </c>
      <c r="T496" s="2">
        <f t="shared" ref="T496:T531" si="370">ROUND(CU496*I496,2)</f>
        <v>0</v>
      </c>
      <c r="U496" s="2">
        <f t="shared" ref="U496:U531" si="371">CV496*I496</f>
        <v>1.78</v>
      </c>
      <c r="V496" s="2">
        <f t="shared" ref="V496:V531" si="372">CW496*I496</f>
        <v>0</v>
      </c>
      <c r="W496" s="2">
        <f t="shared" ref="W496:W531" si="373">ROUND(CX496*I496,2)</f>
        <v>0</v>
      </c>
      <c r="X496" s="2">
        <f t="shared" ref="X496:X531" si="374">ROUND(CY496,2)</f>
        <v>29.25</v>
      </c>
      <c r="Y496" s="2">
        <f t="shared" ref="Y496:Y531" si="375">ROUND(CZ496,2)</f>
        <v>22</v>
      </c>
      <c r="Z496" s="2"/>
      <c r="AA496" s="2">
        <v>50808229</v>
      </c>
      <c r="AB496" s="2">
        <f t="shared" ref="AB496:AB531" si="376">ROUND((AC496+AD496+AF496),6)</f>
        <v>126.69</v>
      </c>
      <c r="AC496" s="2">
        <f t="shared" ref="AC496:AC531" si="377">ROUND((ES496),6)</f>
        <v>114.26</v>
      </c>
      <c r="AD496" s="2">
        <f t="shared" ref="AD496:AD531" si="378">ROUND((((ET496)-(EU496))+AE496),6)</f>
        <v>0.73</v>
      </c>
      <c r="AE496" s="2">
        <f t="shared" ref="AE496:AE531" si="379">ROUND((EU496),6)</f>
        <v>7.0000000000000007E-2</v>
      </c>
      <c r="AF496" s="2">
        <f t="shared" ref="AF496:AF531" si="380">ROUND((EV496),6)</f>
        <v>11.7</v>
      </c>
      <c r="AG496" s="2">
        <f t="shared" ref="AG496:AG531" si="381">ROUND((AP496),6)</f>
        <v>0</v>
      </c>
      <c r="AH496" s="2">
        <f t="shared" ref="AH496:AH531" si="382">(EW496)</f>
        <v>0.89</v>
      </c>
      <c r="AI496" s="2">
        <f t="shared" ref="AI496:AI531" si="383">(EX496)</f>
        <v>0</v>
      </c>
      <c r="AJ496" s="2">
        <f t="shared" ref="AJ496:AJ531" si="384">(AS496)</f>
        <v>0</v>
      </c>
      <c r="AK496" s="2">
        <v>126.69</v>
      </c>
      <c r="AL496" s="2">
        <v>114.26</v>
      </c>
      <c r="AM496" s="2">
        <v>0.73</v>
      </c>
      <c r="AN496" s="2">
        <v>7.0000000000000007E-2</v>
      </c>
      <c r="AO496" s="2">
        <v>11.7</v>
      </c>
      <c r="AP496" s="2">
        <v>0</v>
      </c>
      <c r="AQ496" s="2">
        <v>0.89</v>
      </c>
      <c r="AR496" s="2">
        <v>0</v>
      </c>
      <c r="AS496" s="2">
        <v>0</v>
      </c>
      <c r="AT496" s="2">
        <v>125</v>
      </c>
      <c r="AU496" s="2">
        <v>94</v>
      </c>
      <c r="AV496" s="2">
        <v>1</v>
      </c>
      <c r="AW496" s="2">
        <v>1</v>
      </c>
      <c r="AX496" s="2"/>
      <c r="AY496" s="2"/>
      <c r="AZ496" s="2">
        <v>1</v>
      </c>
      <c r="BA496" s="2">
        <v>1</v>
      </c>
      <c r="BB496" s="2">
        <v>1</v>
      </c>
      <c r="BC496" s="2">
        <v>1</v>
      </c>
      <c r="BD496" s="2" t="s">
        <v>5</v>
      </c>
      <c r="BE496" s="2" t="s">
        <v>5</v>
      </c>
      <c r="BF496" s="2" t="s">
        <v>5</v>
      </c>
      <c r="BG496" s="2" t="s">
        <v>5</v>
      </c>
      <c r="BH496" s="2">
        <v>0</v>
      </c>
      <c r="BI496" s="2">
        <v>1</v>
      </c>
      <c r="BJ496" s="2" t="s">
        <v>115</v>
      </c>
      <c r="BK496" s="2"/>
      <c r="BL496" s="2"/>
      <c r="BM496" s="2">
        <v>2338</v>
      </c>
      <c r="BN496" s="2">
        <v>0</v>
      </c>
      <c r="BO496" s="2" t="s">
        <v>5</v>
      </c>
      <c r="BP496" s="2">
        <v>0</v>
      </c>
      <c r="BQ496" s="2">
        <v>30</v>
      </c>
      <c r="BR496" s="2">
        <v>0</v>
      </c>
      <c r="BS496" s="2">
        <v>1</v>
      </c>
      <c r="BT496" s="2">
        <v>1</v>
      </c>
      <c r="BU496" s="2">
        <v>1</v>
      </c>
      <c r="BV496" s="2">
        <v>1</v>
      </c>
      <c r="BW496" s="2">
        <v>1</v>
      </c>
      <c r="BX496" s="2">
        <v>1</v>
      </c>
      <c r="BY496" s="2" t="s">
        <v>5</v>
      </c>
      <c r="BZ496" s="2">
        <v>125</v>
      </c>
      <c r="CA496" s="2">
        <v>94</v>
      </c>
      <c r="CB496" s="2" t="s">
        <v>5</v>
      </c>
      <c r="CC496" s="2"/>
      <c r="CD496" s="2"/>
      <c r="CE496" s="2">
        <v>30</v>
      </c>
      <c r="CF496" s="2">
        <v>0</v>
      </c>
      <c r="CG496" s="2">
        <v>0</v>
      </c>
      <c r="CH496" s="2"/>
      <c r="CI496" s="2"/>
      <c r="CJ496" s="2"/>
      <c r="CK496" s="2"/>
      <c r="CL496" s="2"/>
      <c r="CM496" s="2">
        <v>0</v>
      </c>
      <c r="CN496" s="2" t="s">
        <v>5</v>
      </c>
      <c r="CO496" s="2">
        <v>0</v>
      </c>
      <c r="CP496" s="2">
        <f t="shared" ref="CP496:CP531" si="385">(P496+Q496+S496)</f>
        <v>253.38000000000002</v>
      </c>
      <c r="CQ496" s="2">
        <f>ROUND((ROUND((AC496*AW496*1),2)*BC496),2)</f>
        <v>114.26</v>
      </c>
      <c r="CR496" s="2">
        <f t="shared" ref="CR496:CR531" si="386">(ROUND((ROUND(((ET496)*AV496*1),2)*BB496),2)+ROUND((ROUND(((AE496-(EU496))*AV496*1),2)*BS496),2))</f>
        <v>0.73</v>
      </c>
      <c r="CS496" s="2">
        <f t="shared" ref="CS496:CS531" si="387">ROUND((ROUND((AE496*AV496*1),2)*BS496),2)</f>
        <v>7.0000000000000007E-2</v>
      </c>
      <c r="CT496" s="2">
        <f t="shared" ref="CT496:CT531" si="388">ROUND((ROUND((AF496*AV496*1),2)*BA496),2)</f>
        <v>11.7</v>
      </c>
      <c r="CU496" s="2">
        <f t="shared" ref="CU496:CU531" si="389">AG496</f>
        <v>0</v>
      </c>
      <c r="CV496" s="2">
        <f t="shared" ref="CV496:CV531" si="390">(AH496*AV496)</f>
        <v>0.89</v>
      </c>
      <c r="CW496" s="2">
        <f t="shared" ref="CW496:CW531" si="391">AI496</f>
        <v>0</v>
      </c>
      <c r="CX496" s="2">
        <f t="shared" ref="CX496:CX531" si="392">AJ496</f>
        <v>0</v>
      </c>
      <c r="CY496" s="2">
        <f>((S496*BZ496)/100)</f>
        <v>29.25</v>
      </c>
      <c r="CZ496" s="2">
        <f>((S496*CA496)/100)</f>
        <v>21.995999999999999</v>
      </c>
      <c r="DA496" s="2"/>
      <c r="DB496" s="2"/>
      <c r="DC496" s="2" t="s">
        <v>5</v>
      </c>
      <c r="DD496" s="2" t="s">
        <v>5</v>
      </c>
      <c r="DE496" s="2" t="s">
        <v>5</v>
      </c>
      <c r="DF496" s="2" t="s">
        <v>5</v>
      </c>
      <c r="DG496" s="2" t="s">
        <v>5</v>
      </c>
      <c r="DH496" s="2" t="s">
        <v>5</v>
      </c>
      <c r="DI496" s="2" t="s">
        <v>5</v>
      </c>
      <c r="DJ496" s="2" t="s">
        <v>5</v>
      </c>
      <c r="DK496" s="2" t="s">
        <v>5</v>
      </c>
      <c r="DL496" s="2" t="s">
        <v>5</v>
      </c>
      <c r="DM496" s="2" t="s">
        <v>5</v>
      </c>
      <c r="DN496" s="2">
        <v>0</v>
      </c>
      <c r="DO496" s="2">
        <v>0</v>
      </c>
      <c r="DP496" s="2">
        <v>1</v>
      </c>
      <c r="DQ496" s="2">
        <v>1</v>
      </c>
      <c r="DR496" s="2"/>
      <c r="DS496" s="2"/>
      <c r="DT496" s="2"/>
      <c r="DU496" s="2">
        <v>1013</v>
      </c>
      <c r="DV496" s="2" t="s">
        <v>97</v>
      </c>
      <c r="DW496" s="2" t="s">
        <v>97</v>
      </c>
      <c r="DX496" s="2">
        <v>1</v>
      </c>
      <c r="DY496" s="2"/>
      <c r="DZ496" s="2" t="s">
        <v>5</v>
      </c>
      <c r="EA496" s="2" t="s">
        <v>5</v>
      </c>
      <c r="EB496" s="2" t="s">
        <v>5</v>
      </c>
      <c r="EC496" s="2" t="s">
        <v>5</v>
      </c>
      <c r="ED496" s="2"/>
      <c r="EE496" s="2">
        <v>50617585</v>
      </c>
      <c r="EF496" s="2">
        <v>30</v>
      </c>
      <c r="EG496" s="2" t="s">
        <v>22</v>
      </c>
      <c r="EH496" s="2">
        <v>0</v>
      </c>
      <c r="EI496" s="2" t="s">
        <v>5</v>
      </c>
      <c r="EJ496" s="2">
        <v>1</v>
      </c>
      <c r="EK496" s="2">
        <v>2338</v>
      </c>
      <c r="EL496" s="2" t="s">
        <v>99</v>
      </c>
      <c r="EM496" s="2" t="s">
        <v>100</v>
      </c>
      <c r="EN496" s="2"/>
      <c r="EO496" s="2" t="s">
        <v>5</v>
      </c>
      <c r="EP496" s="2"/>
      <c r="EQ496" s="2">
        <v>131072</v>
      </c>
      <c r="ER496" s="2">
        <v>126.69</v>
      </c>
      <c r="ES496" s="2">
        <v>114.26</v>
      </c>
      <c r="ET496" s="2">
        <v>0.73</v>
      </c>
      <c r="EU496" s="2">
        <v>7.0000000000000007E-2</v>
      </c>
      <c r="EV496" s="2">
        <v>11.7</v>
      </c>
      <c r="EW496" s="2">
        <v>0.89</v>
      </c>
      <c r="EX496" s="2">
        <v>0</v>
      </c>
      <c r="EY496" s="2">
        <v>0</v>
      </c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>
        <v>0</v>
      </c>
      <c r="FR496" s="2">
        <f t="shared" ref="FR496:FR531" si="393">ROUND(IF(BI496=3,GM496,0),2)</f>
        <v>0</v>
      </c>
      <c r="FS496" s="2">
        <v>0</v>
      </c>
      <c r="FT496" s="2"/>
      <c r="FU496" s="2"/>
      <c r="FV496" s="2"/>
      <c r="FW496" s="2"/>
      <c r="FX496" s="2">
        <v>125</v>
      </c>
      <c r="FY496" s="2">
        <v>94</v>
      </c>
      <c r="FZ496" s="2"/>
      <c r="GA496" s="2" t="s">
        <v>5</v>
      </c>
      <c r="GB496" s="2"/>
      <c r="GC496" s="2"/>
      <c r="GD496" s="2">
        <v>0</v>
      </c>
      <c r="GE496" s="2"/>
      <c r="GF496" s="2">
        <v>674662223</v>
      </c>
      <c r="GG496" s="2">
        <v>2</v>
      </c>
      <c r="GH496" s="2">
        <v>1</v>
      </c>
      <c r="GI496" s="2">
        <v>-2</v>
      </c>
      <c r="GJ496" s="2">
        <v>0</v>
      </c>
      <c r="GK496" s="2">
        <f>ROUND(R496*(R12)/100,2)</f>
        <v>0.25</v>
      </c>
      <c r="GL496" s="2">
        <f t="shared" ref="GL496:GL531" si="394">ROUND(IF(AND(BH496=3,BI496=3,FS496&lt;&gt;0),P496,0),2)</f>
        <v>0</v>
      </c>
      <c r="GM496" s="2">
        <f t="shared" ref="GM496:GM531" si="395">ROUND(O496+X496+Y496+GK496,2)+GX496</f>
        <v>304.88</v>
      </c>
      <c r="GN496" s="2">
        <f t="shared" ref="GN496:GN531" si="396">IF(OR(BI496=0,BI496=1),GM496-GX496,0)</f>
        <v>304.88</v>
      </c>
      <c r="GO496" s="2">
        <f t="shared" ref="GO496:GO531" si="397">IF(BI496=2,GM496-GX496,0)</f>
        <v>0</v>
      </c>
      <c r="GP496" s="2">
        <f t="shared" ref="GP496:GP531" si="398">IF(BI496=4,GM496-GX496,0)</f>
        <v>0</v>
      </c>
      <c r="GQ496" s="2"/>
      <c r="GR496" s="2">
        <v>0</v>
      </c>
      <c r="GS496" s="2">
        <v>3</v>
      </c>
      <c r="GT496" s="2">
        <v>0</v>
      </c>
      <c r="GU496" s="2" t="s">
        <v>5</v>
      </c>
      <c r="GV496" s="2">
        <f t="shared" ref="GV496:GV531" si="399">ROUND((GT496),6)</f>
        <v>0</v>
      </c>
      <c r="GW496" s="2">
        <v>1</v>
      </c>
      <c r="GX496" s="2">
        <f t="shared" ref="GX496:GX531" si="400">ROUND(HC496*I496,2)</f>
        <v>0</v>
      </c>
      <c r="GY496" s="2"/>
      <c r="GZ496" s="2"/>
      <c r="HA496" s="2">
        <v>0</v>
      </c>
      <c r="HB496" s="2">
        <v>0</v>
      </c>
      <c r="HC496" s="2">
        <f t="shared" ref="HC496:HC531" si="401">GV496*GW496</f>
        <v>0</v>
      </c>
      <c r="HD496" s="2"/>
      <c r="HE496" s="2" t="s">
        <v>5</v>
      </c>
      <c r="HF496" s="2" t="s">
        <v>5</v>
      </c>
      <c r="HG496" s="2"/>
      <c r="HH496" s="2"/>
      <c r="HI496" s="2"/>
      <c r="HJ496" s="2"/>
      <c r="HK496" s="2"/>
      <c r="HL496" s="2"/>
      <c r="HM496" s="2" t="s">
        <v>5</v>
      </c>
      <c r="HN496" s="2" t="s">
        <v>5</v>
      </c>
      <c r="HO496" s="2" t="s">
        <v>5</v>
      </c>
      <c r="HP496" s="2" t="s">
        <v>5</v>
      </c>
      <c r="HQ496" s="2" t="s">
        <v>5</v>
      </c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>
        <v>0</v>
      </c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x14ac:dyDescent="0.2">
      <c r="A497">
        <v>17</v>
      </c>
      <c r="B497">
        <v>1</v>
      </c>
      <c r="C497">
        <f>ROW(SmtRes!A356)</f>
        <v>356</v>
      </c>
      <c r="D497">
        <f>ROW(EtalonRes!A404)</f>
        <v>404</v>
      </c>
      <c r="E497" t="s">
        <v>335</v>
      </c>
      <c r="F497" t="s">
        <v>113</v>
      </c>
      <c r="G497" t="s">
        <v>336</v>
      </c>
      <c r="H497" t="s">
        <v>97</v>
      </c>
      <c r="I497">
        <v>2</v>
      </c>
      <c r="J497">
        <v>0</v>
      </c>
      <c r="K497">
        <v>2</v>
      </c>
      <c r="O497">
        <f t="shared" si="366"/>
        <v>2575.4499999999998</v>
      </c>
      <c r="P497">
        <f>ROUND((ROUND((AC497*AW497*I497),2)*BC497),2)</f>
        <v>1464.81</v>
      </c>
      <c r="Q497">
        <f t="shared" si="367"/>
        <v>18.559999999999999</v>
      </c>
      <c r="R497">
        <f t="shared" si="368"/>
        <v>6.53</v>
      </c>
      <c r="S497">
        <f t="shared" si="369"/>
        <v>1092.08</v>
      </c>
      <c r="T497">
        <f t="shared" si="370"/>
        <v>0</v>
      </c>
      <c r="U497">
        <f t="shared" si="371"/>
        <v>1.78</v>
      </c>
      <c r="V497">
        <f t="shared" si="372"/>
        <v>0</v>
      </c>
      <c r="W497">
        <f t="shared" si="373"/>
        <v>0</v>
      </c>
      <c r="X497">
        <f t="shared" si="374"/>
        <v>1124.8399999999999</v>
      </c>
      <c r="Y497">
        <f t="shared" si="375"/>
        <v>502.36</v>
      </c>
      <c r="AA497">
        <v>50808230</v>
      </c>
      <c r="AB497">
        <f t="shared" si="376"/>
        <v>126.69</v>
      </c>
      <c r="AC497">
        <f t="shared" si="377"/>
        <v>114.26</v>
      </c>
      <c r="AD497">
        <f t="shared" si="378"/>
        <v>0.73</v>
      </c>
      <c r="AE497">
        <f t="shared" si="379"/>
        <v>7.0000000000000007E-2</v>
      </c>
      <c r="AF497">
        <f t="shared" si="380"/>
        <v>11.7</v>
      </c>
      <c r="AG497">
        <f t="shared" si="381"/>
        <v>0</v>
      </c>
      <c r="AH497">
        <f t="shared" si="382"/>
        <v>0.89</v>
      </c>
      <c r="AI497">
        <f t="shared" si="383"/>
        <v>0</v>
      </c>
      <c r="AJ497">
        <f t="shared" si="384"/>
        <v>0</v>
      </c>
      <c r="AK497">
        <v>126.69</v>
      </c>
      <c r="AL497">
        <v>114.26</v>
      </c>
      <c r="AM497">
        <v>0.73</v>
      </c>
      <c r="AN497">
        <v>7.0000000000000007E-2</v>
      </c>
      <c r="AO497">
        <v>11.7</v>
      </c>
      <c r="AP497">
        <v>0</v>
      </c>
      <c r="AQ497">
        <v>0.89</v>
      </c>
      <c r="AR497">
        <v>0</v>
      </c>
      <c r="AS497">
        <v>0</v>
      </c>
      <c r="AT497">
        <v>103</v>
      </c>
      <c r="AU497">
        <v>46</v>
      </c>
      <c r="AV497">
        <v>1</v>
      </c>
      <c r="AW497">
        <v>1</v>
      </c>
      <c r="AZ497">
        <v>1</v>
      </c>
      <c r="BA497">
        <v>46.67</v>
      </c>
      <c r="BB497">
        <v>12.71</v>
      </c>
      <c r="BC497">
        <v>6.41</v>
      </c>
      <c r="BD497" t="s">
        <v>5</v>
      </c>
      <c r="BE497" t="s">
        <v>5</v>
      </c>
      <c r="BF497" t="s">
        <v>5</v>
      </c>
      <c r="BG497" t="s">
        <v>5</v>
      </c>
      <c r="BH497">
        <v>0</v>
      </c>
      <c r="BI497">
        <v>1</v>
      </c>
      <c r="BJ497" t="s">
        <v>115</v>
      </c>
      <c r="BM497">
        <v>2338</v>
      </c>
      <c r="BN497">
        <v>0</v>
      </c>
      <c r="BO497" t="s">
        <v>113</v>
      </c>
      <c r="BP497">
        <v>1</v>
      </c>
      <c r="BQ497">
        <v>30</v>
      </c>
      <c r="BR497">
        <v>0</v>
      </c>
      <c r="BS497">
        <v>46.67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5</v>
      </c>
      <c r="BZ497">
        <v>103</v>
      </c>
      <c r="CA497">
        <v>46</v>
      </c>
      <c r="CB497" t="s">
        <v>5</v>
      </c>
      <c r="CE497">
        <v>30</v>
      </c>
      <c r="CF497">
        <v>0</v>
      </c>
      <c r="CG497">
        <v>0</v>
      </c>
      <c r="CM497">
        <v>0</v>
      </c>
      <c r="CN497" t="s">
        <v>5</v>
      </c>
      <c r="CO497">
        <v>0</v>
      </c>
      <c r="CP497">
        <f t="shared" si="385"/>
        <v>2575.4499999999998</v>
      </c>
      <c r="CQ497">
        <f>ROUND((ROUND((AC497*AW497*1),2)*BC497),2)</f>
        <v>732.41</v>
      </c>
      <c r="CR497">
        <f t="shared" si="386"/>
        <v>9.2799999999999994</v>
      </c>
      <c r="CS497">
        <f t="shared" si="387"/>
        <v>3.27</v>
      </c>
      <c r="CT497">
        <f t="shared" si="388"/>
        <v>546.04</v>
      </c>
      <c r="CU497">
        <f t="shared" si="389"/>
        <v>0</v>
      </c>
      <c r="CV497">
        <f t="shared" si="390"/>
        <v>0.89</v>
      </c>
      <c r="CW497">
        <f t="shared" si="391"/>
        <v>0</v>
      </c>
      <c r="CX497">
        <f t="shared" si="392"/>
        <v>0</v>
      </c>
      <c r="CY497">
        <f>S497*(BZ497/100)</f>
        <v>1124.8424</v>
      </c>
      <c r="CZ497">
        <f>S497*(CA497/100)</f>
        <v>502.35679999999996</v>
      </c>
      <c r="DC497" t="s">
        <v>5</v>
      </c>
      <c r="DD497" t="s">
        <v>5</v>
      </c>
      <c r="DE497" t="s">
        <v>5</v>
      </c>
      <c r="DF497" t="s">
        <v>5</v>
      </c>
      <c r="DG497" t="s">
        <v>5</v>
      </c>
      <c r="DH497" t="s">
        <v>5</v>
      </c>
      <c r="DI497" t="s">
        <v>5</v>
      </c>
      <c r="DJ497" t="s">
        <v>5</v>
      </c>
      <c r="DK497" t="s">
        <v>5</v>
      </c>
      <c r="DL497" t="s">
        <v>5</v>
      </c>
      <c r="DM497" t="s">
        <v>5</v>
      </c>
      <c r="DN497">
        <v>125</v>
      </c>
      <c r="DO497">
        <v>94</v>
      </c>
      <c r="DP497">
        <v>1</v>
      </c>
      <c r="DQ497">
        <v>1</v>
      </c>
      <c r="DU497">
        <v>1013</v>
      </c>
      <c r="DV497" t="s">
        <v>97</v>
      </c>
      <c r="DW497" t="s">
        <v>97</v>
      </c>
      <c r="DX497">
        <v>1</v>
      </c>
      <c r="DZ497" t="s">
        <v>5</v>
      </c>
      <c r="EA497" t="s">
        <v>5</v>
      </c>
      <c r="EB497" t="s">
        <v>5</v>
      </c>
      <c r="EC497" t="s">
        <v>5</v>
      </c>
      <c r="EE497">
        <v>50617585</v>
      </c>
      <c r="EF497">
        <v>30</v>
      </c>
      <c r="EG497" t="s">
        <v>22</v>
      </c>
      <c r="EH497">
        <v>0</v>
      </c>
      <c r="EI497" t="s">
        <v>5</v>
      </c>
      <c r="EJ497">
        <v>1</v>
      </c>
      <c r="EK497">
        <v>2338</v>
      </c>
      <c r="EL497" t="s">
        <v>99</v>
      </c>
      <c r="EM497" t="s">
        <v>100</v>
      </c>
      <c r="EO497" t="s">
        <v>5</v>
      </c>
      <c r="EQ497">
        <v>131072</v>
      </c>
      <c r="ER497">
        <v>126.69</v>
      </c>
      <c r="ES497">
        <v>114.26</v>
      </c>
      <c r="ET497">
        <v>0.73</v>
      </c>
      <c r="EU497">
        <v>7.0000000000000007E-2</v>
      </c>
      <c r="EV497">
        <v>11.7</v>
      </c>
      <c r="EW497">
        <v>0.89</v>
      </c>
      <c r="EX497">
        <v>0</v>
      </c>
      <c r="EY497">
        <v>0</v>
      </c>
      <c r="FQ497">
        <v>0</v>
      </c>
      <c r="FR497">
        <f t="shared" si="393"/>
        <v>0</v>
      </c>
      <c r="FS497">
        <v>0</v>
      </c>
      <c r="FX497">
        <v>125</v>
      </c>
      <c r="FY497">
        <v>94</v>
      </c>
      <c r="GA497" t="s">
        <v>5</v>
      </c>
      <c r="GD497">
        <v>0</v>
      </c>
      <c r="GF497">
        <v>674662223</v>
      </c>
      <c r="GG497">
        <v>2</v>
      </c>
      <c r="GH497">
        <v>1</v>
      </c>
      <c r="GI497">
        <v>2</v>
      </c>
      <c r="GJ497">
        <v>0</v>
      </c>
      <c r="GK497">
        <f>ROUND(R497*(S12)/100,2)</f>
        <v>10.45</v>
      </c>
      <c r="GL497">
        <f t="shared" si="394"/>
        <v>0</v>
      </c>
      <c r="GM497">
        <f t="shared" si="395"/>
        <v>4213.1000000000004</v>
      </c>
      <c r="GN497">
        <f t="shared" si="396"/>
        <v>4213.1000000000004</v>
      </c>
      <c r="GO497">
        <f t="shared" si="397"/>
        <v>0</v>
      </c>
      <c r="GP497">
        <f t="shared" si="398"/>
        <v>0</v>
      </c>
      <c r="GR497">
        <v>0</v>
      </c>
      <c r="GS497">
        <v>3</v>
      </c>
      <c r="GT497">
        <v>0</v>
      </c>
      <c r="GU497" t="s">
        <v>5</v>
      </c>
      <c r="GV497">
        <f t="shared" si="399"/>
        <v>0</v>
      </c>
      <c r="GW497">
        <v>1</v>
      </c>
      <c r="GX497">
        <f t="shared" si="400"/>
        <v>0</v>
      </c>
      <c r="HA497">
        <v>0</v>
      </c>
      <c r="HB497">
        <v>0</v>
      </c>
      <c r="HC497">
        <f t="shared" si="401"/>
        <v>0</v>
      </c>
      <c r="HE497" t="s">
        <v>5</v>
      </c>
      <c r="HF497" t="s">
        <v>5</v>
      </c>
      <c r="HM497" t="s">
        <v>5</v>
      </c>
      <c r="HN497" t="s">
        <v>5</v>
      </c>
      <c r="HO497" t="s">
        <v>5</v>
      </c>
      <c r="HP497" t="s">
        <v>5</v>
      </c>
      <c r="HQ497" t="s">
        <v>5</v>
      </c>
      <c r="IK497">
        <v>0</v>
      </c>
    </row>
    <row r="498" spans="1:255" x14ac:dyDescent="0.2">
      <c r="A498" s="2">
        <v>18</v>
      </c>
      <c r="B498" s="2">
        <v>1</v>
      </c>
      <c r="C498" s="2">
        <v>346</v>
      </c>
      <c r="D498" s="2"/>
      <c r="E498" s="2" t="s">
        <v>337</v>
      </c>
      <c r="F498" s="2" t="s">
        <v>338</v>
      </c>
      <c r="G498" s="2" t="s">
        <v>339</v>
      </c>
      <c r="H498" s="2" t="s">
        <v>170</v>
      </c>
      <c r="I498" s="2">
        <f>I496*J498</f>
        <v>2</v>
      </c>
      <c r="J498" s="2">
        <v>1</v>
      </c>
      <c r="K498" s="2">
        <v>1</v>
      </c>
      <c r="L498" s="2"/>
      <c r="M498" s="2"/>
      <c r="N498" s="2"/>
      <c r="O498" s="2">
        <f t="shared" si="366"/>
        <v>269360.64000000001</v>
      </c>
      <c r="P498" s="2">
        <f>ROUND((ROUND((AC498*I498),2)*BC498),2)</f>
        <v>269360.64000000001</v>
      </c>
      <c r="Q498" s="2">
        <f t="shared" si="367"/>
        <v>0</v>
      </c>
      <c r="R498" s="2">
        <f t="shared" si="368"/>
        <v>0</v>
      </c>
      <c r="S498" s="2">
        <f t="shared" si="369"/>
        <v>0</v>
      </c>
      <c r="T498" s="2">
        <f t="shared" si="370"/>
        <v>0</v>
      </c>
      <c r="U498" s="2">
        <f t="shared" si="371"/>
        <v>0</v>
      </c>
      <c r="V498" s="2">
        <f t="shared" si="372"/>
        <v>0</v>
      </c>
      <c r="W498" s="2">
        <f t="shared" si="373"/>
        <v>0</v>
      </c>
      <c r="X498" s="2">
        <f t="shared" si="374"/>
        <v>0</v>
      </c>
      <c r="Y498" s="2">
        <f t="shared" si="375"/>
        <v>0</v>
      </c>
      <c r="Z498" s="2"/>
      <c r="AA498" s="2">
        <v>50808229</v>
      </c>
      <c r="AB498" s="2">
        <f t="shared" si="376"/>
        <v>13742.89</v>
      </c>
      <c r="AC498" s="2">
        <f t="shared" si="377"/>
        <v>13742.89</v>
      </c>
      <c r="AD498" s="2">
        <f t="shared" si="378"/>
        <v>0</v>
      </c>
      <c r="AE498" s="2">
        <f t="shared" si="379"/>
        <v>0</v>
      </c>
      <c r="AF498" s="2">
        <f t="shared" si="380"/>
        <v>0</v>
      </c>
      <c r="AG498" s="2">
        <f t="shared" si="381"/>
        <v>0</v>
      </c>
      <c r="AH498" s="2">
        <f t="shared" si="382"/>
        <v>0</v>
      </c>
      <c r="AI498" s="2">
        <f t="shared" si="383"/>
        <v>0</v>
      </c>
      <c r="AJ498" s="2">
        <f t="shared" si="384"/>
        <v>0</v>
      </c>
      <c r="AK498" s="2">
        <v>13742.89</v>
      </c>
      <c r="AL498" s="2">
        <v>13742.89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125</v>
      </c>
      <c r="AU498" s="2">
        <v>94</v>
      </c>
      <c r="AV498" s="2">
        <v>1</v>
      </c>
      <c r="AW498" s="2">
        <v>1</v>
      </c>
      <c r="AX498" s="2"/>
      <c r="AY498" s="2"/>
      <c r="AZ498" s="2">
        <v>1</v>
      </c>
      <c r="BA498" s="2">
        <v>1</v>
      </c>
      <c r="BB498" s="2">
        <v>1</v>
      </c>
      <c r="BC498" s="2">
        <v>9.8000000000000007</v>
      </c>
      <c r="BD498" s="2" t="s">
        <v>5</v>
      </c>
      <c r="BE498" s="2" t="s">
        <v>5</v>
      </c>
      <c r="BF498" s="2" t="s">
        <v>5</v>
      </c>
      <c r="BG498" s="2" t="s">
        <v>5</v>
      </c>
      <c r="BH498" s="2">
        <v>3</v>
      </c>
      <c r="BI498" s="2">
        <v>3</v>
      </c>
      <c r="BJ498" s="2" t="s">
        <v>5</v>
      </c>
      <c r="BK498" s="2"/>
      <c r="BL498" s="2"/>
      <c r="BM498" s="2">
        <v>746</v>
      </c>
      <c r="BN498" s="2">
        <v>0</v>
      </c>
      <c r="BO498" s="2" t="s">
        <v>5</v>
      </c>
      <c r="BP498" s="2">
        <v>0</v>
      </c>
      <c r="BQ498" s="2">
        <v>130</v>
      </c>
      <c r="BR498" s="2">
        <v>0</v>
      </c>
      <c r="BS498" s="2">
        <v>1</v>
      </c>
      <c r="BT498" s="2">
        <v>1</v>
      </c>
      <c r="BU498" s="2">
        <v>1</v>
      </c>
      <c r="BV498" s="2">
        <v>1</v>
      </c>
      <c r="BW498" s="2">
        <v>1</v>
      </c>
      <c r="BX498" s="2">
        <v>1</v>
      </c>
      <c r="BY498" s="2" t="s">
        <v>5</v>
      </c>
      <c r="BZ498" s="2">
        <v>125</v>
      </c>
      <c r="CA498" s="2">
        <v>94</v>
      </c>
      <c r="CB498" s="2" t="s">
        <v>5</v>
      </c>
      <c r="CC498" s="2"/>
      <c r="CD498" s="2"/>
      <c r="CE498" s="2">
        <v>30</v>
      </c>
      <c r="CF498" s="2">
        <v>0</v>
      </c>
      <c r="CG498" s="2">
        <v>0</v>
      </c>
      <c r="CH498" s="2"/>
      <c r="CI498" s="2"/>
      <c r="CJ498" s="2"/>
      <c r="CK498" s="2"/>
      <c r="CL498" s="2"/>
      <c r="CM498" s="2">
        <v>0</v>
      </c>
      <c r="CN498" s="2" t="s">
        <v>5</v>
      </c>
      <c r="CO498" s="2">
        <v>0</v>
      </c>
      <c r="CP498" s="2">
        <f t="shared" si="385"/>
        <v>269360.64000000001</v>
      </c>
      <c r="CQ498" s="2">
        <f>ROUND((ROUND((AC498*1),2)*BC498),2)</f>
        <v>134680.32000000001</v>
      </c>
      <c r="CR498" s="2">
        <f t="shared" si="386"/>
        <v>0</v>
      </c>
      <c r="CS498" s="2">
        <f t="shared" si="387"/>
        <v>0</v>
      </c>
      <c r="CT498" s="2">
        <f t="shared" si="388"/>
        <v>0</v>
      </c>
      <c r="CU498" s="2">
        <f t="shared" si="389"/>
        <v>0</v>
      </c>
      <c r="CV498" s="2">
        <f t="shared" si="390"/>
        <v>0</v>
      </c>
      <c r="CW498" s="2">
        <f t="shared" si="391"/>
        <v>0</v>
      </c>
      <c r="CX498" s="2">
        <f t="shared" si="392"/>
        <v>0</v>
      </c>
      <c r="CY498" s="2">
        <f>((S498*BZ498)/100)</f>
        <v>0</v>
      </c>
      <c r="CZ498" s="2">
        <f>((S498*CA498)/100)</f>
        <v>0</v>
      </c>
      <c r="DA498" s="2"/>
      <c r="DB498" s="2"/>
      <c r="DC498" s="2" t="s">
        <v>5</v>
      </c>
      <c r="DD498" s="2" t="s">
        <v>5</v>
      </c>
      <c r="DE498" s="2" t="s">
        <v>5</v>
      </c>
      <c r="DF498" s="2" t="s">
        <v>5</v>
      </c>
      <c r="DG498" s="2" t="s">
        <v>5</v>
      </c>
      <c r="DH498" s="2" t="s">
        <v>5</v>
      </c>
      <c r="DI498" s="2" t="s">
        <v>5</v>
      </c>
      <c r="DJ498" s="2" t="s">
        <v>5</v>
      </c>
      <c r="DK498" s="2" t="s">
        <v>5</v>
      </c>
      <c r="DL498" s="2" t="s">
        <v>5</v>
      </c>
      <c r="DM498" s="2" t="s">
        <v>5</v>
      </c>
      <c r="DN498" s="2">
        <v>0</v>
      </c>
      <c r="DO498" s="2">
        <v>0</v>
      </c>
      <c r="DP498" s="2">
        <v>1</v>
      </c>
      <c r="DQ498" s="2">
        <v>1</v>
      </c>
      <c r="DR498" s="2"/>
      <c r="DS498" s="2"/>
      <c r="DT498" s="2"/>
      <c r="DU498" s="2">
        <v>1010</v>
      </c>
      <c r="DV498" s="2" t="s">
        <v>170</v>
      </c>
      <c r="DW498" s="2" t="s">
        <v>170</v>
      </c>
      <c r="DX498" s="2">
        <v>1</v>
      </c>
      <c r="DY498" s="2"/>
      <c r="DZ498" s="2" t="s">
        <v>5</v>
      </c>
      <c r="EA498" s="2" t="s">
        <v>5</v>
      </c>
      <c r="EB498" s="2" t="s">
        <v>5</v>
      </c>
      <c r="EC498" s="2" t="s">
        <v>5</v>
      </c>
      <c r="ED498" s="2"/>
      <c r="EE498" s="2">
        <v>50615993</v>
      </c>
      <c r="EF498" s="2">
        <v>130</v>
      </c>
      <c r="EG498" s="2" t="s">
        <v>131</v>
      </c>
      <c r="EH498" s="2">
        <v>0</v>
      </c>
      <c r="EI498" s="2" t="s">
        <v>5</v>
      </c>
      <c r="EJ498" s="2">
        <v>3</v>
      </c>
      <c r="EK498" s="2">
        <v>746</v>
      </c>
      <c r="EL498" s="2" t="s">
        <v>132</v>
      </c>
      <c r="EM498" s="2" t="s">
        <v>133</v>
      </c>
      <c r="EN498" s="2"/>
      <c r="EO498" s="2" t="s">
        <v>5</v>
      </c>
      <c r="EP498" s="2"/>
      <c r="EQ498" s="2">
        <v>0</v>
      </c>
      <c r="ER498" s="2">
        <v>14155.18</v>
      </c>
      <c r="ES498" s="2">
        <v>13742.89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>
        <v>0</v>
      </c>
      <c r="FR498" s="2">
        <f t="shared" si="393"/>
        <v>269360.64000000001</v>
      </c>
      <c r="FS498" s="2">
        <v>0</v>
      </c>
      <c r="FT498" s="2"/>
      <c r="FU498" s="2"/>
      <c r="FV498" s="2"/>
      <c r="FW498" s="2"/>
      <c r="FX498" s="2">
        <v>125</v>
      </c>
      <c r="FY498" s="2">
        <v>94</v>
      </c>
      <c r="FZ498" s="2"/>
      <c r="GA498" s="2" t="s">
        <v>340</v>
      </c>
      <c r="GB498" s="2"/>
      <c r="GC498" s="2"/>
      <c r="GD498" s="2">
        <v>0</v>
      </c>
      <c r="GE498" s="2"/>
      <c r="GF498" s="2">
        <v>1524370168</v>
      </c>
      <c r="GG498" s="2">
        <v>2</v>
      </c>
      <c r="GH498" s="2">
        <v>4</v>
      </c>
      <c r="GI498" s="2">
        <v>5</v>
      </c>
      <c r="GJ498" s="2">
        <v>0</v>
      </c>
      <c r="GK498" s="2">
        <f>ROUND(R498*(R12)/100,2)</f>
        <v>0</v>
      </c>
      <c r="GL498" s="2">
        <f t="shared" si="394"/>
        <v>0</v>
      </c>
      <c r="GM498" s="2">
        <f t="shared" si="395"/>
        <v>269360.64000000001</v>
      </c>
      <c r="GN498" s="2">
        <f t="shared" si="396"/>
        <v>0</v>
      </c>
      <c r="GO498" s="2">
        <f t="shared" si="397"/>
        <v>0</v>
      </c>
      <c r="GP498" s="2">
        <f t="shared" si="398"/>
        <v>0</v>
      </c>
      <c r="GQ498" s="2"/>
      <c r="GR498" s="2">
        <v>0</v>
      </c>
      <c r="GS498" s="2">
        <v>2</v>
      </c>
      <c r="GT498" s="2">
        <v>0</v>
      </c>
      <c r="GU498" s="2" t="s">
        <v>5</v>
      </c>
      <c r="GV498" s="2">
        <f t="shared" si="399"/>
        <v>0</v>
      </c>
      <c r="GW498" s="2">
        <v>1</v>
      </c>
      <c r="GX498" s="2">
        <f t="shared" si="400"/>
        <v>0</v>
      </c>
      <c r="GY498" s="2"/>
      <c r="GZ498" s="2"/>
      <c r="HA498" s="2">
        <v>0</v>
      </c>
      <c r="HB498" s="2">
        <v>0</v>
      </c>
      <c r="HC498" s="2">
        <f t="shared" si="401"/>
        <v>0</v>
      </c>
      <c r="HD498" s="2"/>
      <c r="HE498" s="2" t="s">
        <v>135</v>
      </c>
      <c r="HF498" s="2" t="s">
        <v>135</v>
      </c>
      <c r="HG498" s="2"/>
      <c r="HH498" s="2"/>
      <c r="HI498" s="2"/>
      <c r="HJ498" s="2"/>
      <c r="HK498" s="2"/>
      <c r="HL498" s="2"/>
      <c r="HM498" s="2" t="s">
        <v>5</v>
      </c>
      <c r="HN498" s="2" t="s">
        <v>5</v>
      </c>
      <c r="HO498" s="2" t="s">
        <v>5</v>
      </c>
      <c r="HP498" s="2" t="s">
        <v>5</v>
      </c>
      <c r="HQ498" s="2" t="s">
        <v>5</v>
      </c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>
        <v>0</v>
      </c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x14ac:dyDescent="0.2">
      <c r="A499">
        <v>18</v>
      </c>
      <c r="B499">
        <v>1</v>
      </c>
      <c r="C499">
        <v>356</v>
      </c>
      <c r="E499" t="s">
        <v>337</v>
      </c>
      <c r="F499" t="s">
        <v>338</v>
      </c>
      <c r="G499" t="s">
        <v>339</v>
      </c>
      <c r="H499" t="s">
        <v>170</v>
      </c>
      <c r="I499">
        <f>I497*J499</f>
        <v>2</v>
      </c>
      <c r="J499">
        <v>1</v>
      </c>
      <c r="K499">
        <v>1</v>
      </c>
      <c r="O499">
        <f t="shared" si="366"/>
        <v>269360.64000000001</v>
      </c>
      <c r="P499">
        <f>ROUND((ROUND((AC499*I499),2)*BC499),2)</f>
        <v>269360.64000000001</v>
      </c>
      <c r="Q499">
        <f t="shared" si="367"/>
        <v>0</v>
      </c>
      <c r="R499">
        <f t="shared" si="368"/>
        <v>0</v>
      </c>
      <c r="S499">
        <f t="shared" si="369"/>
        <v>0</v>
      </c>
      <c r="T499">
        <f t="shared" si="370"/>
        <v>0</v>
      </c>
      <c r="U499">
        <f t="shared" si="371"/>
        <v>0</v>
      </c>
      <c r="V499">
        <f t="shared" si="372"/>
        <v>0</v>
      </c>
      <c r="W499">
        <f t="shared" si="373"/>
        <v>0</v>
      </c>
      <c r="X499">
        <f t="shared" si="374"/>
        <v>0</v>
      </c>
      <c r="Y499">
        <f t="shared" si="375"/>
        <v>0</v>
      </c>
      <c r="AA499">
        <v>50808230</v>
      </c>
      <c r="AB499">
        <f t="shared" si="376"/>
        <v>13742.89</v>
      </c>
      <c r="AC499">
        <f t="shared" si="377"/>
        <v>13742.89</v>
      </c>
      <c r="AD499">
        <f t="shared" si="378"/>
        <v>0</v>
      </c>
      <c r="AE499">
        <f t="shared" si="379"/>
        <v>0</v>
      </c>
      <c r="AF499">
        <f t="shared" si="380"/>
        <v>0</v>
      </c>
      <c r="AG499">
        <f t="shared" si="381"/>
        <v>0</v>
      </c>
      <c r="AH499">
        <f t="shared" si="382"/>
        <v>0</v>
      </c>
      <c r="AI499">
        <f t="shared" si="383"/>
        <v>0</v>
      </c>
      <c r="AJ499">
        <f t="shared" si="384"/>
        <v>0</v>
      </c>
      <c r="AK499">
        <v>13742.89</v>
      </c>
      <c r="AL499">
        <v>13742.89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9.8000000000000007</v>
      </c>
      <c r="BD499" t="s">
        <v>5</v>
      </c>
      <c r="BE499" t="s">
        <v>5</v>
      </c>
      <c r="BF499" t="s">
        <v>5</v>
      </c>
      <c r="BG499" t="s">
        <v>5</v>
      </c>
      <c r="BH499">
        <v>3</v>
      </c>
      <c r="BI499">
        <v>3</v>
      </c>
      <c r="BJ499" t="s">
        <v>5</v>
      </c>
      <c r="BM499">
        <v>746</v>
      </c>
      <c r="BN499">
        <v>0</v>
      </c>
      <c r="BO499" t="s">
        <v>5</v>
      </c>
      <c r="BP499">
        <v>0</v>
      </c>
      <c r="BQ499">
        <v>130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5</v>
      </c>
      <c r="BZ499">
        <v>0</v>
      </c>
      <c r="CA499">
        <v>0</v>
      </c>
      <c r="CB499" t="s">
        <v>5</v>
      </c>
      <c r="CE499">
        <v>30</v>
      </c>
      <c r="CF499">
        <v>0</v>
      </c>
      <c r="CG499">
        <v>0</v>
      </c>
      <c r="CM499">
        <v>0</v>
      </c>
      <c r="CN499" t="s">
        <v>5</v>
      </c>
      <c r="CO499">
        <v>0</v>
      </c>
      <c r="CP499">
        <f t="shared" si="385"/>
        <v>269360.64000000001</v>
      </c>
      <c r="CQ499">
        <f>ROUND((ROUND((AC499*1),2)*BC499),2)</f>
        <v>134680.32000000001</v>
      </c>
      <c r="CR499">
        <f t="shared" si="386"/>
        <v>0</v>
      </c>
      <c r="CS499">
        <f t="shared" si="387"/>
        <v>0</v>
      </c>
      <c r="CT499">
        <f t="shared" si="388"/>
        <v>0</v>
      </c>
      <c r="CU499">
        <f t="shared" si="389"/>
        <v>0</v>
      </c>
      <c r="CV499">
        <f t="shared" si="390"/>
        <v>0</v>
      </c>
      <c r="CW499">
        <f t="shared" si="391"/>
        <v>0</v>
      </c>
      <c r="CX499">
        <f t="shared" si="392"/>
        <v>0</v>
      </c>
      <c r="CY499">
        <f>S499*(BZ499/100)</f>
        <v>0</v>
      </c>
      <c r="CZ499">
        <f>S499*(CA499/100)</f>
        <v>0</v>
      </c>
      <c r="DC499" t="s">
        <v>5</v>
      </c>
      <c r="DD499" t="s">
        <v>5</v>
      </c>
      <c r="DE499" t="s">
        <v>5</v>
      </c>
      <c r="DF499" t="s">
        <v>5</v>
      </c>
      <c r="DG499" t="s">
        <v>5</v>
      </c>
      <c r="DH499" t="s">
        <v>5</v>
      </c>
      <c r="DI499" t="s">
        <v>5</v>
      </c>
      <c r="DJ499" t="s">
        <v>5</v>
      </c>
      <c r="DK499" t="s">
        <v>5</v>
      </c>
      <c r="DL499" t="s">
        <v>5</v>
      </c>
      <c r="DM499" t="s">
        <v>5</v>
      </c>
      <c r="DN499">
        <v>125</v>
      </c>
      <c r="DO499">
        <v>94</v>
      </c>
      <c r="DP499">
        <v>1</v>
      </c>
      <c r="DQ499">
        <v>1</v>
      </c>
      <c r="DU499">
        <v>1010</v>
      </c>
      <c r="DV499" t="s">
        <v>170</v>
      </c>
      <c r="DW499" t="s">
        <v>170</v>
      </c>
      <c r="DX499">
        <v>1</v>
      </c>
      <c r="DZ499" t="s">
        <v>5</v>
      </c>
      <c r="EA499" t="s">
        <v>5</v>
      </c>
      <c r="EB499" t="s">
        <v>5</v>
      </c>
      <c r="EC499" t="s">
        <v>5</v>
      </c>
      <c r="EE499">
        <v>50615993</v>
      </c>
      <c r="EF499">
        <v>130</v>
      </c>
      <c r="EG499" t="s">
        <v>131</v>
      </c>
      <c r="EH499">
        <v>0</v>
      </c>
      <c r="EI499" t="s">
        <v>5</v>
      </c>
      <c r="EJ499">
        <v>3</v>
      </c>
      <c r="EK499">
        <v>746</v>
      </c>
      <c r="EL499" t="s">
        <v>132</v>
      </c>
      <c r="EM499" t="s">
        <v>133</v>
      </c>
      <c r="EO499" t="s">
        <v>5</v>
      </c>
      <c r="EQ499">
        <v>0</v>
      </c>
      <c r="ER499">
        <v>13742.89</v>
      </c>
      <c r="ES499">
        <v>13742.89</v>
      </c>
      <c r="ET499">
        <v>0</v>
      </c>
      <c r="EU499">
        <v>0</v>
      </c>
      <c r="EV499">
        <v>0</v>
      </c>
      <c r="EW499">
        <v>0</v>
      </c>
      <c r="EX499">
        <v>0</v>
      </c>
      <c r="EZ499">
        <v>5</v>
      </c>
      <c r="FC499">
        <v>0</v>
      </c>
      <c r="FD499">
        <v>18</v>
      </c>
      <c r="FF499">
        <v>134680.32999999999</v>
      </c>
      <c r="FQ499">
        <v>0</v>
      </c>
      <c r="FR499">
        <f t="shared" si="393"/>
        <v>269360.64000000001</v>
      </c>
      <c r="FS499">
        <v>0</v>
      </c>
      <c r="FX499">
        <v>125</v>
      </c>
      <c r="FY499">
        <v>94</v>
      </c>
      <c r="GA499" t="s">
        <v>340</v>
      </c>
      <c r="GD499">
        <v>0</v>
      </c>
      <c r="GF499">
        <v>1524370168</v>
      </c>
      <c r="GG499">
        <v>2</v>
      </c>
      <c r="GH499">
        <v>3</v>
      </c>
      <c r="GI499">
        <v>5</v>
      </c>
      <c r="GJ499">
        <v>0</v>
      </c>
      <c r="GK499">
        <f>ROUND(R499*(S12)/100,2)</f>
        <v>0</v>
      </c>
      <c r="GL499">
        <f t="shared" si="394"/>
        <v>0</v>
      </c>
      <c r="GM499">
        <f t="shared" si="395"/>
        <v>269360.64000000001</v>
      </c>
      <c r="GN499">
        <f t="shared" si="396"/>
        <v>0</v>
      </c>
      <c r="GO499">
        <f t="shared" si="397"/>
        <v>0</v>
      </c>
      <c r="GP499">
        <f t="shared" si="398"/>
        <v>0</v>
      </c>
      <c r="GR499">
        <v>1</v>
      </c>
      <c r="GS499">
        <v>1</v>
      </c>
      <c r="GT499">
        <v>0</v>
      </c>
      <c r="GU499" t="s">
        <v>5</v>
      </c>
      <c r="GV499">
        <f t="shared" si="399"/>
        <v>0</v>
      </c>
      <c r="GW499">
        <v>1</v>
      </c>
      <c r="GX499">
        <f t="shared" si="400"/>
        <v>0</v>
      </c>
      <c r="HA499">
        <v>0</v>
      </c>
      <c r="HB499">
        <v>0</v>
      </c>
      <c r="HC499">
        <f t="shared" si="401"/>
        <v>0</v>
      </c>
      <c r="HE499" t="s">
        <v>135</v>
      </c>
      <c r="HF499" t="s">
        <v>135</v>
      </c>
      <c r="HM499" t="s">
        <v>5</v>
      </c>
      <c r="HN499" t="s">
        <v>5</v>
      </c>
      <c r="HO499" t="s">
        <v>5</v>
      </c>
      <c r="HP499" t="s">
        <v>5</v>
      </c>
      <c r="HQ499" t="s">
        <v>5</v>
      </c>
      <c r="IK499">
        <v>0</v>
      </c>
    </row>
    <row r="500" spans="1:255" x14ac:dyDescent="0.2">
      <c r="A500" s="2">
        <v>17</v>
      </c>
      <c r="B500" s="2">
        <v>1</v>
      </c>
      <c r="C500" s="2">
        <f>ROW(SmtRes!A379)</f>
        <v>379</v>
      </c>
      <c r="D500" s="2">
        <f>ROW(EtalonRes!A427)</f>
        <v>427</v>
      </c>
      <c r="E500" s="2" t="s">
        <v>341</v>
      </c>
      <c r="F500" s="2" t="s">
        <v>106</v>
      </c>
      <c r="G500" s="2" t="s">
        <v>342</v>
      </c>
      <c r="H500" s="2" t="s">
        <v>97</v>
      </c>
      <c r="I500" s="2">
        <v>2</v>
      </c>
      <c r="J500" s="2">
        <v>0</v>
      </c>
      <c r="K500" s="2">
        <v>2</v>
      </c>
      <c r="L500" s="2"/>
      <c r="M500" s="2"/>
      <c r="N500" s="2"/>
      <c r="O500" s="2">
        <f t="shared" si="366"/>
        <v>853.14</v>
      </c>
      <c r="P500" s="2">
        <f t="shared" ref="P500:P505" si="402">ROUND((ROUND((AC500*AW500*I500),2)*BC500),2)</f>
        <v>670.32</v>
      </c>
      <c r="Q500" s="2">
        <f t="shared" si="367"/>
        <v>1.78</v>
      </c>
      <c r="R500" s="2">
        <f t="shared" si="368"/>
        <v>0.1</v>
      </c>
      <c r="S500" s="2">
        <f t="shared" si="369"/>
        <v>181.04</v>
      </c>
      <c r="T500" s="2">
        <f t="shared" si="370"/>
        <v>0</v>
      </c>
      <c r="U500" s="2">
        <f t="shared" si="371"/>
        <v>14</v>
      </c>
      <c r="V500" s="2">
        <f t="shared" si="372"/>
        <v>0</v>
      </c>
      <c r="W500" s="2">
        <f t="shared" si="373"/>
        <v>0</v>
      </c>
      <c r="X500" s="2">
        <f t="shared" si="374"/>
        <v>226.3</v>
      </c>
      <c r="Y500" s="2">
        <f t="shared" si="375"/>
        <v>170.18</v>
      </c>
      <c r="Z500" s="2"/>
      <c r="AA500" s="2">
        <v>50808229</v>
      </c>
      <c r="AB500" s="2">
        <f t="shared" si="376"/>
        <v>426.57</v>
      </c>
      <c r="AC500" s="2">
        <f t="shared" si="377"/>
        <v>335.16</v>
      </c>
      <c r="AD500" s="2">
        <f t="shared" si="378"/>
        <v>0.89</v>
      </c>
      <c r="AE500" s="2">
        <f t="shared" si="379"/>
        <v>0.05</v>
      </c>
      <c r="AF500" s="2">
        <f t="shared" si="380"/>
        <v>90.52</v>
      </c>
      <c r="AG500" s="2">
        <f t="shared" si="381"/>
        <v>0</v>
      </c>
      <c r="AH500" s="2">
        <f t="shared" si="382"/>
        <v>7</v>
      </c>
      <c r="AI500" s="2">
        <f t="shared" si="383"/>
        <v>0</v>
      </c>
      <c r="AJ500" s="2">
        <f t="shared" si="384"/>
        <v>0</v>
      </c>
      <c r="AK500" s="2">
        <v>426.57</v>
      </c>
      <c r="AL500" s="2">
        <v>335.16</v>
      </c>
      <c r="AM500" s="2">
        <v>0.89</v>
      </c>
      <c r="AN500" s="2">
        <v>0.05</v>
      </c>
      <c r="AO500" s="2">
        <v>90.52</v>
      </c>
      <c r="AP500" s="2">
        <v>0</v>
      </c>
      <c r="AQ500" s="2">
        <v>7</v>
      </c>
      <c r="AR500" s="2">
        <v>0</v>
      </c>
      <c r="AS500" s="2">
        <v>0</v>
      </c>
      <c r="AT500" s="2">
        <v>125</v>
      </c>
      <c r="AU500" s="2">
        <v>94</v>
      </c>
      <c r="AV500" s="2">
        <v>1</v>
      </c>
      <c r="AW500" s="2">
        <v>1</v>
      </c>
      <c r="AX500" s="2"/>
      <c r="AY500" s="2"/>
      <c r="AZ500" s="2">
        <v>1</v>
      </c>
      <c r="BA500" s="2">
        <v>1</v>
      </c>
      <c r="BB500" s="2">
        <v>1</v>
      </c>
      <c r="BC500" s="2">
        <v>1</v>
      </c>
      <c r="BD500" s="2" t="s">
        <v>5</v>
      </c>
      <c r="BE500" s="2" t="s">
        <v>5</v>
      </c>
      <c r="BF500" s="2" t="s">
        <v>5</v>
      </c>
      <c r="BG500" s="2" t="s">
        <v>5</v>
      </c>
      <c r="BH500" s="2">
        <v>0</v>
      </c>
      <c r="BI500" s="2">
        <v>1</v>
      </c>
      <c r="BJ500" s="2" t="s">
        <v>108</v>
      </c>
      <c r="BK500" s="2"/>
      <c r="BL500" s="2"/>
      <c r="BM500" s="2">
        <v>2338</v>
      </c>
      <c r="BN500" s="2">
        <v>0</v>
      </c>
      <c r="BO500" s="2" t="s">
        <v>5</v>
      </c>
      <c r="BP500" s="2">
        <v>0</v>
      </c>
      <c r="BQ500" s="2">
        <v>30</v>
      </c>
      <c r="BR500" s="2">
        <v>0</v>
      </c>
      <c r="BS500" s="2">
        <v>1</v>
      </c>
      <c r="BT500" s="2">
        <v>1</v>
      </c>
      <c r="BU500" s="2">
        <v>1</v>
      </c>
      <c r="BV500" s="2">
        <v>1</v>
      </c>
      <c r="BW500" s="2">
        <v>1</v>
      </c>
      <c r="BX500" s="2">
        <v>1</v>
      </c>
      <c r="BY500" s="2" t="s">
        <v>5</v>
      </c>
      <c r="BZ500" s="2">
        <v>125</v>
      </c>
      <c r="CA500" s="2">
        <v>94</v>
      </c>
      <c r="CB500" s="2" t="s">
        <v>5</v>
      </c>
      <c r="CC500" s="2"/>
      <c r="CD500" s="2"/>
      <c r="CE500" s="2">
        <v>30</v>
      </c>
      <c r="CF500" s="2">
        <v>0</v>
      </c>
      <c r="CG500" s="2">
        <v>0</v>
      </c>
      <c r="CH500" s="2"/>
      <c r="CI500" s="2"/>
      <c r="CJ500" s="2"/>
      <c r="CK500" s="2"/>
      <c r="CL500" s="2"/>
      <c r="CM500" s="2">
        <v>0</v>
      </c>
      <c r="CN500" s="2" t="s">
        <v>5</v>
      </c>
      <c r="CO500" s="2">
        <v>0</v>
      </c>
      <c r="CP500" s="2">
        <f t="shared" si="385"/>
        <v>853.14</v>
      </c>
      <c r="CQ500" s="2">
        <f t="shared" ref="CQ500:CQ505" si="403">ROUND((ROUND((AC500*AW500*1),2)*BC500),2)</f>
        <v>335.16</v>
      </c>
      <c r="CR500" s="2">
        <f t="shared" si="386"/>
        <v>0.89</v>
      </c>
      <c r="CS500" s="2">
        <f t="shared" si="387"/>
        <v>0.05</v>
      </c>
      <c r="CT500" s="2">
        <f t="shared" si="388"/>
        <v>90.52</v>
      </c>
      <c r="CU500" s="2">
        <f t="shared" si="389"/>
        <v>0</v>
      </c>
      <c r="CV500" s="2">
        <f t="shared" si="390"/>
        <v>7</v>
      </c>
      <c r="CW500" s="2">
        <f t="shared" si="391"/>
        <v>0</v>
      </c>
      <c r="CX500" s="2">
        <f t="shared" si="392"/>
        <v>0</v>
      </c>
      <c r="CY500" s="2">
        <f>((S500*BZ500)/100)</f>
        <v>226.3</v>
      </c>
      <c r="CZ500" s="2">
        <f>((S500*CA500)/100)</f>
        <v>170.17759999999998</v>
      </c>
      <c r="DA500" s="2"/>
      <c r="DB500" s="2"/>
      <c r="DC500" s="2" t="s">
        <v>5</v>
      </c>
      <c r="DD500" s="2" t="s">
        <v>5</v>
      </c>
      <c r="DE500" s="2" t="s">
        <v>5</v>
      </c>
      <c r="DF500" s="2" t="s">
        <v>5</v>
      </c>
      <c r="DG500" s="2" t="s">
        <v>5</v>
      </c>
      <c r="DH500" s="2" t="s">
        <v>5</v>
      </c>
      <c r="DI500" s="2" t="s">
        <v>5</v>
      </c>
      <c r="DJ500" s="2" t="s">
        <v>5</v>
      </c>
      <c r="DK500" s="2" t="s">
        <v>5</v>
      </c>
      <c r="DL500" s="2" t="s">
        <v>5</v>
      </c>
      <c r="DM500" s="2" t="s">
        <v>5</v>
      </c>
      <c r="DN500" s="2">
        <v>0</v>
      </c>
      <c r="DO500" s="2">
        <v>0</v>
      </c>
      <c r="DP500" s="2">
        <v>1</v>
      </c>
      <c r="DQ500" s="2">
        <v>1</v>
      </c>
      <c r="DR500" s="2"/>
      <c r="DS500" s="2"/>
      <c r="DT500" s="2"/>
      <c r="DU500" s="2">
        <v>1013</v>
      </c>
      <c r="DV500" s="2" t="s">
        <v>97</v>
      </c>
      <c r="DW500" s="2" t="s">
        <v>97</v>
      </c>
      <c r="DX500" s="2">
        <v>1</v>
      </c>
      <c r="DY500" s="2"/>
      <c r="DZ500" s="2" t="s">
        <v>5</v>
      </c>
      <c r="EA500" s="2" t="s">
        <v>5</v>
      </c>
      <c r="EB500" s="2" t="s">
        <v>5</v>
      </c>
      <c r="EC500" s="2" t="s">
        <v>5</v>
      </c>
      <c r="ED500" s="2"/>
      <c r="EE500" s="2">
        <v>50617585</v>
      </c>
      <c r="EF500" s="2">
        <v>30</v>
      </c>
      <c r="EG500" s="2" t="s">
        <v>22</v>
      </c>
      <c r="EH500" s="2">
        <v>0</v>
      </c>
      <c r="EI500" s="2" t="s">
        <v>5</v>
      </c>
      <c r="EJ500" s="2">
        <v>1</v>
      </c>
      <c r="EK500" s="2">
        <v>2338</v>
      </c>
      <c r="EL500" s="2" t="s">
        <v>99</v>
      </c>
      <c r="EM500" s="2" t="s">
        <v>100</v>
      </c>
      <c r="EN500" s="2"/>
      <c r="EO500" s="2" t="s">
        <v>5</v>
      </c>
      <c r="EP500" s="2"/>
      <c r="EQ500" s="2">
        <v>0</v>
      </c>
      <c r="ER500" s="2">
        <v>426.57</v>
      </c>
      <c r="ES500" s="2">
        <v>335.16</v>
      </c>
      <c r="ET500" s="2">
        <v>0.89</v>
      </c>
      <c r="EU500" s="2">
        <v>0.05</v>
      </c>
      <c r="EV500" s="2">
        <v>90.52</v>
      </c>
      <c r="EW500" s="2">
        <v>7</v>
      </c>
      <c r="EX500" s="2">
        <v>0</v>
      </c>
      <c r="EY500" s="2">
        <v>0</v>
      </c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>
        <v>0</v>
      </c>
      <c r="FR500" s="2">
        <f t="shared" si="393"/>
        <v>0</v>
      </c>
      <c r="FS500" s="2">
        <v>0</v>
      </c>
      <c r="FT500" s="2"/>
      <c r="FU500" s="2"/>
      <c r="FV500" s="2"/>
      <c r="FW500" s="2"/>
      <c r="FX500" s="2">
        <v>125</v>
      </c>
      <c r="FY500" s="2">
        <v>94</v>
      </c>
      <c r="FZ500" s="2"/>
      <c r="GA500" s="2" t="s">
        <v>5</v>
      </c>
      <c r="GB500" s="2"/>
      <c r="GC500" s="2"/>
      <c r="GD500" s="2">
        <v>0</v>
      </c>
      <c r="GE500" s="2"/>
      <c r="GF500" s="2">
        <v>756963135</v>
      </c>
      <c r="GG500" s="2">
        <v>2</v>
      </c>
      <c r="GH500" s="2">
        <v>1</v>
      </c>
      <c r="GI500" s="2">
        <v>-2</v>
      </c>
      <c r="GJ500" s="2">
        <v>0</v>
      </c>
      <c r="GK500" s="2">
        <f>ROUND(R500*(R12)/100,2)</f>
        <v>0.18</v>
      </c>
      <c r="GL500" s="2">
        <f t="shared" si="394"/>
        <v>0</v>
      </c>
      <c r="GM500" s="2">
        <f t="shared" si="395"/>
        <v>1249.8</v>
      </c>
      <c r="GN500" s="2">
        <f t="shared" si="396"/>
        <v>1249.8</v>
      </c>
      <c r="GO500" s="2">
        <f t="shared" si="397"/>
        <v>0</v>
      </c>
      <c r="GP500" s="2">
        <f t="shared" si="398"/>
        <v>0</v>
      </c>
      <c r="GQ500" s="2"/>
      <c r="GR500" s="2">
        <v>0</v>
      </c>
      <c r="GS500" s="2">
        <v>3</v>
      </c>
      <c r="GT500" s="2">
        <v>0</v>
      </c>
      <c r="GU500" s="2" t="s">
        <v>5</v>
      </c>
      <c r="GV500" s="2">
        <f t="shared" si="399"/>
        <v>0</v>
      </c>
      <c r="GW500" s="2">
        <v>1</v>
      </c>
      <c r="GX500" s="2">
        <f t="shared" si="400"/>
        <v>0</v>
      </c>
      <c r="GY500" s="2"/>
      <c r="GZ500" s="2"/>
      <c r="HA500" s="2">
        <v>0</v>
      </c>
      <c r="HB500" s="2">
        <v>0</v>
      </c>
      <c r="HC500" s="2">
        <f t="shared" si="401"/>
        <v>0</v>
      </c>
      <c r="HD500" s="2"/>
      <c r="HE500" s="2" t="s">
        <v>5</v>
      </c>
      <c r="HF500" s="2" t="s">
        <v>5</v>
      </c>
      <c r="HG500" s="2"/>
      <c r="HH500" s="2"/>
      <c r="HI500" s="2"/>
      <c r="HJ500" s="2"/>
      <c r="HK500" s="2"/>
      <c r="HL500" s="2"/>
      <c r="HM500" s="2" t="s">
        <v>5</v>
      </c>
      <c r="HN500" s="2" t="s">
        <v>5</v>
      </c>
      <c r="HO500" s="2" t="s">
        <v>5</v>
      </c>
      <c r="HP500" s="2" t="s">
        <v>5</v>
      </c>
      <c r="HQ500" s="2" t="s">
        <v>5</v>
      </c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>
        <v>0</v>
      </c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x14ac:dyDescent="0.2">
      <c r="A501">
        <v>17</v>
      </c>
      <c r="B501">
        <v>1</v>
      </c>
      <c r="C501">
        <f>ROW(SmtRes!A402)</f>
        <v>402</v>
      </c>
      <c r="D501">
        <f>ROW(EtalonRes!A450)</f>
        <v>450</v>
      </c>
      <c r="E501" t="s">
        <v>341</v>
      </c>
      <c r="F501" t="s">
        <v>106</v>
      </c>
      <c r="G501" t="s">
        <v>342</v>
      </c>
      <c r="H501" t="s">
        <v>97</v>
      </c>
      <c r="I501">
        <v>2</v>
      </c>
      <c r="J501">
        <v>0</v>
      </c>
      <c r="K501">
        <v>2</v>
      </c>
      <c r="O501">
        <f t="shared" si="366"/>
        <v>14314.6</v>
      </c>
      <c r="P501">
        <f t="shared" si="402"/>
        <v>5845.19</v>
      </c>
      <c r="Q501">
        <f t="shared" si="367"/>
        <v>20.27</v>
      </c>
      <c r="R501">
        <f t="shared" si="368"/>
        <v>4.67</v>
      </c>
      <c r="S501">
        <f t="shared" si="369"/>
        <v>8449.14</v>
      </c>
      <c r="T501">
        <f t="shared" si="370"/>
        <v>0</v>
      </c>
      <c r="U501">
        <f t="shared" si="371"/>
        <v>14</v>
      </c>
      <c r="V501">
        <f t="shared" si="372"/>
        <v>0</v>
      </c>
      <c r="W501">
        <f t="shared" si="373"/>
        <v>0</v>
      </c>
      <c r="X501">
        <f t="shared" si="374"/>
        <v>8702.61</v>
      </c>
      <c r="Y501">
        <f t="shared" si="375"/>
        <v>3886.6</v>
      </c>
      <c r="AA501">
        <v>50808230</v>
      </c>
      <c r="AB501">
        <f t="shared" si="376"/>
        <v>426.57</v>
      </c>
      <c r="AC501">
        <f t="shared" si="377"/>
        <v>335.16</v>
      </c>
      <c r="AD501">
        <f t="shared" si="378"/>
        <v>0.89</v>
      </c>
      <c r="AE501">
        <f t="shared" si="379"/>
        <v>0.05</v>
      </c>
      <c r="AF501">
        <f t="shared" si="380"/>
        <v>90.52</v>
      </c>
      <c r="AG501">
        <f t="shared" si="381"/>
        <v>0</v>
      </c>
      <c r="AH501">
        <f t="shared" si="382"/>
        <v>7</v>
      </c>
      <c r="AI501">
        <f t="shared" si="383"/>
        <v>0</v>
      </c>
      <c r="AJ501">
        <f t="shared" si="384"/>
        <v>0</v>
      </c>
      <c r="AK501">
        <v>426.57</v>
      </c>
      <c r="AL501">
        <v>335.16</v>
      </c>
      <c r="AM501">
        <v>0.89</v>
      </c>
      <c r="AN501">
        <v>0.05</v>
      </c>
      <c r="AO501">
        <v>90.52</v>
      </c>
      <c r="AP501">
        <v>0</v>
      </c>
      <c r="AQ501">
        <v>7</v>
      </c>
      <c r="AR501">
        <v>0</v>
      </c>
      <c r="AS501">
        <v>0</v>
      </c>
      <c r="AT501">
        <v>103</v>
      </c>
      <c r="AU501">
        <v>46</v>
      </c>
      <c r="AV501">
        <v>1</v>
      </c>
      <c r="AW501">
        <v>1</v>
      </c>
      <c r="AZ501">
        <v>1</v>
      </c>
      <c r="BA501">
        <v>46.67</v>
      </c>
      <c r="BB501">
        <v>11.39</v>
      </c>
      <c r="BC501">
        <v>8.7200000000000006</v>
      </c>
      <c r="BD501" t="s">
        <v>5</v>
      </c>
      <c r="BE501" t="s">
        <v>5</v>
      </c>
      <c r="BF501" t="s">
        <v>5</v>
      </c>
      <c r="BG501" t="s">
        <v>5</v>
      </c>
      <c r="BH501">
        <v>0</v>
      </c>
      <c r="BI501">
        <v>1</v>
      </c>
      <c r="BJ501" t="s">
        <v>108</v>
      </c>
      <c r="BM501">
        <v>2338</v>
      </c>
      <c r="BN501">
        <v>0</v>
      </c>
      <c r="BO501" t="s">
        <v>106</v>
      </c>
      <c r="BP501">
        <v>1</v>
      </c>
      <c r="BQ501">
        <v>30</v>
      </c>
      <c r="BR501">
        <v>0</v>
      </c>
      <c r="BS501">
        <v>46.67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5</v>
      </c>
      <c r="BZ501">
        <v>103</v>
      </c>
      <c r="CA501">
        <v>46</v>
      </c>
      <c r="CB501" t="s">
        <v>5</v>
      </c>
      <c r="CE501">
        <v>30</v>
      </c>
      <c r="CF501">
        <v>0</v>
      </c>
      <c r="CG501">
        <v>0</v>
      </c>
      <c r="CM501">
        <v>0</v>
      </c>
      <c r="CN501" t="s">
        <v>5</v>
      </c>
      <c r="CO501">
        <v>0</v>
      </c>
      <c r="CP501">
        <f t="shared" si="385"/>
        <v>14314.599999999999</v>
      </c>
      <c r="CQ501">
        <f t="shared" si="403"/>
        <v>2922.6</v>
      </c>
      <c r="CR501">
        <f t="shared" si="386"/>
        <v>10.14</v>
      </c>
      <c r="CS501">
        <f t="shared" si="387"/>
        <v>2.33</v>
      </c>
      <c r="CT501">
        <f t="shared" si="388"/>
        <v>4224.57</v>
      </c>
      <c r="CU501">
        <f t="shared" si="389"/>
        <v>0</v>
      </c>
      <c r="CV501">
        <f t="shared" si="390"/>
        <v>7</v>
      </c>
      <c r="CW501">
        <f t="shared" si="391"/>
        <v>0</v>
      </c>
      <c r="CX501">
        <f t="shared" si="392"/>
        <v>0</v>
      </c>
      <c r="CY501">
        <f>S501*(BZ501/100)</f>
        <v>8702.6142</v>
      </c>
      <c r="CZ501">
        <f>S501*(CA501/100)</f>
        <v>3886.6043999999997</v>
      </c>
      <c r="DC501" t="s">
        <v>5</v>
      </c>
      <c r="DD501" t="s">
        <v>5</v>
      </c>
      <c r="DE501" t="s">
        <v>5</v>
      </c>
      <c r="DF501" t="s">
        <v>5</v>
      </c>
      <c r="DG501" t="s">
        <v>5</v>
      </c>
      <c r="DH501" t="s">
        <v>5</v>
      </c>
      <c r="DI501" t="s">
        <v>5</v>
      </c>
      <c r="DJ501" t="s">
        <v>5</v>
      </c>
      <c r="DK501" t="s">
        <v>5</v>
      </c>
      <c r="DL501" t="s">
        <v>5</v>
      </c>
      <c r="DM501" t="s">
        <v>5</v>
      </c>
      <c r="DN501">
        <v>125</v>
      </c>
      <c r="DO501">
        <v>94</v>
      </c>
      <c r="DP501">
        <v>1</v>
      </c>
      <c r="DQ501">
        <v>1</v>
      </c>
      <c r="DU501">
        <v>1013</v>
      </c>
      <c r="DV501" t="s">
        <v>97</v>
      </c>
      <c r="DW501" t="s">
        <v>97</v>
      </c>
      <c r="DX501">
        <v>1</v>
      </c>
      <c r="DZ501" t="s">
        <v>5</v>
      </c>
      <c r="EA501" t="s">
        <v>5</v>
      </c>
      <c r="EB501" t="s">
        <v>5</v>
      </c>
      <c r="EC501" t="s">
        <v>5</v>
      </c>
      <c r="EE501">
        <v>50617585</v>
      </c>
      <c r="EF501">
        <v>30</v>
      </c>
      <c r="EG501" t="s">
        <v>22</v>
      </c>
      <c r="EH501">
        <v>0</v>
      </c>
      <c r="EI501" t="s">
        <v>5</v>
      </c>
      <c r="EJ501">
        <v>1</v>
      </c>
      <c r="EK501">
        <v>2338</v>
      </c>
      <c r="EL501" t="s">
        <v>99</v>
      </c>
      <c r="EM501" t="s">
        <v>100</v>
      </c>
      <c r="EO501" t="s">
        <v>5</v>
      </c>
      <c r="EQ501">
        <v>0</v>
      </c>
      <c r="ER501">
        <v>426.57</v>
      </c>
      <c r="ES501">
        <v>335.16</v>
      </c>
      <c r="ET501">
        <v>0.89</v>
      </c>
      <c r="EU501">
        <v>0.05</v>
      </c>
      <c r="EV501">
        <v>90.52</v>
      </c>
      <c r="EW501">
        <v>7</v>
      </c>
      <c r="EX501">
        <v>0</v>
      </c>
      <c r="EY501">
        <v>0</v>
      </c>
      <c r="FQ501">
        <v>0</v>
      </c>
      <c r="FR501">
        <f t="shared" si="393"/>
        <v>0</v>
      </c>
      <c r="FS501">
        <v>0</v>
      </c>
      <c r="FX501">
        <v>125</v>
      </c>
      <c r="FY501">
        <v>94</v>
      </c>
      <c r="GA501" t="s">
        <v>5</v>
      </c>
      <c r="GD501">
        <v>0</v>
      </c>
      <c r="GF501">
        <v>756963135</v>
      </c>
      <c r="GG501">
        <v>2</v>
      </c>
      <c r="GH501">
        <v>1</v>
      </c>
      <c r="GI501">
        <v>2</v>
      </c>
      <c r="GJ501">
        <v>0</v>
      </c>
      <c r="GK501">
        <f>ROUND(R501*(S12)/100,2)</f>
        <v>7.47</v>
      </c>
      <c r="GL501">
        <f t="shared" si="394"/>
        <v>0</v>
      </c>
      <c r="GM501">
        <f t="shared" si="395"/>
        <v>26911.279999999999</v>
      </c>
      <c r="GN501">
        <f t="shared" si="396"/>
        <v>26911.279999999999</v>
      </c>
      <c r="GO501">
        <f t="shared" si="397"/>
        <v>0</v>
      </c>
      <c r="GP501">
        <f t="shared" si="398"/>
        <v>0</v>
      </c>
      <c r="GR501">
        <v>0</v>
      </c>
      <c r="GS501">
        <v>3</v>
      </c>
      <c r="GT501">
        <v>0</v>
      </c>
      <c r="GU501" t="s">
        <v>5</v>
      </c>
      <c r="GV501">
        <f t="shared" si="399"/>
        <v>0</v>
      </c>
      <c r="GW501">
        <v>1</v>
      </c>
      <c r="GX501">
        <f t="shared" si="400"/>
        <v>0</v>
      </c>
      <c r="HA501">
        <v>0</v>
      </c>
      <c r="HB501">
        <v>0</v>
      </c>
      <c r="HC501">
        <f t="shared" si="401"/>
        <v>0</v>
      </c>
      <c r="HE501" t="s">
        <v>5</v>
      </c>
      <c r="HF501" t="s">
        <v>5</v>
      </c>
      <c r="HM501" t="s">
        <v>5</v>
      </c>
      <c r="HN501" t="s">
        <v>5</v>
      </c>
      <c r="HO501" t="s">
        <v>5</v>
      </c>
      <c r="HP501" t="s">
        <v>5</v>
      </c>
      <c r="HQ501" t="s">
        <v>5</v>
      </c>
      <c r="IK501">
        <v>0</v>
      </c>
    </row>
    <row r="502" spans="1:255" x14ac:dyDescent="0.2">
      <c r="A502" s="2">
        <v>18</v>
      </c>
      <c r="B502" s="2">
        <v>1</v>
      </c>
      <c r="C502" s="2">
        <v>364</v>
      </c>
      <c r="D502" s="2"/>
      <c r="E502" s="2" t="s">
        <v>343</v>
      </c>
      <c r="F502" s="2" t="s">
        <v>235</v>
      </c>
      <c r="G502" s="2" t="s">
        <v>833</v>
      </c>
      <c r="H502" s="2" t="s">
        <v>165</v>
      </c>
      <c r="I502" s="2">
        <f>I500*J502</f>
        <v>12.3</v>
      </c>
      <c r="J502" s="2">
        <v>6.15</v>
      </c>
      <c r="K502" s="2">
        <v>6.15</v>
      </c>
      <c r="L502" s="2"/>
      <c r="M502" s="2"/>
      <c r="N502" s="2"/>
      <c r="O502" s="2">
        <f t="shared" si="366"/>
        <v>71.959999999999994</v>
      </c>
      <c r="P502" s="2">
        <f t="shared" si="402"/>
        <v>71.959999999999994</v>
      </c>
      <c r="Q502" s="2">
        <f t="shared" si="367"/>
        <v>0</v>
      </c>
      <c r="R502" s="2">
        <f t="shared" si="368"/>
        <v>0</v>
      </c>
      <c r="S502" s="2">
        <f t="shared" si="369"/>
        <v>0</v>
      </c>
      <c r="T502" s="2">
        <f t="shared" si="370"/>
        <v>0</v>
      </c>
      <c r="U502" s="2">
        <f t="shared" si="371"/>
        <v>0</v>
      </c>
      <c r="V502" s="2">
        <f t="shared" si="372"/>
        <v>0</v>
      </c>
      <c r="W502" s="2">
        <f t="shared" si="373"/>
        <v>0</v>
      </c>
      <c r="X502" s="2">
        <f t="shared" si="374"/>
        <v>0</v>
      </c>
      <c r="Y502" s="2">
        <f t="shared" si="375"/>
        <v>0</v>
      </c>
      <c r="Z502" s="2"/>
      <c r="AA502" s="2">
        <v>50808229</v>
      </c>
      <c r="AB502" s="2">
        <f t="shared" si="376"/>
        <v>5.85</v>
      </c>
      <c r="AC502" s="2">
        <f t="shared" si="377"/>
        <v>5.85</v>
      </c>
      <c r="AD502" s="2">
        <f t="shared" si="378"/>
        <v>0</v>
      </c>
      <c r="AE502" s="2">
        <f t="shared" si="379"/>
        <v>0</v>
      </c>
      <c r="AF502" s="2">
        <f t="shared" si="380"/>
        <v>0</v>
      </c>
      <c r="AG502" s="2">
        <f t="shared" si="381"/>
        <v>0</v>
      </c>
      <c r="AH502" s="2">
        <f t="shared" si="382"/>
        <v>0</v>
      </c>
      <c r="AI502" s="2">
        <f t="shared" si="383"/>
        <v>0</v>
      </c>
      <c r="AJ502" s="2">
        <f t="shared" si="384"/>
        <v>0</v>
      </c>
      <c r="AK502" s="2">
        <v>5.85</v>
      </c>
      <c r="AL502" s="2">
        <v>5.85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98</v>
      </c>
      <c r="AU502" s="2">
        <v>73</v>
      </c>
      <c r="AV502" s="2">
        <v>1</v>
      </c>
      <c r="AW502" s="2">
        <v>1</v>
      </c>
      <c r="AX502" s="2"/>
      <c r="AY502" s="2"/>
      <c r="AZ502" s="2">
        <v>1</v>
      </c>
      <c r="BA502" s="2">
        <v>1</v>
      </c>
      <c r="BB502" s="2">
        <v>1</v>
      </c>
      <c r="BC502" s="2">
        <v>1</v>
      </c>
      <c r="BD502" s="2" t="s">
        <v>5</v>
      </c>
      <c r="BE502" s="2" t="s">
        <v>5</v>
      </c>
      <c r="BF502" s="2" t="s">
        <v>5</v>
      </c>
      <c r="BG502" s="2" t="s">
        <v>5</v>
      </c>
      <c r="BH502" s="2">
        <v>3</v>
      </c>
      <c r="BI502" s="2">
        <v>1</v>
      </c>
      <c r="BJ502" s="2" t="s">
        <v>236</v>
      </c>
      <c r="BK502" s="2"/>
      <c r="BL502" s="2"/>
      <c r="BM502" s="2">
        <v>143</v>
      </c>
      <c r="BN502" s="2">
        <v>0</v>
      </c>
      <c r="BO502" s="2" t="s">
        <v>5</v>
      </c>
      <c r="BP502" s="2">
        <v>0</v>
      </c>
      <c r="BQ502" s="2">
        <v>30</v>
      </c>
      <c r="BR502" s="2">
        <v>0</v>
      </c>
      <c r="BS502" s="2">
        <v>1</v>
      </c>
      <c r="BT502" s="2">
        <v>1</v>
      </c>
      <c r="BU502" s="2">
        <v>1</v>
      </c>
      <c r="BV502" s="2">
        <v>1</v>
      </c>
      <c r="BW502" s="2">
        <v>1</v>
      </c>
      <c r="BX502" s="2">
        <v>1</v>
      </c>
      <c r="BY502" s="2" t="s">
        <v>5</v>
      </c>
      <c r="BZ502" s="2">
        <v>98</v>
      </c>
      <c r="CA502" s="2">
        <v>73</v>
      </c>
      <c r="CB502" s="2" t="s">
        <v>5</v>
      </c>
      <c r="CC502" s="2"/>
      <c r="CD502" s="2"/>
      <c r="CE502" s="2">
        <v>30</v>
      </c>
      <c r="CF502" s="2">
        <v>0</v>
      </c>
      <c r="CG502" s="2">
        <v>0</v>
      </c>
      <c r="CH502" s="2"/>
      <c r="CI502" s="2"/>
      <c r="CJ502" s="2"/>
      <c r="CK502" s="2"/>
      <c r="CL502" s="2"/>
      <c r="CM502" s="2">
        <v>0</v>
      </c>
      <c r="CN502" s="2" t="s">
        <v>5</v>
      </c>
      <c r="CO502" s="2">
        <v>0</v>
      </c>
      <c r="CP502" s="2">
        <f t="shared" si="385"/>
        <v>71.959999999999994</v>
      </c>
      <c r="CQ502" s="2">
        <f t="shared" si="403"/>
        <v>5.85</v>
      </c>
      <c r="CR502" s="2">
        <f t="shared" si="386"/>
        <v>0</v>
      </c>
      <c r="CS502" s="2">
        <f t="shared" si="387"/>
        <v>0</v>
      </c>
      <c r="CT502" s="2">
        <f t="shared" si="388"/>
        <v>0</v>
      </c>
      <c r="CU502" s="2">
        <f t="shared" si="389"/>
        <v>0</v>
      </c>
      <c r="CV502" s="2">
        <f t="shared" si="390"/>
        <v>0</v>
      </c>
      <c r="CW502" s="2">
        <f t="shared" si="391"/>
        <v>0</v>
      </c>
      <c r="CX502" s="2">
        <f t="shared" si="392"/>
        <v>0</v>
      </c>
      <c r="CY502" s="2">
        <f>((S502*BZ502)/100)</f>
        <v>0</v>
      </c>
      <c r="CZ502" s="2">
        <f>((S502*CA502)/100)</f>
        <v>0</v>
      </c>
      <c r="DA502" s="2"/>
      <c r="DB502" s="2"/>
      <c r="DC502" s="2" t="s">
        <v>5</v>
      </c>
      <c r="DD502" s="2" t="s">
        <v>5</v>
      </c>
      <c r="DE502" s="2" t="s">
        <v>5</v>
      </c>
      <c r="DF502" s="2" t="s">
        <v>5</v>
      </c>
      <c r="DG502" s="2" t="s">
        <v>5</v>
      </c>
      <c r="DH502" s="2" t="s">
        <v>5</v>
      </c>
      <c r="DI502" s="2" t="s">
        <v>5</v>
      </c>
      <c r="DJ502" s="2" t="s">
        <v>5</v>
      </c>
      <c r="DK502" s="2" t="s">
        <v>5</v>
      </c>
      <c r="DL502" s="2" t="s">
        <v>5</v>
      </c>
      <c r="DM502" s="2" t="s">
        <v>5</v>
      </c>
      <c r="DN502" s="2">
        <v>0</v>
      </c>
      <c r="DO502" s="2">
        <v>0</v>
      </c>
      <c r="DP502" s="2">
        <v>1</v>
      </c>
      <c r="DQ502" s="2">
        <v>1</v>
      </c>
      <c r="DR502" s="2"/>
      <c r="DS502" s="2"/>
      <c r="DT502" s="2"/>
      <c r="DU502" s="2">
        <v>1003</v>
      </c>
      <c r="DV502" s="2" t="s">
        <v>165</v>
      </c>
      <c r="DW502" s="2" t="s">
        <v>165</v>
      </c>
      <c r="DX502" s="2">
        <v>1</v>
      </c>
      <c r="DY502" s="2"/>
      <c r="DZ502" s="2" t="s">
        <v>5</v>
      </c>
      <c r="EA502" s="2" t="s">
        <v>5</v>
      </c>
      <c r="EB502" s="2" t="s">
        <v>5</v>
      </c>
      <c r="EC502" s="2" t="s">
        <v>5</v>
      </c>
      <c r="ED502" s="2"/>
      <c r="EE502" s="2">
        <v>50615390</v>
      </c>
      <c r="EF502" s="2">
        <v>30</v>
      </c>
      <c r="EG502" s="2" t="s">
        <v>22</v>
      </c>
      <c r="EH502" s="2">
        <v>0</v>
      </c>
      <c r="EI502" s="2" t="s">
        <v>5</v>
      </c>
      <c r="EJ502" s="2">
        <v>1</v>
      </c>
      <c r="EK502" s="2">
        <v>143</v>
      </c>
      <c r="EL502" s="2" t="s">
        <v>224</v>
      </c>
      <c r="EM502" s="2" t="s">
        <v>225</v>
      </c>
      <c r="EN502" s="2"/>
      <c r="EO502" s="2" t="s">
        <v>5</v>
      </c>
      <c r="EP502" s="2"/>
      <c r="EQ502" s="2">
        <v>0</v>
      </c>
      <c r="ER502" s="2">
        <v>5.85</v>
      </c>
      <c r="ES502" s="2">
        <v>5.85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>
        <v>0</v>
      </c>
      <c r="FR502" s="2">
        <f t="shared" si="393"/>
        <v>0</v>
      </c>
      <c r="FS502" s="2">
        <v>0</v>
      </c>
      <c r="FT502" s="2"/>
      <c r="FU502" s="2"/>
      <c r="FV502" s="2"/>
      <c r="FW502" s="2"/>
      <c r="FX502" s="2">
        <v>98</v>
      </c>
      <c r="FY502" s="2">
        <v>73</v>
      </c>
      <c r="FZ502" s="2"/>
      <c r="GA502" s="2" t="s">
        <v>5</v>
      </c>
      <c r="GB502" s="2"/>
      <c r="GC502" s="2"/>
      <c r="GD502" s="2">
        <v>0</v>
      </c>
      <c r="GE502" s="2"/>
      <c r="GF502" s="2">
        <v>214970391</v>
      </c>
      <c r="GG502" s="2">
        <v>2</v>
      </c>
      <c r="GH502" s="2">
        <v>1</v>
      </c>
      <c r="GI502" s="2">
        <v>-2</v>
      </c>
      <c r="GJ502" s="2">
        <v>0</v>
      </c>
      <c r="GK502" s="2">
        <f>ROUND(R502*(R12)/100,2)</f>
        <v>0</v>
      </c>
      <c r="GL502" s="2">
        <f t="shared" si="394"/>
        <v>0</v>
      </c>
      <c r="GM502" s="2">
        <f t="shared" si="395"/>
        <v>71.959999999999994</v>
      </c>
      <c r="GN502" s="2">
        <f t="shared" si="396"/>
        <v>71.959999999999994</v>
      </c>
      <c r="GO502" s="2">
        <f t="shared" si="397"/>
        <v>0</v>
      </c>
      <c r="GP502" s="2">
        <f t="shared" si="398"/>
        <v>0</v>
      </c>
      <c r="GQ502" s="2"/>
      <c r="GR502" s="2">
        <v>0</v>
      </c>
      <c r="GS502" s="2">
        <v>3</v>
      </c>
      <c r="GT502" s="2">
        <v>0</v>
      </c>
      <c r="GU502" s="2" t="s">
        <v>5</v>
      </c>
      <c r="GV502" s="2">
        <f t="shared" si="399"/>
        <v>0</v>
      </c>
      <c r="GW502" s="2">
        <v>1</v>
      </c>
      <c r="GX502" s="2">
        <f t="shared" si="400"/>
        <v>0</v>
      </c>
      <c r="GY502" s="2"/>
      <c r="GZ502" s="2"/>
      <c r="HA502" s="2">
        <v>0</v>
      </c>
      <c r="HB502" s="2">
        <v>0</v>
      </c>
      <c r="HC502" s="2">
        <f t="shared" si="401"/>
        <v>0</v>
      </c>
      <c r="HD502" s="2"/>
      <c r="HE502" s="2" t="s">
        <v>5</v>
      </c>
      <c r="HF502" s="2" t="s">
        <v>5</v>
      </c>
      <c r="HG502" s="2"/>
      <c r="HH502" s="2"/>
      <c r="HI502" s="2"/>
      <c r="HJ502" s="2"/>
      <c r="HK502" s="2"/>
      <c r="HL502" s="2"/>
      <c r="HM502" s="2" t="s">
        <v>5</v>
      </c>
      <c r="HN502" s="2" t="s">
        <v>5</v>
      </c>
      <c r="HO502" s="2" t="s">
        <v>5</v>
      </c>
      <c r="HP502" s="2" t="s">
        <v>5</v>
      </c>
      <c r="HQ502" s="2" t="s">
        <v>5</v>
      </c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>
        <v>0</v>
      </c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x14ac:dyDescent="0.2">
      <c r="A503">
        <v>18</v>
      </c>
      <c r="B503">
        <v>1</v>
      </c>
      <c r="C503">
        <v>387</v>
      </c>
      <c r="E503" t="s">
        <v>343</v>
      </c>
      <c r="F503" t="s">
        <v>235</v>
      </c>
      <c r="G503" t="s">
        <v>833</v>
      </c>
      <c r="H503" t="s">
        <v>165</v>
      </c>
      <c r="I503">
        <f>I501*J503</f>
        <v>12.3</v>
      </c>
      <c r="J503">
        <v>6.15</v>
      </c>
      <c r="K503">
        <v>6.15</v>
      </c>
      <c r="O503">
        <f t="shared" si="366"/>
        <v>491.49</v>
      </c>
      <c r="P503">
        <f t="shared" si="402"/>
        <v>491.49</v>
      </c>
      <c r="Q503">
        <f t="shared" si="367"/>
        <v>0</v>
      </c>
      <c r="R503">
        <f t="shared" si="368"/>
        <v>0</v>
      </c>
      <c r="S503">
        <f t="shared" si="369"/>
        <v>0</v>
      </c>
      <c r="T503">
        <f t="shared" si="370"/>
        <v>0</v>
      </c>
      <c r="U503">
        <f t="shared" si="371"/>
        <v>0</v>
      </c>
      <c r="V503">
        <f t="shared" si="372"/>
        <v>0</v>
      </c>
      <c r="W503">
        <f t="shared" si="373"/>
        <v>0</v>
      </c>
      <c r="X503">
        <f t="shared" si="374"/>
        <v>0</v>
      </c>
      <c r="Y503">
        <f t="shared" si="375"/>
        <v>0</v>
      </c>
      <c r="AA503">
        <v>50808230</v>
      </c>
      <c r="AB503">
        <f t="shared" si="376"/>
        <v>5.85</v>
      </c>
      <c r="AC503">
        <f t="shared" si="377"/>
        <v>5.85</v>
      </c>
      <c r="AD503">
        <f t="shared" si="378"/>
        <v>0</v>
      </c>
      <c r="AE503">
        <f t="shared" si="379"/>
        <v>0</v>
      </c>
      <c r="AF503">
        <f t="shared" si="380"/>
        <v>0</v>
      </c>
      <c r="AG503">
        <f t="shared" si="381"/>
        <v>0</v>
      </c>
      <c r="AH503">
        <f t="shared" si="382"/>
        <v>0</v>
      </c>
      <c r="AI503">
        <f t="shared" si="383"/>
        <v>0</v>
      </c>
      <c r="AJ503">
        <f t="shared" si="384"/>
        <v>0</v>
      </c>
      <c r="AK503">
        <v>5.85</v>
      </c>
      <c r="AL503">
        <v>5.85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6.83</v>
      </c>
      <c r="BD503" t="s">
        <v>5</v>
      </c>
      <c r="BE503" t="s">
        <v>5</v>
      </c>
      <c r="BF503" t="s">
        <v>5</v>
      </c>
      <c r="BG503" t="s">
        <v>5</v>
      </c>
      <c r="BH503">
        <v>3</v>
      </c>
      <c r="BI503">
        <v>1</v>
      </c>
      <c r="BJ503" t="s">
        <v>236</v>
      </c>
      <c r="BM503">
        <v>143</v>
      </c>
      <c r="BN503">
        <v>0</v>
      </c>
      <c r="BO503" t="s">
        <v>235</v>
      </c>
      <c r="BP503">
        <v>1</v>
      </c>
      <c r="BQ503">
        <v>30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5</v>
      </c>
      <c r="BZ503">
        <v>0</v>
      </c>
      <c r="CA503">
        <v>0</v>
      </c>
      <c r="CB503" t="s">
        <v>5</v>
      </c>
      <c r="CE503">
        <v>30</v>
      </c>
      <c r="CF503">
        <v>0</v>
      </c>
      <c r="CG503">
        <v>0</v>
      </c>
      <c r="CM503">
        <v>0</v>
      </c>
      <c r="CN503" t="s">
        <v>5</v>
      </c>
      <c r="CO503">
        <v>0</v>
      </c>
      <c r="CP503">
        <f t="shared" si="385"/>
        <v>491.49</v>
      </c>
      <c r="CQ503">
        <f t="shared" si="403"/>
        <v>39.96</v>
      </c>
      <c r="CR503">
        <f t="shared" si="386"/>
        <v>0</v>
      </c>
      <c r="CS503">
        <f t="shared" si="387"/>
        <v>0</v>
      </c>
      <c r="CT503">
        <f t="shared" si="388"/>
        <v>0</v>
      </c>
      <c r="CU503">
        <f t="shared" si="389"/>
        <v>0</v>
      </c>
      <c r="CV503">
        <f t="shared" si="390"/>
        <v>0</v>
      </c>
      <c r="CW503">
        <f t="shared" si="391"/>
        <v>0</v>
      </c>
      <c r="CX503">
        <f t="shared" si="392"/>
        <v>0</v>
      </c>
      <c r="CY503">
        <f>S503*(BZ503/100)</f>
        <v>0</v>
      </c>
      <c r="CZ503">
        <f>S503*(CA503/100)</f>
        <v>0</v>
      </c>
      <c r="DC503" t="s">
        <v>5</v>
      </c>
      <c r="DD503" t="s">
        <v>5</v>
      </c>
      <c r="DE503" t="s">
        <v>5</v>
      </c>
      <c r="DF503" t="s">
        <v>5</v>
      </c>
      <c r="DG503" t="s">
        <v>5</v>
      </c>
      <c r="DH503" t="s">
        <v>5</v>
      </c>
      <c r="DI503" t="s">
        <v>5</v>
      </c>
      <c r="DJ503" t="s">
        <v>5</v>
      </c>
      <c r="DK503" t="s">
        <v>5</v>
      </c>
      <c r="DL503" t="s">
        <v>5</v>
      </c>
      <c r="DM503" t="s">
        <v>5</v>
      </c>
      <c r="DN503">
        <v>98</v>
      </c>
      <c r="DO503">
        <v>73</v>
      </c>
      <c r="DP503">
        <v>1</v>
      </c>
      <c r="DQ503">
        <v>1</v>
      </c>
      <c r="DU503">
        <v>1003</v>
      </c>
      <c r="DV503" t="s">
        <v>165</v>
      </c>
      <c r="DW503" t="s">
        <v>165</v>
      </c>
      <c r="DX503">
        <v>1</v>
      </c>
      <c r="DZ503" t="s">
        <v>5</v>
      </c>
      <c r="EA503" t="s">
        <v>5</v>
      </c>
      <c r="EB503" t="s">
        <v>5</v>
      </c>
      <c r="EC503" t="s">
        <v>5</v>
      </c>
      <c r="EE503">
        <v>50615390</v>
      </c>
      <c r="EF503">
        <v>30</v>
      </c>
      <c r="EG503" t="s">
        <v>22</v>
      </c>
      <c r="EH503">
        <v>0</v>
      </c>
      <c r="EI503" t="s">
        <v>5</v>
      </c>
      <c r="EJ503">
        <v>1</v>
      </c>
      <c r="EK503">
        <v>143</v>
      </c>
      <c r="EL503" t="s">
        <v>224</v>
      </c>
      <c r="EM503" t="s">
        <v>225</v>
      </c>
      <c r="EO503" t="s">
        <v>5</v>
      </c>
      <c r="EQ503">
        <v>0</v>
      </c>
      <c r="ER503">
        <v>5.85</v>
      </c>
      <c r="ES503">
        <v>5.85</v>
      </c>
      <c r="ET503">
        <v>0</v>
      </c>
      <c r="EU503">
        <v>0</v>
      </c>
      <c r="EV503">
        <v>0</v>
      </c>
      <c r="EW503">
        <v>0</v>
      </c>
      <c r="EX503">
        <v>0</v>
      </c>
      <c r="FQ503">
        <v>0</v>
      </c>
      <c r="FR503">
        <f t="shared" si="393"/>
        <v>0</v>
      </c>
      <c r="FS503">
        <v>0</v>
      </c>
      <c r="FX503">
        <v>98</v>
      </c>
      <c r="FY503">
        <v>73</v>
      </c>
      <c r="GA503" t="s">
        <v>5</v>
      </c>
      <c r="GD503">
        <v>0</v>
      </c>
      <c r="GF503">
        <v>214970391</v>
      </c>
      <c r="GG503">
        <v>2</v>
      </c>
      <c r="GH503">
        <v>1</v>
      </c>
      <c r="GI503">
        <v>2</v>
      </c>
      <c r="GJ503">
        <v>0</v>
      </c>
      <c r="GK503">
        <f>ROUND(R503*(S12)/100,2)</f>
        <v>0</v>
      </c>
      <c r="GL503">
        <f t="shared" si="394"/>
        <v>0</v>
      </c>
      <c r="GM503">
        <f t="shared" si="395"/>
        <v>491.49</v>
      </c>
      <c r="GN503">
        <f t="shared" si="396"/>
        <v>491.49</v>
      </c>
      <c r="GO503">
        <f t="shared" si="397"/>
        <v>0</v>
      </c>
      <c r="GP503">
        <f t="shared" si="398"/>
        <v>0</v>
      </c>
      <c r="GR503">
        <v>0</v>
      </c>
      <c r="GS503">
        <v>3</v>
      </c>
      <c r="GT503">
        <v>0</v>
      </c>
      <c r="GU503" t="s">
        <v>5</v>
      </c>
      <c r="GV503">
        <f t="shared" si="399"/>
        <v>0</v>
      </c>
      <c r="GW503">
        <v>1</v>
      </c>
      <c r="GX503">
        <f t="shared" si="400"/>
        <v>0</v>
      </c>
      <c r="HA503">
        <v>0</v>
      </c>
      <c r="HB503">
        <v>0</v>
      </c>
      <c r="HC503">
        <f t="shared" si="401"/>
        <v>0</v>
      </c>
      <c r="HE503" t="s">
        <v>5</v>
      </c>
      <c r="HF503" t="s">
        <v>5</v>
      </c>
      <c r="HM503" t="s">
        <v>5</v>
      </c>
      <c r="HN503" t="s">
        <v>5</v>
      </c>
      <c r="HO503" t="s">
        <v>5</v>
      </c>
      <c r="HP503" t="s">
        <v>5</v>
      </c>
      <c r="HQ503" t="s">
        <v>5</v>
      </c>
      <c r="IK503">
        <v>0</v>
      </c>
    </row>
    <row r="504" spans="1:255" x14ac:dyDescent="0.2">
      <c r="A504" s="2">
        <v>18</v>
      </c>
      <c r="B504" s="2">
        <v>1</v>
      </c>
      <c r="C504" s="2">
        <v>374</v>
      </c>
      <c r="D504" s="2"/>
      <c r="E504" s="2" t="s">
        <v>344</v>
      </c>
      <c r="F504" s="2" t="s">
        <v>345</v>
      </c>
      <c r="G504" s="2" t="s">
        <v>346</v>
      </c>
      <c r="H504" s="2" t="s">
        <v>281</v>
      </c>
      <c r="I504" s="2">
        <f>I500*J504</f>
        <v>6.1999999999999998E-3</v>
      </c>
      <c r="J504" s="2">
        <v>3.0999999999999999E-3</v>
      </c>
      <c r="K504" s="2">
        <v>3.0999999999999999E-3</v>
      </c>
      <c r="L504" s="2"/>
      <c r="M504" s="2"/>
      <c r="N504" s="2"/>
      <c r="O504" s="2">
        <f t="shared" si="366"/>
        <v>85.15</v>
      </c>
      <c r="P504" s="2">
        <f t="shared" si="402"/>
        <v>85.15</v>
      </c>
      <c r="Q504" s="2">
        <f t="shared" si="367"/>
        <v>0</v>
      </c>
      <c r="R504" s="2">
        <f t="shared" si="368"/>
        <v>0</v>
      </c>
      <c r="S504" s="2">
        <f t="shared" si="369"/>
        <v>0</v>
      </c>
      <c r="T504" s="2">
        <f t="shared" si="370"/>
        <v>0</v>
      </c>
      <c r="U504" s="2">
        <f t="shared" si="371"/>
        <v>0</v>
      </c>
      <c r="V504" s="2">
        <f t="shared" si="372"/>
        <v>0</v>
      </c>
      <c r="W504" s="2">
        <f t="shared" si="373"/>
        <v>0</v>
      </c>
      <c r="X504" s="2">
        <f t="shared" si="374"/>
        <v>0</v>
      </c>
      <c r="Y504" s="2">
        <f t="shared" si="375"/>
        <v>0</v>
      </c>
      <c r="Z504" s="2"/>
      <c r="AA504" s="2">
        <v>50808229</v>
      </c>
      <c r="AB504" s="2">
        <f t="shared" si="376"/>
        <v>13733.12</v>
      </c>
      <c r="AC504" s="2">
        <f t="shared" si="377"/>
        <v>13733.12</v>
      </c>
      <c r="AD504" s="2">
        <f t="shared" si="378"/>
        <v>0</v>
      </c>
      <c r="AE504" s="2">
        <f t="shared" si="379"/>
        <v>0</v>
      </c>
      <c r="AF504" s="2">
        <f t="shared" si="380"/>
        <v>0</v>
      </c>
      <c r="AG504" s="2">
        <f t="shared" si="381"/>
        <v>0</v>
      </c>
      <c r="AH504" s="2">
        <f t="shared" si="382"/>
        <v>0</v>
      </c>
      <c r="AI504" s="2">
        <f t="shared" si="383"/>
        <v>0</v>
      </c>
      <c r="AJ504" s="2">
        <f t="shared" si="384"/>
        <v>0</v>
      </c>
      <c r="AK504" s="2">
        <v>13733.12</v>
      </c>
      <c r="AL504" s="2">
        <v>13733.12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112</v>
      </c>
      <c r="AU504" s="2">
        <v>70</v>
      </c>
      <c r="AV504" s="2">
        <v>1</v>
      </c>
      <c r="AW504" s="2">
        <v>1</v>
      </c>
      <c r="AX504" s="2"/>
      <c r="AY504" s="2"/>
      <c r="AZ504" s="2">
        <v>1</v>
      </c>
      <c r="BA504" s="2">
        <v>1</v>
      </c>
      <c r="BB504" s="2">
        <v>1</v>
      </c>
      <c r="BC504" s="2">
        <v>1</v>
      </c>
      <c r="BD504" s="2" t="s">
        <v>5</v>
      </c>
      <c r="BE504" s="2" t="s">
        <v>5</v>
      </c>
      <c r="BF504" s="2" t="s">
        <v>5</v>
      </c>
      <c r="BG504" s="2" t="s">
        <v>5</v>
      </c>
      <c r="BH504" s="2">
        <v>3</v>
      </c>
      <c r="BI504" s="2">
        <v>2</v>
      </c>
      <c r="BJ504" s="2" t="s">
        <v>347</v>
      </c>
      <c r="BK504" s="2"/>
      <c r="BL504" s="2"/>
      <c r="BM504" s="2">
        <v>331</v>
      </c>
      <c r="BN504" s="2">
        <v>0</v>
      </c>
      <c r="BO504" s="2" t="s">
        <v>5</v>
      </c>
      <c r="BP504" s="2">
        <v>0</v>
      </c>
      <c r="BQ504" s="2">
        <v>40</v>
      </c>
      <c r="BR504" s="2">
        <v>0</v>
      </c>
      <c r="BS504" s="2">
        <v>1</v>
      </c>
      <c r="BT504" s="2">
        <v>1</v>
      </c>
      <c r="BU504" s="2">
        <v>1</v>
      </c>
      <c r="BV504" s="2">
        <v>1</v>
      </c>
      <c r="BW504" s="2">
        <v>1</v>
      </c>
      <c r="BX504" s="2">
        <v>1</v>
      </c>
      <c r="BY504" s="2" t="s">
        <v>5</v>
      </c>
      <c r="BZ504" s="2">
        <v>112</v>
      </c>
      <c r="CA504" s="2">
        <v>70</v>
      </c>
      <c r="CB504" s="2" t="s">
        <v>5</v>
      </c>
      <c r="CC504" s="2"/>
      <c r="CD504" s="2"/>
      <c r="CE504" s="2">
        <v>30</v>
      </c>
      <c r="CF504" s="2">
        <v>0</v>
      </c>
      <c r="CG504" s="2">
        <v>0</v>
      </c>
      <c r="CH504" s="2"/>
      <c r="CI504" s="2"/>
      <c r="CJ504" s="2"/>
      <c r="CK504" s="2"/>
      <c r="CL504" s="2"/>
      <c r="CM504" s="2">
        <v>0</v>
      </c>
      <c r="CN504" s="2" t="s">
        <v>5</v>
      </c>
      <c r="CO504" s="2">
        <v>0</v>
      </c>
      <c r="CP504" s="2">
        <f t="shared" si="385"/>
        <v>85.15</v>
      </c>
      <c r="CQ504" s="2">
        <f t="shared" si="403"/>
        <v>13733.12</v>
      </c>
      <c r="CR504" s="2">
        <f t="shared" si="386"/>
        <v>0</v>
      </c>
      <c r="CS504" s="2">
        <f t="shared" si="387"/>
        <v>0</v>
      </c>
      <c r="CT504" s="2">
        <f t="shared" si="388"/>
        <v>0</v>
      </c>
      <c r="CU504" s="2">
        <f t="shared" si="389"/>
        <v>0</v>
      </c>
      <c r="CV504" s="2">
        <f t="shared" si="390"/>
        <v>0</v>
      </c>
      <c r="CW504" s="2">
        <f t="shared" si="391"/>
        <v>0</v>
      </c>
      <c r="CX504" s="2">
        <f t="shared" si="392"/>
        <v>0</v>
      </c>
      <c r="CY504" s="2">
        <f>((S504*BZ504)/100)</f>
        <v>0</v>
      </c>
      <c r="CZ504" s="2">
        <f>((S504*CA504)/100)</f>
        <v>0</v>
      </c>
      <c r="DA504" s="2"/>
      <c r="DB504" s="2"/>
      <c r="DC504" s="2" t="s">
        <v>5</v>
      </c>
      <c r="DD504" s="2" t="s">
        <v>5</v>
      </c>
      <c r="DE504" s="2" t="s">
        <v>5</v>
      </c>
      <c r="DF504" s="2" t="s">
        <v>5</v>
      </c>
      <c r="DG504" s="2" t="s">
        <v>5</v>
      </c>
      <c r="DH504" s="2" t="s">
        <v>5</v>
      </c>
      <c r="DI504" s="2" t="s">
        <v>5</v>
      </c>
      <c r="DJ504" s="2" t="s">
        <v>5</v>
      </c>
      <c r="DK504" s="2" t="s">
        <v>5</v>
      </c>
      <c r="DL504" s="2" t="s">
        <v>5</v>
      </c>
      <c r="DM504" s="2" t="s">
        <v>5</v>
      </c>
      <c r="DN504" s="2">
        <v>0</v>
      </c>
      <c r="DO504" s="2">
        <v>0</v>
      </c>
      <c r="DP504" s="2">
        <v>1</v>
      </c>
      <c r="DQ504" s="2">
        <v>1</v>
      </c>
      <c r="DR504" s="2"/>
      <c r="DS504" s="2"/>
      <c r="DT504" s="2"/>
      <c r="DU504" s="2">
        <v>1003</v>
      </c>
      <c r="DV504" s="2" t="s">
        <v>281</v>
      </c>
      <c r="DW504" s="2" t="s">
        <v>281</v>
      </c>
      <c r="DX504" s="2">
        <v>1000</v>
      </c>
      <c r="DY504" s="2"/>
      <c r="DZ504" s="2" t="s">
        <v>5</v>
      </c>
      <c r="EA504" s="2" t="s">
        <v>5</v>
      </c>
      <c r="EB504" s="2" t="s">
        <v>5</v>
      </c>
      <c r="EC504" s="2" t="s">
        <v>5</v>
      </c>
      <c r="ED504" s="2"/>
      <c r="EE504" s="2">
        <v>50615578</v>
      </c>
      <c r="EF504" s="2">
        <v>40</v>
      </c>
      <c r="EG504" s="2" t="s">
        <v>143</v>
      </c>
      <c r="EH504" s="2">
        <v>0</v>
      </c>
      <c r="EI504" s="2" t="s">
        <v>5</v>
      </c>
      <c r="EJ504" s="2">
        <v>2</v>
      </c>
      <c r="EK504" s="2">
        <v>331</v>
      </c>
      <c r="EL504" s="2" t="s">
        <v>276</v>
      </c>
      <c r="EM504" s="2" t="s">
        <v>277</v>
      </c>
      <c r="EN504" s="2"/>
      <c r="EO504" s="2" t="s">
        <v>5</v>
      </c>
      <c r="EP504" s="2"/>
      <c r="EQ504" s="2">
        <v>0</v>
      </c>
      <c r="ER504" s="2">
        <v>13733.12</v>
      </c>
      <c r="ES504" s="2">
        <v>13733.12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>
        <v>0</v>
      </c>
      <c r="FR504" s="2">
        <f t="shared" si="393"/>
        <v>0</v>
      </c>
      <c r="FS504" s="2">
        <v>0</v>
      </c>
      <c r="FT504" s="2"/>
      <c r="FU504" s="2"/>
      <c r="FV504" s="2"/>
      <c r="FW504" s="2"/>
      <c r="FX504" s="2">
        <v>112</v>
      </c>
      <c r="FY504" s="2">
        <v>70</v>
      </c>
      <c r="FZ504" s="2"/>
      <c r="GA504" s="2" t="s">
        <v>5</v>
      </c>
      <c r="GB504" s="2"/>
      <c r="GC504" s="2"/>
      <c r="GD504" s="2">
        <v>0</v>
      </c>
      <c r="GE504" s="2"/>
      <c r="GF504" s="2">
        <v>-1506267707</v>
      </c>
      <c r="GG504" s="2">
        <v>2</v>
      </c>
      <c r="GH504" s="2">
        <v>1</v>
      </c>
      <c r="GI504" s="2">
        <v>-2</v>
      </c>
      <c r="GJ504" s="2">
        <v>0</v>
      </c>
      <c r="GK504" s="2">
        <f>ROUND(R504*(R12)/100,2)</f>
        <v>0</v>
      </c>
      <c r="GL504" s="2">
        <f t="shared" si="394"/>
        <v>0</v>
      </c>
      <c r="GM504" s="2">
        <f t="shared" si="395"/>
        <v>85.15</v>
      </c>
      <c r="GN504" s="2">
        <f t="shared" si="396"/>
        <v>0</v>
      </c>
      <c r="GO504" s="2">
        <f t="shared" si="397"/>
        <v>85.15</v>
      </c>
      <c r="GP504" s="2">
        <f t="shared" si="398"/>
        <v>0</v>
      </c>
      <c r="GQ504" s="2"/>
      <c r="GR504" s="2">
        <v>0</v>
      </c>
      <c r="GS504" s="2">
        <v>3</v>
      </c>
      <c r="GT504" s="2">
        <v>0</v>
      </c>
      <c r="GU504" s="2" t="s">
        <v>5</v>
      </c>
      <c r="GV504" s="2">
        <f t="shared" si="399"/>
        <v>0</v>
      </c>
      <c r="GW504" s="2">
        <v>1</v>
      </c>
      <c r="GX504" s="2">
        <f t="shared" si="400"/>
        <v>0</v>
      </c>
      <c r="GY504" s="2"/>
      <c r="GZ504" s="2"/>
      <c r="HA504" s="2">
        <v>0</v>
      </c>
      <c r="HB504" s="2">
        <v>0</v>
      </c>
      <c r="HC504" s="2">
        <f t="shared" si="401"/>
        <v>0</v>
      </c>
      <c r="HD504" s="2"/>
      <c r="HE504" s="2" t="s">
        <v>5</v>
      </c>
      <c r="HF504" s="2" t="s">
        <v>5</v>
      </c>
      <c r="HG504" s="2"/>
      <c r="HH504" s="2"/>
      <c r="HI504" s="2"/>
      <c r="HJ504" s="2"/>
      <c r="HK504" s="2"/>
      <c r="HL504" s="2"/>
      <c r="HM504" s="2" t="s">
        <v>5</v>
      </c>
      <c r="HN504" s="2" t="s">
        <v>5</v>
      </c>
      <c r="HO504" s="2" t="s">
        <v>5</v>
      </c>
      <c r="HP504" s="2" t="s">
        <v>5</v>
      </c>
      <c r="HQ504" s="2" t="s">
        <v>5</v>
      </c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>
        <v>0</v>
      </c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x14ac:dyDescent="0.2">
      <c r="A505">
        <v>18</v>
      </c>
      <c r="B505">
        <v>1</v>
      </c>
      <c r="C505">
        <v>397</v>
      </c>
      <c r="E505" t="s">
        <v>344</v>
      </c>
      <c r="F505" t="s">
        <v>345</v>
      </c>
      <c r="G505" t="s">
        <v>346</v>
      </c>
      <c r="H505" t="s">
        <v>281</v>
      </c>
      <c r="I505">
        <f>I501*J505</f>
        <v>6.1999999999999998E-3</v>
      </c>
      <c r="J505">
        <v>3.0999999999999999E-3</v>
      </c>
      <c r="K505">
        <v>3.0999999999999999E-3</v>
      </c>
      <c r="O505">
        <f t="shared" si="366"/>
        <v>505.79</v>
      </c>
      <c r="P505">
        <f t="shared" si="402"/>
        <v>505.79</v>
      </c>
      <c r="Q505">
        <f t="shared" si="367"/>
        <v>0</v>
      </c>
      <c r="R505">
        <f t="shared" si="368"/>
        <v>0</v>
      </c>
      <c r="S505">
        <f t="shared" si="369"/>
        <v>0</v>
      </c>
      <c r="T505">
        <f t="shared" si="370"/>
        <v>0</v>
      </c>
      <c r="U505">
        <f t="shared" si="371"/>
        <v>0</v>
      </c>
      <c r="V505">
        <f t="shared" si="372"/>
        <v>0</v>
      </c>
      <c r="W505">
        <f t="shared" si="373"/>
        <v>0</v>
      </c>
      <c r="X505">
        <f t="shared" si="374"/>
        <v>0</v>
      </c>
      <c r="Y505">
        <f t="shared" si="375"/>
        <v>0</v>
      </c>
      <c r="AA505">
        <v>50808230</v>
      </c>
      <c r="AB505">
        <f t="shared" si="376"/>
        <v>13733.12</v>
      </c>
      <c r="AC505">
        <f t="shared" si="377"/>
        <v>13733.12</v>
      </c>
      <c r="AD505">
        <f t="shared" si="378"/>
        <v>0</v>
      </c>
      <c r="AE505">
        <f t="shared" si="379"/>
        <v>0</v>
      </c>
      <c r="AF505">
        <f t="shared" si="380"/>
        <v>0</v>
      </c>
      <c r="AG505">
        <f t="shared" si="381"/>
        <v>0</v>
      </c>
      <c r="AH505">
        <f t="shared" si="382"/>
        <v>0</v>
      </c>
      <c r="AI505">
        <f t="shared" si="383"/>
        <v>0</v>
      </c>
      <c r="AJ505">
        <f t="shared" si="384"/>
        <v>0</v>
      </c>
      <c r="AK505">
        <v>13733.12</v>
      </c>
      <c r="AL505">
        <v>13733.12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5.94</v>
      </c>
      <c r="BD505" t="s">
        <v>5</v>
      </c>
      <c r="BE505" t="s">
        <v>5</v>
      </c>
      <c r="BF505" t="s">
        <v>5</v>
      </c>
      <c r="BG505" t="s">
        <v>5</v>
      </c>
      <c r="BH505">
        <v>3</v>
      </c>
      <c r="BI505">
        <v>2</v>
      </c>
      <c r="BJ505" t="s">
        <v>347</v>
      </c>
      <c r="BM505">
        <v>331</v>
      </c>
      <c r="BN505">
        <v>0</v>
      </c>
      <c r="BO505" t="s">
        <v>345</v>
      </c>
      <c r="BP505">
        <v>1</v>
      </c>
      <c r="BQ505">
        <v>40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5</v>
      </c>
      <c r="BZ505">
        <v>0</v>
      </c>
      <c r="CA505">
        <v>0</v>
      </c>
      <c r="CB505" t="s">
        <v>5</v>
      </c>
      <c r="CE505">
        <v>30</v>
      </c>
      <c r="CF505">
        <v>0</v>
      </c>
      <c r="CG505">
        <v>0</v>
      </c>
      <c r="CM505">
        <v>0</v>
      </c>
      <c r="CN505" t="s">
        <v>5</v>
      </c>
      <c r="CO505">
        <v>0</v>
      </c>
      <c r="CP505">
        <f t="shared" si="385"/>
        <v>505.79</v>
      </c>
      <c r="CQ505">
        <f t="shared" si="403"/>
        <v>81574.73</v>
      </c>
      <c r="CR505">
        <f t="shared" si="386"/>
        <v>0</v>
      </c>
      <c r="CS505">
        <f t="shared" si="387"/>
        <v>0</v>
      </c>
      <c r="CT505">
        <f t="shared" si="388"/>
        <v>0</v>
      </c>
      <c r="CU505">
        <f t="shared" si="389"/>
        <v>0</v>
      </c>
      <c r="CV505">
        <f t="shared" si="390"/>
        <v>0</v>
      </c>
      <c r="CW505">
        <f t="shared" si="391"/>
        <v>0</v>
      </c>
      <c r="CX505">
        <f t="shared" si="392"/>
        <v>0</v>
      </c>
      <c r="CY505">
        <f>S505*(BZ505/100)</f>
        <v>0</v>
      </c>
      <c r="CZ505">
        <f>S505*(CA505/100)</f>
        <v>0</v>
      </c>
      <c r="DC505" t="s">
        <v>5</v>
      </c>
      <c r="DD505" t="s">
        <v>5</v>
      </c>
      <c r="DE505" t="s">
        <v>5</v>
      </c>
      <c r="DF505" t="s">
        <v>5</v>
      </c>
      <c r="DG505" t="s">
        <v>5</v>
      </c>
      <c r="DH505" t="s">
        <v>5</v>
      </c>
      <c r="DI505" t="s">
        <v>5</v>
      </c>
      <c r="DJ505" t="s">
        <v>5</v>
      </c>
      <c r="DK505" t="s">
        <v>5</v>
      </c>
      <c r="DL505" t="s">
        <v>5</v>
      </c>
      <c r="DM505" t="s">
        <v>5</v>
      </c>
      <c r="DN505">
        <v>112</v>
      </c>
      <c r="DO505">
        <v>70</v>
      </c>
      <c r="DP505">
        <v>1</v>
      </c>
      <c r="DQ505">
        <v>1</v>
      </c>
      <c r="DU505">
        <v>1003</v>
      </c>
      <c r="DV505" t="s">
        <v>281</v>
      </c>
      <c r="DW505" t="s">
        <v>281</v>
      </c>
      <c r="DX505">
        <v>1000</v>
      </c>
      <c r="DZ505" t="s">
        <v>5</v>
      </c>
      <c r="EA505" t="s">
        <v>5</v>
      </c>
      <c r="EB505" t="s">
        <v>5</v>
      </c>
      <c r="EC505" t="s">
        <v>5</v>
      </c>
      <c r="EE505">
        <v>50615578</v>
      </c>
      <c r="EF505">
        <v>40</v>
      </c>
      <c r="EG505" t="s">
        <v>143</v>
      </c>
      <c r="EH505">
        <v>0</v>
      </c>
      <c r="EI505" t="s">
        <v>5</v>
      </c>
      <c r="EJ505">
        <v>2</v>
      </c>
      <c r="EK505">
        <v>331</v>
      </c>
      <c r="EL505" t="s">
        <v>276</v>
      </c>
      <c r="EM505" t="s">
        <v>277</v>
      </c>
      <c r="EO505" t="s">
        <v>5</v>
      </c>
      <c r="EQ505">
        <v>0</v>
      </c>
      <c r="ER505">
        <v>13733.12</v>
      </c>
      <c r="ES505">
        <v>13733.12</v>
      </c>
      <c r="ET505">
        <v>0</v>
      </c>
      <c r="EU505">
        <v>0</v>
      </c>
      <c r="EV505">
        <v>0</v>
      </c>
      <c r="EW505">
        <v>0</v>
      </c>
      <c r="EX505">
        <v>0</v>
      </c>
      <c r="FQ505">
        <v>0</v>
      </c>
      <c r="FR505">
        <f t="shared" si="393"/>
        <v>0</v>
      </c>
      <c r="FS505">
        <v>0</v>
      </c>
      <c r="FX505">
        <v>112</v>
      </c>
      <c r="FY505">
        <v>70</v>
      </c>
      <c r="GA505" t="s">
        <v>5</v>
      </c>
      <c r="GD505">
        <v>0</v>
      </c>
      <c r="GF505">
        <v>-1506267707</v>
      </c>
      <c r="GG505">
        <v>2</v>
      </c>
      <c r="GH505">
        <v>1</v>
      </c>
      <c r="GI505">
        <v>2</v>
      </c>
      <c r="GJ505">
        <v>0</v>
      </c>
      <c r="GK505">
        <f>ROUND(R505*(S12)/100,2)</f>
        <v>0</v>
      </c>
      <c r="GL505">
        <f t="shared" si="394"/>
        <v>0</v>
      </c>
      <c r="GM505">
        <f t="shared" si="395"/>
        <v>505.79</v>
      </c>
      <c r="GN505">
        <f t="shared" si="396"/>
        <v>0</v>
      </c>
      <c r="GO505">
        <f t="shared" si="397"/>
        <v>505.79</v>
      </c>
      <c r="GP505">
        <f t="shared" si="398"/>
        <v>0</v>
      </c>
      <c r="GR505">
        <v>0</v>
      </c>
      <c r="GS505">
        <v>3</v>
      </c>
      <c r="GT505">
        <v>0</v>
      </c>
      <c r="GU505" t="s">
        <v>5</v>
      </c>
      <c r="GV505">
        <f t="shared" si="399"/>
        <v>0</v>
      </c>
      <c r="GW505">
        <v>1</v>
      </c>
      <c r="GX505">
        <f t="shared" si="400"/>
        <v>0</v>
      </c>
      <c r="HA505">
        <v>0</v>
      </c>
      <c r="HB505">
        <v>0</v>
      </c>
      <c r="HC505">
        <f t="shared" si="401"/>
        <v>0</v>
      </c>
      <c r="HE505" t="s">
        <v>5</v>
      </c>
      <c r="HF505" t="s">
        <v>5</v>
      </c>
      <c r="HM505" t="s">
        <v>5</v>
      </c>
      <c r="HN505" t="s">
        <v>5</v>
      </c>
      <c r="HO505" t="s">
        <v>5</v>
      </c>
      <c r="HP505" t="s">
        <v>5</v>
      </c>
      <c r="HQ505" t="s">
        <v>5</v>
      </c>
      <c r="IK505">
        <v>0</v>
      </c>
    </row>
    <row r="506" spans="1:255" x14ac:dyDescent="0.2">
      <c r="A506" s="2">
        <v>18</v>
      </c>
      <c r="B506" s="2">
        <v>1</v>
      </c>
      <c r="C506" s="2">
        <v>379</v>
      </c>
      <c r="D506" s="2"/>
      <c r="E506" s="2" t="s">
        <v>348</v>
      </c>
      <c r="F506" s="2" t="s">
        <v>349</v>
      </c>
      <c r="G506" s="2" t="s">
        <v>350</v>
      </c>
      <c r="H506" s="2" t="s">
        <v>170</v>
      </c>
      <c r="I506" s="2">
        <f>I500*J506</f>
        <v>2</v>
      </c>
      <c r="J506" s="2">
        <v>1</v>
      </c>
      <c r="K506" s="2">
        <v>1</v>
      </c>
      <c r="L506" s="2"/>
      <c r="M506" s="2"/>
      <c r="N506" s="2"/>
      <c r="O506" s="2">
        <f t="shared" si="366"/>
        <v>160570.65</v>
      </c>
      <c r="P506" s="2">
        <f>ROUND((ROUND((AC506*I506),2)*BC506),2)</f>
        <v>160570.65</v>
      </c>
      <c r="Q506" s="2">
        <f t="shared" si="367"/>
        <v>0</v>
      </c>
      <c r="R506" s="2">
        <f t="shared" si="368"/>
        <v>0</v>
      </c>
      <c r="S506" s="2">
        <f t="shared" si="369"/>
        <v>0</v>
      </c>
      <c r="T506" s="2">
        <f t="shared" si="370"/>
        <v>0</v>
      </c>
      <c r="U506" s="2">
        <f t="shared" si="371"/>
        <v>0</v>
      </c>
      <c r="V506" s="2">
        <f t="shared" si="372"/>
        <v>0</v>
      </c>
      <c r="W506" s="2">
        <f t="shared" si="373"/>
        <v>0</v>
      </c>
      <c r="X506" s="2">
        <f t="shared" si="374"/>
        <v>0</v>
      </c>
      <c r="Y506" s="2">
        <f t="shared" si="375"/>
        <v>0</v>
      </c>
      <c r="Z506" s="2"/>
      <c r="AA506" s="2">
        <v>50808229</v>
      </c>
      <c r="AB506" s="2">
        <f t="shared" si="376"/>
        <v>8192.3799999999992</v>
      </c>
      <c r="AC506" s="2">
        <f t="shared" si="377"/>
        <v>8192.3799999999992</v>
      </c>
      <c r="AD506" s="2">
        <f t="shared" si="378"/>
        <v>0</v>
      </c>
      <c r="AE506" s="2">
        <f t="shared" si="379"/>
        <v>0</v>
      </c>
      <c r="AF506" s="2">
        <f t="shared" si="380"/>
        <v>0</v>
      </c>
      <c r="AG506" s="2">
        <f t="shared" si="381"/>
        <v>0</v>
      </c>
      <c r="AH506" s="2">
        <f t="shared" si="382"/>
        <v>0</v>
      </c>
      <c r="AI506" s="2">
        <f t="shared" si="383"/>
        <v>0</v>
      </c>
      <c r="AJ506" s="2">
        <f t="shared" si="384"/>
        <v>0</v>
      </c>
      <c r="AK506" s="2">
        <v>8192.3799999999992</v>
      </c>
      <c r="AL506" s="2">
        <v>8192.3799999999992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125</v>
      </c>
      <c r="AU506" s="2">
        <v>94</v>
      </c>
      <c r="AV506" s="2">
        <v>1</v>
      </c>
      <c r="AW506" s="2">
        <v>1</v>
      </c>
      <c r="AX506" s="2"/>
      <c r="AY506" s="2"/>
      <c r="AZ506" s="2">
        <v>1</v>
      </c>
      <c r="BA506" s="2">
        <v>1</v>
      </c>
      <c r="BB506" s="2">
        <v>1</v>
      </c>
      <c r="BC506" s="2">
        <v>9.8000000000000007</v>
      </c>
      <c r="BD506" s="2" t="s">
        <v>5</v>
      </c>
      <c r="BE506" s="2" t="s">
        <v>5</v>
      </c>
      <c r="BF506" s="2" t="s">
        <v>5</v>
      </c>
      <c r="BG506" s="2" t="s">
        <v>5</v>
      </c>
      <c r="BH506" s="2">
        <v>3</v>
      </c>
      <c r="BI506" s="2">
        <v>3</v>
      </c>
      <c r="BJ506" s="2" t="s">
        <v>5</v>
      </c>
      <c r="BK506" s="2"/>
      <c r="BL506" s="2"/>
      <c r="BM506" s="2">
        <v>746</v>
      </c>
      <c r="BN506" s="2">
        <v>0</v>
      </c>
      <c r="BO506" s="2" t="s">
        <v>5</v>
      </c>
      <c r="BP506" s="2">
        <v>0</v>
      </c>
      <c r="BQ506" s="2">
        <v>130</v>
      </c>
      <c r="BR506" s="2">
        <v>0</v>
      </c>
      <c r="BS506" s="2">
        <v>1</v>
      </c>
      <c r="BT506" s="2">
        <v>1</v>
      </c>
      <c r="BU506" s="2">
        <v>1</v>
      </c>
      <c r="BV506" s="2">
        <v>1</v>
      </c>
      <c r="BW506" s="2">
        <v>1</v>
      </c>
      <c r="BX506" s="2">
        <v>1</v>
      </c>
      <c r="BY506" s="2" t="s">
        <v>5</v>
      </c>
      <c r="BZ506" s="2">
        <v>125</v>
      </c>
      <c r="CA506" s="2">
        <v>94</v>
      </c>
      <c r="CB506" s="2" t="s">
        <v>5</v>
      </c>
      <c r="CC506" s="2"/>
      <c r="CD506" s="2"/>
      <c r="CE506" s="2">
        <v>30</v>
      </c>
      <c r="CF506" s="2">
        <v>0</v>
      </c>
      <c r="CG506" s="2">
        <v>0</v>
      </c>
      <c r="CH506" s="2"/>
      <c r="CI506" s="2"/>
      <c r="CJ506" s="2"/>
      <c r="CK506" s="2"/>
      <c r="CL506" s="2"/>
      <c r="CM506" s="2">
        <v>0</v>
      </c>
      <c r="CN506" s="2" t="s">
        <v>5</v>
      </c>
      <c r="CO506" s="2">
        <v>0</v>
      </c>
      <c r="CP506" s="2">
        <f t="shared" si="385"/>
        <v>160570.65</v>
      </c>
      <c r="CQ506" s="2">
        <f>ROUND((ROUND((AC506*1),2)*BC506),2)</f>
        <v>80285.320000000007</v>
      </c>
      <c r="CR506" s="2">
        <f t="shared" si="386"/>
        <v>0</v>
      </c>
      <c r="CS506" s="2">
        <f t="shared" si="387"/>
        <v>0</v>
      </c>
      <c r="CT506" s="2">
        <f t="shared" si="388"/>
        <v>0</v>
      </c>
      <c r="CU506" s="2">
        <f t="shared" si="389"/>
        <v>0</v>
      </c>
      <c r="CV506" s="2">
        <f t="shared" si="390"/>
        <v>0</v>
      </c>
      <c r="CW506" s="2">
        <f t="shared" si="391"/>
        <v>0</v>
      </c>
      <c r="CX506" s="2">
        <f t="shared" si="392"/>
        <v>0</v>
      </c>
      <c r="CY506" s="2">
        <f>((S506*BZ506)/100)</f>
        <v>0</v>
      </c>
      <c r="CZ506" s="2">
        <f>((S506*CA506)/100)</f>
        <v>0</v>
      </c>
      <c r="DA506" s="2"/>
      <c r="DB506" s="2"/>
      <c r="DC506" s="2" t="s">
        <v>5</v>
      </c>
      <c r="DD506" s="2" t="s">
        <v>5</v>
      </c>
      <c r="DE506" s="2" t="s">
        <v>5</v>
      </c>
      <c r="DF506" s="2" t="s">
        <v>5</v>
      </c>
      <c r="DG506" s="2" t="s">
        <v>5</v>
      </c>
      <c r="DH506" s="2" t="s">
        <v>5</v>
      </c>
      <c r="DI506" s="2" t="s">
        <v>5</v>
      </c>
      <c r="DJ506" s="2" t="s">
        <v>5</v>
      </c>
      <c r="DK506" s="2" t="s">
        <v>5</v>
      </c>
      <c r="DL506" s="2" t="s">
        <v>5</v>
      </c>
      <c r="DM506" s="2" t="s">
        <v>5</v>
      </c>
      <c r="DN506" s="2">
        <v>0</v>
      </c>
      <c r="DO506" s="2">
        <v>0</v>
      </c>
      <c r="DP506" s="2">
        <v>1</v>
      </c>
      <c r="DQ506" s="2">
        <v>1</v>
      </c>
      <c r="DR506" s="2"/>
      <c r="DS506" s="2"/>
      <c r="DT506" s="2"/>
      <c r="DU506" s="2">
        <v>1010</v>
      </c>
      <c r="DV506" s="2" t="s">
        <v>170</v>
      </c>
      <c r="DW506" s="2" t="s">
        <v>170</v>
      </c>
      <c r="DX506" s="2">
        <v>1</v>
      </c>
      <c r="DY506" s="2"/>
      <c r="DZ506" s="2" t="s">
        <v>5</v>
      </c>
      <c r="EA506" s="2" t="s">
        <v>5</v>
      </c>
      <c r="EB506" s="2" t="s">
        <v>5</v>
      </c>
      <c r="EC506" s="2" t="s">
        <v>5</v>
      </c>
      <c r="ED506" s="2"/>
      <c r="EE506" s="2">
        <v>50615993</v>
      </c>
      <c r="EF506" s="2">
        <v>130</v>
      </c>
      <c r="EG506" s="2" t="s">
        <v>131</v>
      </c>
      <c r="EH506" s="2">
        <v>0</v>
      </c>
      <c r="EI506" s="2" t="s">
        <v>5</v>
      </c>
      <c r="EJ506" s="2">
        <v>3</v>
      </c>
      <c r="EK506" s="2">
        <v>746</v>
      </c>
      <c r="EL506" s="2" t="s">
        <v>132</v>
      </c>
      <c r="EM506" s="2" t="s">
        <v>133</v>
      </c>
      <c r="EN506" s="2"/>
      <c r="EO506" s="2" t="s">
        <v>5</v>
      </c>
      <c r="EP506" s="2"/>
      <c r="EQ506" s="2">
        <v>0</v>
      </c>
      <c r="ER506" s="2">
        <v>8438.16</v>
      </c>
      <c r="ES506" s="2">
        <v>8192.3799999999992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>
        <v>0</v>
      </c>
      <c r="FR506" s="2">
        <f t="shared" si="393"/>
        <v>160570.65</v>
      </c>
      <c r="FS506" s="2">
        <v>0</v>
      </c>
      <c r="FT506" s="2"/>
      <c r="FU506" s="2"/>
      <c r="FV506" s="2"/>
      <c r="FW506" s="2"/>
      <c r="FX506" s="2">
        <v>125</v>
      </c>
      <c r="FY506" s="2">
        <v>94</v>
      </c>
      <c r="FZ506" s="2"/>
      <c r="GA506" s="2" t="s">
        <v>351</v>
      </c>
      <c r="GB506" s="2"/>
      <c r="GC506" s="2"/>
      <c r="GD506" s="2">
        <v>0</v>
      </c>
      <c r="GE506" s="2"/>
      <c r="GF506" s="2">
        <v>28110319</v>
      </c>
      <c r="GG506" s="2">
        <v>2</v>
      </c>
      <c r="GH506" s="2">
        <v>4</v>
      </c>
      <c r="GI506" s="2">
        <v>5</v>
      </c>
      <c r="GJ506" s="2">
        <v>0</v>
      </c>
      <c r="GK506" s="2">
        <f>ROUND(R506*(R12)/100,2)</f>
        <v>0</v>
      </c>
      <c r="GL506" s="2">
        <f t="shared" si="394"/>
        <v>0</v>
      </c>
      <c r="GM506" s="2">
        <f t="shared" si="395"/>
        <v>160570.65</v>
      </c>
      <c r="GN506" s="2">
        <f t="shared" si="396"/>
        <v>0</v>
      </c>
      <c r="GO506" s="2">
        <f t="shared" si="397"/>
        <v>0</v>
      </c>
      <c r="GP506" s="2">
        <f t="shared" si="398"/>
        <v>0</v>
      </c>
      <c r="GQ506" s="2"/>
      <c r="GR506" s="2">
        <v>0</v>
      </c>
      <c r="GS506" s="2">
        <v>2</v>
      </c>
      <c r="GT506" s="2">
        <v>0</v>
      </c>
      <c r="GU506" s="2" t="s">
        <v>5</v>
      </c>
      <c r="GV506" s="2">
        <f t="shared" si="399"/>
        <v>0</v>
      </c>
      <c r="GW506" s="2">
        <v>1</v>
      </c>
      <c r="GX506" s="2">
        <f t="shared" si="400"/>
        <v>0</v>
      </c>
      <c r="GY506" s="2"/>
      <c r="GZ506" s="2"/>
      <c r="HA506" s="2">
        <v>0</v>
      </c>
      <c r="HB506" s="2">
        <v>0</v>
      </c>
      <c r="HC506" s="2">
        <f t="shared" si="401"/>
        <v>0</v>
      </c>
      <c r="HD506" s="2"/>
      <c r="HE506" s="2" t="s">
        <v>135</v>
      </c>
      <c r="HF506" s="2" t="s">
        <v>135</v>
      </c>
      <c r="HG506" s="2"/>
      <c r="HH506" s="2"/>
      <c r="HI506" s="2"/>
      <c r="HJ506" s="2"/>
      <c r="HK506" s="2"/>
      <c r="HL506" s="2"/>
      <c r="HM506" s="2" t="s">
        <v>5</v>
      </c>
      <c r="HN506" s="2" t="s">
        <v>5</v>
      </c>
      <c r="HO506" s="2" t="s">
        <v>5</v>
      </c>
      <c r="HP506" s="2" t="s">
        <v>5</v>
      </c>
      <c r="HQ506" s="2" t="s">
        <v>5</v>
      </c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>
        <v>0</v>
      </c>
      <c r="IL506" s="2"/>
      <c r="IM506" s="2"/>
      <c r="IN506" s="2"/>
      <c r="IO506" s="2"/>
      <c r="IP506" s="2"/>
      <c r="IQ506" s="2"/>
      <c r="IR506" s="2"/>
      <c r="IS506" s="2"/>
      <c r="IT506" s="2"/>
      <c r="IU506" s="2"/>
    </row>
    <row r="507" spans="1:255" x14ac:dyDescent="0.2">
      <c r="A507">
        <v>18</v>
      </c>
      <c r="B507">
        <v>1</v>
      </c>
      <c r="C507">
        <v>402</v>
      </c>
      <c r="E507" t="s">
        <v>348</v>
      </c>
      <c r="F507" t="s">
        <v>349</v>
      </c>
      <c r="G507" t="s">
        <v>350</v>
      </c>
      <c r="H507" t="s">
        <v>170</v>
      </c>
      <c r="I507">
        <f>I501*J507</f>
        <v>2</v>
      </c>
      <c r="J507">
        <v>1</v>
      </c>
      <c r="K507">
        <v>1</v>
      </c>
      <c r="O507">
        <f t="shared" si="366"/>
        <v>160570.65</v>
      </c>
      <c r="P507">
        <f>ROUND((ROUND((AC507*I507),2)*BC507),2)</f>
        <v>160570.65</v>
      </c>
      <c r="Q507">
        <f t="shared" si="367"/>
        <v>0</v>
      </c>
      <c r="R507">
        <f t="shared" si="368"/>
        <v>0</v>
      </c>
      <c r="S507">
        <f t="shared" si="369"/>
        <v>0</v>
      </c>
      <c r="T507">
        <f t="shared" si="370"/>
        <v>0</v>
      </c>
      <c r="U507">
        <f t="shared" si="371"/>
        <v>0</v>
      </c>
      <c r="V507">
        <f t="shared" si="372"/>
        <v>0</v>
      </c>
      <c r="W507">
        <f t="shared" si="373"/>
        <v>0</v>
      </c>
      <c r="X507">
        <f t="shared" si="374"/>
        <v>0</v>
      </c>
      <c r="Y507">
        <f t="shared" si="375"/>
        <v>0</v>
      </c>
      <c r="AA507">
        <v>50808230</v>
      </c>
      <c r="AB507">
        <f t="shared" si="376"/>
        <v>8192.3799999999992</v>
      </c>
      <c r="AC507">
        <f t="shared" si="377"/>
        <v>8192.3799999999992</v>
      </c>
      <c r="AD507">
        <f t="shared" si="378"/>
        <v>0</v>
      </c>
      <c r="AE507">
        <f t="shared" si="379"/>
        <v>0</v>
      </c>
      <c r="AF507">
        <f t="shared" si="380"/>
        <v>0</v>
      </c>
      <c r="AG507">
        <f t="shared" si="381"/>
        <v>0</v>
      </c>
      <c r="AH507">
        <f t="shared" si="382"/>
        <v>0</v>
      </c>
      <c r="AI507">
        <f t="shared" si="383"/>
        <v>0</v>
      </c>
      <c r="AJ507">
        <f t="shared" si="384"/>
        <v>0</v>
      </c>
      <c r="AK507">
        <v>8192.3799999999992</v>
      </c>
      <c r="AL507">
        <v>8192.3799999999992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9.8000000000000007</v>
      </c>
      <c r="BD507" t="s">
        <v>5</v>
      </c>
      <c r="BE507" t="s">
        <v>5</v>
      </c>
      <c r="BF507" t="s">
        <v>5</v>
      </c>
      <c r="BG507" t="s">
        <v>5</v>
      </c>
      <c r="BH507">
        <v>3</v>
      </c>
      <c r="BI507">
        <v>3</v>
      </c>
      <c r="BJ507" t="s">
        <v>5</v>
      </c>
      <c r="BM507">
        <v>746</v>
      </c>
      <c r="BN507">
        <v>0</v>
      </c>
      <c r="BO507" t="s">
        <v>5</v>
      </c>
      <c r="BP507">
        <v>0</v>
      </c>
      <c r="BQ507">
        <v>130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5</v>
      </c>
      <c r="BZ507">
        <v>0</v>
      </c>
      <c r="CA507">
        <v>0</v>
      </c>
      <c r="CB507" t="s">
        <v>5</v>
      </c>
      <c r="CE507">
        <v>30</v>
      </c>
      <c r="CF507">
        <v>0</v>
      </c>
      <c r="CG507">
        <v>0</v>
      </c>
      <c r="CM507">
        <v>0</v>
      </c>
      <c r="CN507" t="s">
        <v>5</v>
      </c>
      <c r="CO507">
        <v>0</v>
      </c>
      <c r="CP507">
        <f t="shared" si="385"/>
        <v>160570.65</v>
      </c>
      <c r="CQ507">
        <f>ROUND((ROUND((AC507*1),2)*BC507),2)</f>
        <v>80285.320000000007</v>
      </c>
      <c r="CR507">
        <f t="shared" si="386"/>
        <v>0</v>
      </c>
      <c r="CS507">
        <f t="shared" si="387"/>
        <v>0</v>
      </c>
      <c r="CT507">
        <f t="shared" si="388"/>
        <v>0</v>
      </c>
      <c r="CU507">
        <f t="shared" si="389"/>
        <v>0</v>
      </c>
      <c r="CV507">
        <f t="shared" si="390"/>
        <v>0</v>
      </c>
      <c r="CW507">
        <f t="shared" si="391"/>
        <v>0</v>
      </c>
      <c r="CX507">
        <f t="shared" si="392"/>
        <v>0</v>
      </c>
      <c r="CY507">
        <f>S507*(BZ507/100)</f>
        <v>0</v>
      </c>
      <c r="CZ507">
        <f>S507*(CA507/100)</f>
        <v>0</v>
      </c>
      <c r="DC507" t="s">
        <v>5</v>
      </c>
      <c r="DD507" t="s">
        <v>5</v>
      </c>
      <c r="DE507" t="s">
        <v>5</v>
      </c>
      <c r="DF507" t="s">
        <v>5</v>
      </c>
      <c r="DG507" t="s">
        <v>5</v>
      </c>
      <c r="DH507" t="s">
        <v>5</v>
      </c>
      <c r="DI507" t="s">
        <v>5</v>
      </c>
      <c r="DJ507" t="s">
        <v>5</v>
      </c>
      <c r="DK507" t="s">
        <v>5</v>
      </c>
      <c r="DL507" t="s">
        <v>5</v>
      </c>
      <c r="DM507" t="s">
        <v>5</v>
      </c>
      <c r="DN507">
        <v>125</v>
      </c>
      <c r="DO507">
        <v>94</v>
      </c>
      <c r="DP507">
        <v>1</v>
      </c>
      <c r="DQ507">
        <v>1</v>
      </c>
      <c r="DU507">
        <v>1010</v>
      </c>
      <c r="DV507" t="s">
        <v>170</v>
      </c>
      <c r="DW507" t="s">
        <v>170</v>
      </c>
      <c r="DX507">
        <v>1</v>
      </c>
      <c r="DZ507" t="s">
        <v>5</v>
      </c>
      <c r="EA507" t="s">
        <v>5</v>
      </c>
      <c r="EB507" t="s">
        <v>5</v>
      </c>
      <c r="EC507" t="s">
        <v>5</v>
      </c>
      <c r="EE507">
        <v>50615993</v>
      </c>
      <c r="EF507">
        <v>130</v>
      </c>
      <c r="EG507" t="s">
        <v>131</v>
      </c>
      <c r="EH507">
        <v>0</v>
      </c>
      <c r="EI507" t="s">
        <v>5</v>
      </c>
      <c r="EJ507">
        <v>3</v>
      </c>
      <c r="EK507">
        <v>746</v>
      </c>
      <c r="EL507" t="s">
        <v>132</v>
      </c>
      <c r="EM507" t="s">
        <v>133</v>
      </c>
      <c r="EO507" t="s">
        <v>5</v>
      </c>
      <c r="EQ507">
        <v>0</v>
      </c>
      <c r="ER507">
        <v>8192.3799999999992</v>
      </c>
      <c r="ES507">
        <v>8192.3799999999992</v>
      </c>
      <c r="ET507">
        <v>0</v>
      </c>
      <c r="EU507">
        <v>0</v>
      </c>
      <c r="EV507">
        <v>0</v>
      </c>
      <c r="EW507">
        <v>0</v>
      </c>
      <c r="EX507">
        <v>0</v>
      </c>
      <c r="EZ507">
        <v>5</v>
      </c>
      <c r="FC507">
        <v>0</v>
      </c>
      <c r="FD507">
        <v>18</v>
      </c>
      <c r="FF507">
        <v>80285.33</v>
      </c>
      <c r="FQ507">
        <v>0</v>
      </c>
      <c r="FR507">
        <f t="shared" si="393"/>
        <v>160570.65</v>
      </c>
      <c r="FS507">
        <v>0</v>
      </c>
      <c r="FX507">
        <v>125</v>
      </c>
      <c r="FY507">
        <v>94</v>
      </c>
      <c r="GA507" t="s">
        <v>351</v>
      </c>
      <c r="GD507">
        <v>0</v>
      </c>
      <c r="GF507">
        <v>28110319</v>
      </c>
      <c r="GG507">
        <v>2</v>
      </c>
      <c r="GH507">
        <v>3</v>
      </c>
      <c r="GI507">
        <v>5</v>
      </c>
      <c r="GJ507">
        <v>0</v>
      </c>
      <c r="GK507">
        <f>ROUND(R507*(S12)/100,2)</f>
        <v>0</v>
      </c>
      <c r="GL507">
        <f t="shared" si="394"/>
        <v>0</v>
      </c>
      <c r="GM507">
        <f t="shared" si="395"/>
        <v>160570.65</v>
      </c>
      <c r="GN507">
        <f t="shared" si="396"/>
        <v>0</v>
      </c>
      <c r="GO507">
        <f t="shared" si="397"/>
        <v>0</v>
      </c>
      <c r="GP507">
        <f t="shared" si="398"/>
        <v>0</v>
      </c>
      <c r="GR507">
        <v>1</v>
      </c>
      <c r="GS507">
        <v>1</v>
      </c>
      <c r="GT507">
        <v>0</v>
      </c>
      <c r="GU507" t="s">
        <v>5</v>
      </c>
      <c r="GV507">
        <f t="shared" si="399"/>
        <v>0</v>
      </c>
      <c r="GW507">
        <v>1</v>
      </c>
      <c r="GX507">
        <f t="shared" si="400"/>
        <v>0</v>
      </c>
      <c r="HA507">
        <v>0</v>
      </c>
      <c r="HB507">
        <v>0</v>
      </c>
      <c r="HC507">
        <f t="shared" si="401"/>
        <v>0</v>
      </c>
      <c r="HE507" t="s">
        <v>135</v>
      </c>
      <c r="HF507" t="s">
        <v>135</v>
      </c>
      <c r="HM507" t="s">
        <v>5</v>
      </c>
      <c r="HN507" t="s">
        <v>5</v>
      </c>
      <c r="HO507" t="s">
        <v>5</v>
      </c>
      <c r="HP507" t="s">
        <v>5</v>
      </c>
      <c r="HQ507" t="s">
        <v>5</v>
      </c>
      <c r="IK507">
        <v>0</v>
      </c>
    </row>
    <row r="508" spans="1:255" x14ac:dyDescent="0.2">
      <c r="A508" s="2">
        <v>17</v>
      </c>
      <c r="B508" s="2">
        <v>1</v>
      </c>
      <c r="C508" s="2">
        <f>ROW(SmtRes!A412)</f>
        <v>412</v>
      </c>
      <c r="D508" s="2">
        <f>ROW(EtalonRes!A462)</f>
        <v>462</v>
      </c>
      <c r="E508" s="2" t="s">
        <v>352</v>
      </c>
      <c r="F508" s="2" t="s">
        <v>353</v>
      </c>
      <c r="G508" s="2" t="s">
        <v>354</v>
      </c>
      <c r="H508" s="2" t="s">
        <v>355</v>
      </c>
      <c r="I508" s="2">
        <f>ROUND(45-6.2,9)</f>
        <v>38.799999999999997</v>
      </c>
      <c r="J508" s="2">
        <v>0</v>
      </c>
      <c r="K508" s="2">
        <f>ROUND(45-6.2,9)</f>
        <v>38.799999999999997</v>
      </c>
      <c r="L508" s="2"/>
      <c r="M508" s="2"/>
      <c r="N508" s="2"/>
      <c r="O508" s="2">
        <f t="shared" si="366"/>
        <v>2059.11</v>
      </c>
      <c r="P508" s="2">
        <f t="shared" ref="P508:P521" si="404">ROUND((ROUND((AC508*AW508*I508),2)*BC508),2)</f>
        <v>1782.08</v>
      </c>
      <c r="Q508" s="2">
        <f t="shared" si="367"/>
        <v>7.37</v>
      </c>
      <c r="R508" s="2">
        <f t="shared" si="368"/>
        <v>1.1599999999999999</v>
      </c>
      <c r="S508" s="2">
        <f t="shared" si="369"/>
        <v>269.66000000000003</v>
      </c>
      <c r="T508" s="2">
        <f t="shared" si="370"/>
        <v>0</v>
      </c>
      <c r="U508" s="2">
        <f t="shared" si="371"/>
        <v>20.951999999999998</v>
      </c>
      <c r="V508" s="2">
        <f t="shared" si="372"/>
        <v>0</v>
      </c>
      <c r="W508" s="2">
        <f t="shared" si="373"/>
        <v>0</v>
      </c>
      <c r="X508" s="2">
        <f t="shared" si="374"/>
        <v>337.08</v>
      </c>
      <c r="Y508" s="2">
        <f t="shared" si="375"/>
        <v>253.48</v>
      </c>
      <c r="Z508" s="2"/>
      <c r="AA508" s="2">
        <v>50808229</v>
      </c>
      <c r="AB508" s="2">
        <f t="shared" si="376"/>
        <v>53.07</v>
      </c>
      <c r="AC508" s="2">
        <f t="shared" si="377"/>
        <v>45.93</v>
      </c>
      <c r="AD508" s="2">
        <f t="shared" si="378"/>
        <v>0.19</v>
      </c>
      <c r="AE508" s="2">
        <f t="shared" si="379"/>
        <v>0.03</v>
      </c>
      <c r="AF508" s="2">
        <f t="shared" si="380"/>
        <v>6.95</v>
      </c>
      <c r="AG508" s="2">
        <f t="shared" si="381"/>
        <v>0</v>
      </c>
      <c r="AH508" s="2">
        <f t="shared" si="382"/>
        <v>0.54</v>
      </c>
      <c r="AI508" s="2">
        <f t="shared" si="383"/>
        <v>0</v>
      </c>
      <c r="AJ508" s="2">
        <f t="shared" si="384"/>
        <v>0</v>
      </c>
      <c r="AK508" s="2">
        <v>53.07</v>
      </c>
      <c r="AL508" s="2">
        <v>45.93</v>
      </c>
      <c r="AM508" s="2">
        <v>0.19</v>
      </c>
      <c r="AN508" s="2">
        <v>0.03</v>
      </c>
      <c r="AO508" s="2">
        <v>6.95</v>
      </c>
      <c r="AP508" s="2">
        <v>0</v>
      </c>
      <c r="AQ508" s="2">
        <v>0.54</v>
      </c>
      <c r="AR508" s="2">
        <v>0</v>
      </c>
      <c r="AS508" s="2">
        <v>0</v>
      </c>
      <c r="AT508" s="2">
        <v>125</v>
      </c>
      <c r="AU508" s="2">
        <v>94</v>
      </c>
      <c r="AV508" s="2">
        <v>1</v>
      </c>
      <c r="AW508" s="2">
        <v>1</v>
      </c>
      <c r="AX508" s="2"/>
      <c r="AY508" s="2"/>
      <c r="AZ508" s="2">
        <v>1</v>
      </c>
      <c r="BA508" s="2">
        <v>1</v>
      </c>
      <c r="BB508" s="2">
        <v>1</v>
      </c>
      <c r="BC508" s="2">
        <v>1</v>
      </c>
      <c r="BD508" s="2" t="s">
        <v>5</v>
      </c>
      <c r="BE508" s="2" t="s">
        <v>5</v>
      </c>
      <c r="BF508" s="2" t="s">
        <v>5</v>
      </c>
      <c r="BG508" s="2" t="s">
        <v>5</v>
      </c>
      <c r="BH508" s="2">
        <v>0</v>
      </c>
      <c r="BI508" s="2">
        <v>1</v>
      </c>
      <c r="BJ508" s="2" t="s">
        <v>356</v>
      </c>
      <c r="BK508" s="2"/>
      <c r="BL508" s="2"/>
      <c r="BM508" s="2">
        <v>2338</v>
      </c>
      <c r="BN508" s="2">
        <v>0</v>
      </c>
      <c r="BO508" s="2" t="s">
        <v>5</v>
      </c>
      <c r="BP508" s="2">
        <v>0</v>
      </c>
      <c r="BQ508" s="2">
        <v>30</v>
      </c>
      <c r="BR508" s="2">
        <v>0</v>
      </c>
      <c r="BS508" s="2">
        <v>1</v>
      </c>
      <c r="BT508" s="2">
        <v>1</v>
      </c>
      <c r="BU508" s="2">
        <v>1</v>
      </c>
      <c r="BV508" s="2">
        <v>1</v>
      </c>
      <c r="BW508" s="2">
        <v>1</v>
      </c>
      <c r="BX508" s="2">
        <v>1</v>
      </c>
      <c r="BY508" s="2" t="s">
        <v>5</v>
      </c>
      <c r="BZ508" s="2">
        <v>125</v>
      </c>
      <c r="CA508" s="2">
        <v>94</v>
      </c>
      <c r="CB508" s="2" t="s">
        <v>5</v>
      </c>
      <c r="CC508" s="2"/>
      <c r="CD508" s="2"/>
      <c r="CE508" s="2">
        <v>30</v>
      </c>
      <c r="CF508" s="2">
        <v>0</v>
      </c>
      <c r="CG508" s="2">
        <v>0</v>
      </c>
      <c r="CH508" s="2"/>
      <c r="CI508" s="2"/>
      <c r="CJ508" s="2"/>
      <c r="CK508" s="2"/>
      <c r="CL508" s="2"/>
      <c r="CM508" s="2">
        <v>0</v>
      </c>
      <c r="CN508" s="2" t="s">
        <v>5</v>
      </c>
      <c r="CO508" s="2">
        <v>0</v>
      </c>
      <c r="CP508" s="2">
        <f t="shared" si="385"/>
        <v>2059.1099999999997</v>
      </c>
      <c r="CQ508" s="2">
        <f t="shared" ref="CQ508:CQ521" si="405">ROUND((ROUND((AC508*AW508*1),2)*BC508),2)</f>
        <v>45.93</v>
      </c>
      <c r="CR508" s="2">
        <f t="shared" si="386"/>
        <v>0.19</v>
      </c>
      <c r="CS508" s="2">
        <f t="shared" si="387"/>
        <v>0.03</v>
      </c>
      <c r="CT508" s="2">
        <f t="shared" si="388"/>
        <v>6.95</v>
      </c>
      <c r="CU508" s="2">
        <f t="shared" si="389"/>
        <v>0</v>
      </c>
      <c r="CV508" s="2">
        <f t="shared" si="390"/>
        <v>0.54</v>
      </c>
      <c r="CW508" s="2">
        <f t="shared" si="391"/>
        <v>0</v>
      </c>
      <c r="CX508" s="2">
        <f t="shared" si="392"/>
        <v>0</v>
      </c>
      <c r="CY508" s="2">
        <f>((S508*BZ508)/100)</f>
        <v>337.07499999999999</v>
      </c>
      <c r="CZ508" s="2">
        <f>((S508*CA508)/100)</f>
        <v>253.4804</v>
      </c>
      <c r="DA508" s="2"/>
      <c r="DB508" s="2"/>
      <c r="DC508" s="2" t="s">
        <v>5</v>
      </c>
      <c r="DD508" s="2" t="s">
        <v>5</v>
      </c>
      <c r="DE508" s="2" t="s">
        <v>5</v>
      </c>
      <c r="DF508" s="2" t="s">
        <v>5</v>
      </c>
      <c r="DG508" s="2" t="s">
        <v>5</v>
      </c>
      <c r="DH508" s="2" t="s">
        <v>5</v>
      </c>
      <c r="DI508" s="2" t="s">
        <v>5</v>
      </c>
      <c r="DJ508" s="2" t="s">
        <v>5</v>
      </c>
      <c r="DK508" s="2" t="s">
        <v>5</v>
      </c>
      <c r="DL508" s="2" t="s">
        <v>5</v>
      </c>
      <c r="DM508" s="2" t="s">
        <v>5</v>
      </c>
      <c r="DN508" s="2">
        <v>0</v>
      </c>
      <c r="DO508" s="2">
        <v>0</v>
      </c>
      <c r="DP508" s="2">
        <v>1</v>
      </c>
      <c r="DQ508" s="2">
        <v>1</v>
      </c>
      <c r="DR508" s="2"/>
      <c r="DS508" s="2"/>
      <c r="DT508" s="2"/>
      <c r="DU508" s="2">
        <v>1013</v>
      </c>
      <c r="DV508" s="2" t="s">
        <v>355</v>
      </c>
      <c r="DW508" s="2" t="s">
        <v>355</v>
      </c>
      <c r="DX508" s="2">
        <v>1</v>
      </c>
      <c r="DY508" s="2"/>
      <c r="DZ508" s="2" t="s">
        <v>5</v>
      </c>
      <c r="EA508" s="2" t="s">
        <v>5</v>
      </c>
      <c r="EB508" s="2" t="s">
        <v>5</v>
      </c>
      <c r="EC508" s="2" t="s">
        <v>5</v>
      </c>
      <c r="ED508" s="2"/>
      <c r="EE508" s="2">
        <v>50617585</v>
      </c>
      <c r="EF508" s="2">
        <v>30</v>
      </c>
      <c r="EG508" s="2" t="s">
        <v>22</v>
      </c>
      <c r="EH508" s="2">
        <v>0</v>
      </c>
      <c r="EI508" s="2" t="s">
        <v>5</v>
      </c>
      <c r="EJ508" s="2">
        <v>1</v>
      </c>
      <c r="EK508" s="2">
        <v>2338</v>
      </c>
      <c r="EL508" s="2" t="s">
        <v>99</v>
      </c>
      <c r="EM508" s="2" t="s">
        <v>100</v>
      </c>
      <c r="EN508" s="2"/>
      <c r="EO508" s="2" t="s">
        <v>5</v>
      </c>
      <c r="EP508" s="2"/>
      <c r="EQ508" s="2">
        <v>0</v>
      </c>
      <c r="ER508" s="2">
        <v>53.07</v>
      </c>
      <c r="ES508" s="2">
        <v>45.93</v>
      </c>
      <c r="ET508" s="2">
        <v>0.19</v>
      </c>
      <c r="EU508" s="2">
        <v>0.03</v>
      </c>
      <c r="EV508" s="2">
        <v>6.95</v>
      </c>
      <c r="EW508" s="2">
        <v>0.54</v>
      </c>
      <c r="EX508" s="2">
        <v>0</v>
      </c>
      <c r="EY508" s="2">
        <v>0</v>
      </c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>
        <v>0</v>
      </c>
      <c r="FR508" s="2">
        <f t="shared" si="393"/>
        <v>0</v>
      </c>
      <c r="FS508" s="2">
        <v>0</v>
      </c>
      <c r="FT508" s="2"/>
      <c r="FU508" s="2"/>
      <c r="FV508" s="2"/>
      <c r="FW508" s="2"/>
      <c r="FX508" s="2">
        <v>125</v>
      </c>
      <c r="FY508" s="2">
        <v>94</v>
      </c>
      <c r="FZ508" s="2"/>
      <c r="GA508" s="2" t="s">
        <v>5</v>
      </c>
      <c r="GB508" s="2"/>
      <c r="GC508" s="2"/>
      <c r="GD508" s="2">
        <v>0</v>
      </c>
      <c r="GE508" s="2"/>
      <c r="GF508" s="2">
        <v>1370555312</v>
      </c>
      <c r="GG508" s="2">
        <v>2</v>
      </c>
      <c r="GH508" s="2">
        <v>1</v>
      </c>
      <c r="GI508" s="2">
        <v>-2</v>
      </c>
      <c r="GJ508" s="2">
        <v>0</v>
      </c>
      <c r="GK508" s="2">
        <f>ROUND(R508*(R12)/100,2)</f>
        <v>2.0299999999999998</v>
      </c>
      <c r="GL508" s="2">
        <f t="shared" si="394"/>
        <v>0</v>
      </c>
      <c r="GM508" s="2">
        <f t="shared" si="395"/>
        <v>2651.7</v>
      </c>
      <c r="GN508" s="2">
        <f t="shared" si="396"/>
        <v>2651.7</v>
      </c>
      <c r="GO508" s="2">
        <f t="shared" si="397"/>
        <v>0</v>
      </c>
      <c r="GP508" s="2">
        <f t="shared" si="398"/>
        <v>0</v>
      </c>
      <c r="GQ508" s="2"/>
      <c r="GR508" s="2">
        <v>0</v>
      </c>
      <c r="GS508" s="2">
        <v>3</v>
      </c>
      <c r="GT508" s="2">
        <v>0</v>
      </c>
      <c r="GU508" s="2" t="s">
        <v>5</v>
      </c>
      <c r="GV508" s="2">
        <f t="shared" si="399"/>
        <v>0</v>
      </c>
      <c r="GW508" s="2">
        <v>1</v>
      </c>
      <c r="GX508" s="2">
        <f t="shared" si="400"/>
        <v>0</v>
      </c>
      <c r="GY508" s="2"/>
      <c r="GZ508" s="2"/>
      <c r="HA508" s="2">
        <v>0</v>
      </c>
      <c r="HB508" s="2">
        <v>0</v>
      </c>
      <c r="HC508" s="2">
        <f t="shared" si="401"/>
        <v>0</v>
      </c>
      <c r="HD508" s="2"/>
      <c r="HE508" s="2" t="s">
        <v>5</v>
      </c>
      <c r="HF508" s="2" t="s">
        <v>5</v>
      </c>
      <c r="HG508" s="2"/>
      <c r="HH508" s="2"/>
      <c r="HI508" s="2"/>
      <c r="HJ508" s="2"/>
      <c r="HK508" s="2"/>
      <c r="HL508" s="2"/>
      <c r="HM508" s="2" t="s">
        <v>5</v>
      </c>
      <c r="HN508" s="2" t="s">
        <v>5</v>
      </c>
      <c r="HO508" s="2" t="s">
        <v>5</v>
      </c>
      <c r="HP508" s="2" t="s">
        <v>5</v>
      </c>
      <c r="HQ508" s="2" t="s">
        <v>5</v>
      </c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>
        <v>0</v>
      </c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x14ac:dyDescent="0.2">
      <c r="A509">
        <v>17</v>
      </c>
      <c r="B509">
        <v>1</v>
      </c>
      <c r="C509">
        <f>ROW(SmtRes!A422)</f>
        <v>422</v>
      </c>
      <c r="D509">
        <f>ROW(EtalonRes!A474)</f>
        <v>474</v>
      </c>
      <c r="E509" t="s">
        <v>352</v>
      </c>
      <c r="F509" t="s">
        <v>353</v>
      </c>
      <c r="G509" t="s">
        <v>354</v>
      </c>
      <c r="H509" t="s">
        <v>355</v>
      </c>
      <c r="I509">
        <f>ROUND(45-6.2,9)</f>
        <v>38.799999999999997</v>
      </c>
      <c r="J509">
        <v>0</v>
      </c>
      <c r="K509">
        <f>ROUND(45-6.2,9)</f>
        <v>38.799999999999997</v>
      </c>
      <c r="O509">
        <f t="shared" si="366"/>
        <v>43490.73</v>
      </c>
      <c r="P509">
        <f t="shared" si="404"/>
        <v>30794.34</v>
      </c>
      <c r="Q509">
        <f t="shared" si="367"/>
        <v>111.36</v>
      </c>
      <c r="R509">
        <f t="shared" si="368"/>
        <v>54.14</v>
      </c>
      <c r="S509">
        <f t="shared" si="369"/>
        <v>12585.03</v>
      </c>
      <c r="T509">
        <f t="shared" si="370"/>
        <v>0</v>
      </c>
      <c r="U509">
        <f t="shared" si="371"/>
        <v>20.951999999999998</v>
      </c>
      <c r="V509">
        <f t="shared" si="372"/>
        <v>0</v>
      </c>
      <c r="W509">
        <f t="shared" si="373"/>
        <v>0</v>
      </c>
      <c r="X509">
        <f t="shared" si="374"/>
        <v>12962.58</v>
      </c>
      <c r="Y509">
        <f t="shared" si="375"/>
        <v>5789.11</v>
      </c>
      <c r="AA509">
        <v>50808230</v>
      </c>
      <c r="AB509">
        <f t="shared" si="376"/>
        <v>53.07</v>
      </c>
      <c r="AC509">
        <f t="shared" si="377"/>
        <v>45.93</v>
      </c>
      <c r="AD509">
        <f t="shared" si="378"/>
        <v>0.19</v>
      </c>
      <c r="AE509">
        <f t="shared" si="379"/>
        <v>0.03</v>
      </c>
      <c r="AF509">
        <f t="shared" si="380"/>
        <v>6.95</v>
      </c>
      <c r="AG509">
        <f t="shared" si="381"/>
        <v>0</v>
      </c>
      <c r="AH509">
        <f t="shared" si="382"/>
        <v>0.54</v>
      </c>
      <c r="AI509">
        <f t="shared" si="383"/>
        <v>0</v>
      </c>
      <c r="AJ509">
        <f t="shared" si="384"/>
        <v>0</v>
      </c>
      <c r="AK509">
        <v>53.07</v>
      </c>
      <c r="AL509">
        <v>45.93</v>
      </c>
      <c r="AM509">
        <v>0.19</v>
      </c>
      <c r="AN509">
        <v>0.03</v>
      </c>
      <c r="AO509">
        <v>6.95</v>
      </c>
      <c r="AP509">
        <v>0</v>
      </c>
      <c r="AQ509">
        <v>0.54</v>
      </c>
      <c r="AR509">
        <v>0</v>
      </c>
      <c r="AS509">
        <v>0</v>
      </c>
      <c r="AT509">
        <v>103</v>
      </c>
      <c r="AU509">
        <v>46</v>
      </c>
      <c r="AV509">
        <v>1</v>
      </c>
      <c r="AW509">
        <v>1</v>
      </c>
      <c r="AZ509">
        <v>1</v>
      </c>
      <c r="BA509">
        <v>46.67</v>
      </c>
      <c r="BB509">
        <v>15.11</v>
      </c>
      <c r="BC509">
        <v>17.28</v>
      </c>
      <c r="BD509" t="s">
        <v>5</v>
      </c>
      <c r="BE509" t="s">
        <v>5</v>
      </c>
      <c r="BF509" t="s">
        <v>5</v>
      </c>
      <c r="BG509" t="s">
        <v>5</v>
      </c>
      <c r="BH509">
        <v>0</v>
      </c>
      <c r="BI509">
        <v>1</v>
      </c>
      <c r="BJ509" t="s">
        <v>356</v>
      </c>
      <c r="BM509">
        <v>2338</v>
      </c>
      <c r="BN509">
        <v>0</v>
      </c>
      <c r="BO509" t="s">
        <v>353</v>
      </c>
      <c r="BP509">
        <v>1</v>
      </c>
      <c r="BQ509">
        <v>30</v>
      </c>
      <c r="BR509">
        <v>0</v>
      </c>
      <c r="BS509">
        <v>46.67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5</v>
      </c>
      <c r="BZ509">
        <v>103</v>
      </c>
      <c r="CA509">
        <v>46</v>
      </c>
      <c r="CB509" t="s">
        <v>5</v>
      </c>
      <c r="CE509">
        <v>30</v>
      </c>
      <c r="CF509">
        <v>0</v>
      </c>
      <c r="CG509">
        <v>0</v>
      </c>
      <c r="CM509">
        <v>0</v>
      </c>
      <c r="CN509" t="s">
        <v>5</v>
      </c>
      <c r="CO509">
        <v>0</v>
      </c>
      <c r="CP509">
        <f t="shared" si="385"/>
        <v>43490.73</v>
      </c>
      <c r="CQ509">
        <f t="shared" si="405"/>
        <v>793.67</v>
      </c>
      <c r="CR509">
        <f t="shared" si="386"/>
        <v>2.87</v>
      </c>
      <c r="CS509">
        <f t="shared" si="387"/>
        <v>1.4</v>
      </c>
      <c r="CT509">
        <f t="shared" si="388"/>
        <v>324.36</v>
      </c>
      <c r="CU509">
        <f t="shared" si="389"/>
        <v>0</v>
      </c>
      <c r="CV509">
        <f t="shared" si="390"/>
        <v>0.54</v>
      </c>
      <c r="CW509">
        <f t="shared" si="391"/>
        <v>0</v>
      </c>
      <c r="CX509">
        <f t="shared" si="392"/>
        <v>0</v>
      </c>
      <c r="CY509">
        <f>S509*(BZ509/100)</f>
        <v>12962.580900000001</v>
      </c>
      <c r="CZ509">
        <f>S509*(CA509/100)</f>
        <v>5789.113800000001</v>
      </c>
      <c r="DC509" t="s">
        <v>5</v>
      </c>
      <c r="DD509" t="s">
        <v>5</v>
      </c>
      <c r="DE509" t="s">
        <v>5</v>
      </c>
      <c r="DF509" t="s">
        <v>5</v>
      </c>
      <c r="DG509" t="s">
        <v>5</v>
      </c>
      <c r="DH509" t="s">
        <v>5</v>
      </c>
      <c r="DI509" t="s">
        <v>5</v>
      </c>
      <c r="DJ509" t="s">
        <v>5</v>
      </c>
      <c r="DK509" t="s">
        <v>5</v>
      </c>
      <c r="DL509" t="s">
        <v>5</v>
      </c>
      <c r="DM509" t="s">
        <v>5</v>
      </c>
      <c r="DN509">
        <v>125</v>
      </c>
      <c r="DO509">
        <v>94</v>
      </c>
      <c r="DP509">
        <v>1</v>
      </c>
      <c r="DQ509">
        <v>1</v>
      </c>
      <c r="DU509">
        <v>1013</v>
      </c>
      <c r="DV509" t="s">
        <v>355</v>
      </c>
      <c r="DW509" t="s">
        <v>355</v>
      </c>
      <c r="DX509">
        <v>1</v>
      </c>
      <c r="DZ509" t="s">
        <v>5</v>
      </c>
      <c r="EA509" t="s">
        <v>5</v>
      </c>
      <c r="EB509" t="s">
        <v>5</v>
      </c>
      <c r="EC509" t="s">
        <v>5</v>
      </c>
      <c r="EE509">
        <v>50617585</v>
      </c>
      <c r="EF509">
        <v>30</v>
      </c>
      <c r="EG509" t="s">
        <v>22</v>
      </c>
      <c r="EH509">
        <v>0</v>
      </c>
      <c r="EI509" t="s">
        <v>5</v>
      </c>
      <c r="EJ509">
        <v>1</v>
      </c>
      <c r="EK509">
        <v>2338</v>
      </c>
      <c r="EL509" t="s">
        <v>99</v>
      </c>
      <c r="EM509" t="s">
        <v>100</v>
      </c>
      <c r="EO509" t="s">
        <v>5</v>
      </c>
      <c r="EQ509">
        <v>0</v>
      </c>
      <c r="ER509">
        <v>53.07</v>
      </c>
      <c r="ES509">
        <v>45.93</v>
      </c>
      <c r="ET509">
        <v>0.19</v>
      </c>
      <c r="EU509">
        <v>0.03</v>
      </c>
      <c r="EV509">
        <v>6.95</v>
      </c>
      <c r="EW509">
        <v>0.54</v>
      </c>
      <c r="EX509">
        <v>0</v>
      </c>
      <c r="EY509">
        <v>0</v>
      </c>
      <c r="FQ509">
        <v>0</v>
      </c>
      <c r="FR509">
        <f t="shared" si="393"/>
        <v>0</v>
      </c>
      <c r="FS509">
        <v>0</v>
      </c>
      <c r="FX509">
        <v>125</v>
      </c>
      <c r="FY509">
        <v>94</v>
      </c>
      <c r="GA509" t="s">
        <v>5</v>
      </c>
      <c r="GD509">
        <v>0</v>
      </c>
      <c r="GF509">
        <v>1370555312</v>
      </c>
      <c r="GG509">
        <v>2</v>
      </c>
      <c r="GH509">
        <v>1</v>
      </c>
      <c r="GI509">
        <v>2</v>
      </c>
      <c r="GJ509">
        <v>0</v>
      </c>
      <c r="GK509">
        <f>ROUND(R509*(S12)/100,2)</f>
        <v>86.62</v>
      </c>
      <c r="GL509">
        <f t="shared" si="394"/>
        <v>0</v>
      </c>
      <c r="GM509">
        <f t="shared" si="395"/>
        <v>62329.04</v>
      </c>
      <c r="GN509">
        <f t="shared" si="396"/>
        <v>62329.04</v>
      </c>
      <c r="GO509">
        <f t="shared" si="397"/>
        <v>0</v>
      </c>
      <c r="GP509">
        <f t="shared" si="398"/>
        <v>0</v>
      </c>
      <c r="GR509">
        <v>0</v>
      </c>
      <c r="GS509">
        <v>3</v>
      </c>
      <c r="GT509">
        <v>0</v>
      </c>
      <c r="GU509" t="s">
        <v>5</v>
      </c>
      <c r="GV509">
        <f t="shared" si="399"/>
        <v>0</v>
      </c>
      <c r="GW509">
        <v>1</v>
      </c>
      <c r="GX509">
        <f t="shared" si="400"/>
        <v>0</v>
      </c>
      <c r="HA509">
        <v>0</v>
      </c>
      <c r="HB509">
        <v>0</v>
      </c>
      <c r="HC509">
        <f t="shared" si="401"/>
        <v>0</v>
      </c>
      <c r="HE509" t="s">
        <v>5</v>
      </c>
      <c r="HF509" t="s">
        <v>5</v>
      </c>
      <c r="HM509" t="s">
        <v>5</v>
      </c>
      <c r="HN509" t="s">
        <v>5</v>
      </c>
      <c r="HO509" t="s">
        <v>5</v>
      </c>
      <c r="HP509" t="s">
        <v>5</v>
      </c>
      <c r="HQ509" t="s">
        <v>5</v>
      </c>
      <c r="IK509">
        <v>0</v>
      </c>
    </row>
    <row r="510" spans="1:255" x14ac:dyDescent="0.2">
      <c r="A510" s="2">
        <v>18</v>
      </c>
      <c r="B510" s="2">
        <v>1</v>
      </c>
      <c r="C510" s="2">
        <v>412</v>
      </c>
      <c r="D510" s="2"/>
      <c r="E510" s="2" t="s">
        <v>357</v>
      </c>
      <c r="F510" s="2" t="s">
        <v>345</v>
      </c>
      <c r="G510" s="2" t="s">
        <v>346</v>
      </c>
      <c r="H510" s="2" t="s">
        <v>281</v>
      </c>
      <c r="I510" s="2">
        <f>I508*J510</f>
        <v>3.8800000000000001E-2</v>
      </c>
      <c r="J510" s="2">
        <v>1E-3</v>
      </c>
      <c r="K510" s="2">
        <v>1E-3</v>
      </c>
      <c r="L510" s="2"/>
      <c r="M510" s="2"/>
      <c r="N510" s="2"/>
      <c r="O510" s="2">
        <f t="shared" si="366"/>
        <v>532.85</v>
      </c>
      <c r="P510" s="2">
        <f t="shared" si="404"/>
        <v>532.85</v>
      </c>
      <c r="Q510" s="2">
        <f t="shared" si="367"/>
        <v>0</v>
      </c>
      <c r="R510" s="2">
        <f t="shared" si="368"/>
        <v>0</v>
      </c>
      <c r="S510" s="2">
        <f t="shared" si="369"/>
        <v>0</v>
      </c>
      <c r="T510" s="2">
        <f t="shared" si="370"/>
        <v>0</v>
      </c>
      <c r="U510" s="2">
        <f t="shared" si="371"/>
        <v>0</v>
      </c>
      <c r="V510" s="2">
        <f t="shared" si="372"/>
        <v>0</v>
      </c>
      <c r="W510" s="2">
        <f t="shared" si="373"/>
        <v>0</v>
      </c>
      <c r="X510" s="2">
        <f t="shared" si="374"/>
        <v>0</v>
      </c>
      <c r="Y510" s="2">
        <f t="shared" si="375"/>
        <v>0</v>
      </c>
      <c r="Z510" s="2"/>
      <c r="AA510" s="2">
        <v>50808229</v>
      </c>
      <c r="AB510" s="2">
        <f t="shared" si="376"/>
        <v>13733.12</v>
      </c>
      <c r="AC510" s="2">
        <f t="shared" si="377"/>
        <v>13733.12</v>
      </c>
      <c r="AD510" s="2">
        <f t="shared" si="378"/>
        <v>0</v>
      </c>
      <c r="AE510" s="2">
        <f t="shared" si="379"/>
        <v>0</v>
      </c>
      <c r="AF510" s="2">
        <f t="shared" si="380"/>
        <v>0</v>
      </c>
      <c r="AG510" s="2">
        <f t="shared" si="381"/>
        <v>0</v>
      </c>
      <c r="AH510" s="2">
        <f t="shared" si="382"/>
        <v>0</v>
      </c>
      <c r="AI510" s="2">
        <f t="shared" si="383"/>
        <v>0</v>
      </c>
      <c r="AJ510" s="2">
        <f t="shared" si="384"/>
        <v>0</v>
      </c>
      <c r="AK510" s="2">
        <v>13733.12</v>
      </c>
      <c r="AL510" s="2">
        <v>13733.12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112</v>
      </c>
      <c r="AU510" s="2">
        <v>70</v>
      </c>
      <c r="AV510" s="2">
        <v>1</v>
      </c>
      <c r="AW510" s="2">
        <v>1</v>
      </c>
      <c r="AX510" s="2"/>
      <c r="AY510" s="2"/>
      <c r="AZ510" s="2">
        <v>1</v>
      </c>
      <c r="BA510" s="2">
        <v>1</v>
      </c>
      <c r="BB510" s="2">
        <v>1</v>
      </c>
      <c r="BC510" s="2">
        <v>1</v>
      </c>
      <c r="BD510" s="2" t="s">
        <v>5</v>
      </c>
      <c r="BE510" s="2" t="s">
        <v>5</v>
      </c>
      <c r="BF510" s="2" t="s">
        <v>5</v>
      </c>
      <c r="BG510" s="2" t="s">
        <v>5</v>
      </c>
      <c r="BH510" s="2">
        <v>3</v>
      </c>
      <c r="BI510" s="2">
        <v>2</v>
      </c>
      <c r="BJ510" s="2" t="s">
        <v>347</v>
      </c>
      <c r="BK510" s="2"/>
      <c r="BL510" s="2"/>
      <c r="BM510" s="2">
        <v>331</v>
      </c>
      <c r="BN510" s="2">
        <v>0</v>
      </c>
      <c r="BO510" s="2" t="s">
        <v>5</v>
      </c>
      <c r="BP510" s="2">
        <v>0</v>
      </c>
      <c r="BQ510" s="2">
        <v>40</v>
      </c>
      <c r="BR510" s="2">
        <v>0</v>
      </c>
      <c r="BS510" s="2">
        <v>1</v>
      </c>
      <c r="BT510" s="2">
        <v>1</v>
      </c>
      <c r="BU510" s="2">
        <v>1</v>
      </c>
      <c r="BV510" s="2">
        <v>1</v>
      </c>
      <c r="BW510" s="2">
        <v>1</v>
      </c>
      <c r="BX510" s="2">
        <v>1</v>
      </c>
      <c r="BY510" s="2" t="s">
        <v>5</v>
      </c>
      <c r="BZ510" s="2">
        <v>112</v>
      </c>
      <c r="CA510" s="2">
        <v>70</v>
      </c>
      <c r="CB510" s="2" t="s">
        <v>5</v>
      </c>
      <c r="CC510" s="2"/>
      <c r="CD510" s="2"/>
      <c r="CE510" s="2">
        <v>30</v>
      </c>
      <c r="CF510" s="2">
        <v>0</v>
      </c>
      <c r="CG510" s="2">
        <v>0</v>
      </c>
      <c r="CH510" s="2"/>
      <c r="CI510" s="2"/>
      <c r="CJ510" s="2"/>
      <c r="CK510" s="2"/>
      <c r="CL510" s="2"/>
      <c r="CM510" s="2">
        <v>0</v>
      </c>
      <c r="CN510" s="2" t="s">
        <v>5</v>
      </c>
      <c r="CO510" s="2">
        <v>0</v>
      </c>
      <c r="CP510" s="2">
        <f t="shared" si="385"/>
        <v>532.85</v>
      </c>
      <c r="CQ510" s="2">
        <f t="shared" si="405"/>
        <v>13733.12</v>
      </c>
      <c r="CR510" s="2">
        <f t="shared" si="386"/>
        <v>0</v>
      </c>
      <c r="CS510" s="2">
        <f t="shared" si="387"/>
        <v>0</v>
      </c>
      <c r="CT510" s="2">
        <f t="shared" si="388"/>
        <v>0</v>
      </c>
      <c r="CU510" s="2">
        <f t="shared" si="389"/>
        <v>0</v>
      </c>
      <c r="CV510" s="2">
        <f t="shared" si="390"/>
        <v>0</v>
      </c>
      <c r="CW510" s="2">
        <f t="shared" si="391"/>
        <v>0</v>
      </c>
      <c r="CX510" s="2">
        <f t="shared" si="392"/>
        <v>0</v>
      </c>
      <c r="CY510" s="2">
        <f>((S510*BZ510)/100)</f>
        <v>0</v>
      </c>
      <c r="CZ510" s="2">
        <f>((S510*CA510)/100)</f>
        <v>0</v>
      </c>
      <c r="DA510" s="2"/>
      <c r="DB510" s="2"/>
      <c r="DC510" s="2" t="s">
        <v>5</v>
      </c>
      <c r="DD510" s="2" t="s">
        <v>5</v>
      </c>
      <c r="DE510" s="2" t="s">
        <v>5</v>
      </c>
      <c r="DF510" s="2" t="s">
        <v>5</v>
      </c>
      <c r="DG510" s="2" t="s">
        <v>5</v>
      </c>
      <c r="DH510" s="2" t="s">
        <v>5</v>
      </c>
      <c r="DI510" s="2" t="s">
        <v>5</v>
      </c>
      <c r="DJ510" s="2" t="s">
        <v>5</v>
      </c>
      <c r="DK510" s="2" t="s">
        <v>5</v>
      </c>
      <c r="DL510" s="2" t="s">
        <v>5</v>
      </c>
      <c r="DM510" s="2" t="s">
        <v>5</v>
      </c>
      <c r="DN510" s="2">
        <v>0</v>
      </c>
      <c r="DO510" s="2">
        <v>0</v>
      </c>
      <c r="DP510" s="2">
        <v>1</v>
      </c>
      <c r="DQ510" s="2">
        <v>1</v>
      </c>
      <c r="DR510" s="2"/>
      <c r="DS510" s="2"/>
      <c r="DT510" s="2"/>
      <c r="DU510" s="2">
        <v>1003</v>
      </c>
      <c r="DV510" s="2" t="s">
        <v>281</v>
      </c>
      <c r="DW510" s="2" t="s">
        <v>281</v>
      </c>
      <c r="DX510" s="2">
        <v>1000</v>
      </c>
      <c r="DY510" s="2"/>
      <c r="DZ510" s="2" t="s">
        <v>5</v>
      </c>
      <c r="EA510" s="2" t="s">
        <v>5</v>
      </c>
      <c r="EB510" s="2" t="s">
        <v>5</v>
      </c>
      <c r="EC510" s="2" t="s">
        <v>5</v>
      </c>
      <c r="ED510" s="2"/>
      <c r="EE510" s="2">
        <v>50615578</v>
      </c>
      <c r="EF510" s="2">
        <v>40</v>
      </c>
      <c r="EG510" s="2" t="s">
        <v>143</v>
      </c>
      <c r="EH510" s="2">
        <v>0</v>
      </c>
      <c r="EI510" s="2" t="s">
        <v>5</v>
      </c>
      <c r="EJ510" s="2">
        <v>2</v>
      </c>
      <c r="EK510" s="2">
        <v>331</v>
      </c>
      <c r="EL510" s="2" t="s">
        <v>276</v>
      </c>
      <c r="EM510" s="2" t="s">
        <v>277</v>
      </c>
      <c r="EN510" s="2"/>
      <c r="EO510" s="2" t="s">
        <v>5</v>
      </c>
      <c r="EP510" s="2"/>
      <c r="EQ510" s="2">
        <v>0</v>
      </c>
      <c r="ER510" s="2">
        <v>13733.12</v>
      </c>
      <c r="ES510" s="2">
        <v>13733.12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>
        <v>0</v>
      </c>
      <c r="FR510" s="2">
        <f t="shared" si="393"/>
        <v>0</v>
      </c>
      <c r="FS510" s="2">
        <v>0</v>
      </c>
      <c r="FT510" s="2"/>
      <c r="FU510" s="2"/>
      <c r="FV510" s="2"/>
      <c r="FW510" s="2"/>
      <c r="FX510" s="2">
        <v>112</v>
      </c>
      <c r="FY510" s="2">
        <v>70</v>
      </c>
      <c r="FZ510" s="2"/>
      <c r="GA510" s="2" t="s">
        <v>5</v>
      </c>
      <c r="GB510" s="2"/>
      <c r="GC510" s="2"/>
      <c r="GD510" s="2">
        <v>0</v>
      </c>
      <c r="GE510" s="2"/>
      <c r="GF510" s="2">
        <v>-1506267707</v>
      </c>
      <c r="GG510" s="2">
        <v>2</v>
      </c>
      <c r="GH510" s="2">
        <v>1</v>
      </c>
      <c r="GI510" s="2">
        <v>-2</v>
      </c>
      <c r="GJ510" s="2">
        <v>0</v>
      </c>
      <c r="GK510" s="2">
        <f>ROUND(R510*(R12)/100,2)</f>
        <v>0</v>
      </c>
      <c r="GL510" s="2">
        <f t="shared" si="394"/>
        <v>0</v>
      </c>
      <c r="GM510" s="2">
        <f t="shared" si="395"/>
        <v>532.85</v>
      </c>
      <c r="GN510" s="2">
        <f t="shared" si="396"/>
        <v>0</v>
      </c>
      <c r="GO510" s="2">
        <f t="shared" si="397"/>
        <v>532.85</v>
      </c>
      <c r="GP510" s="2">
        <f t="shared" si="398"/>
        <v>0</v>
      </c>
      <c r="GQ510" s="2"/>
      <c r="GR510" s="2">
        <v>0</v>
      </c>
      <c r="GS510" s="2">
        <v>3</v>
      </c>
      <c r="GT510" s="2">
        <v>0</v>
      </c>
      <c r="GU510" s="2" t="s">
        <v>5</v>
      </c>
      <c r="GV510" s="2">
        <f t="shared" si="399"/>
        <v>0</v>
      </c>
      <c r="GW510" s="2">
        <v>1</v>
      </c>
      <c r="GX510" s="2">
        <f t="shared" si="400"/>
        <v>0</v>
      </c>
      <c r="GY510" s="2"/>
      <c r="GZ510" s="2"/>
      <c r="HA510" s="2">
        <v>0</v>
      </c>
      <c r="HB510" s="2">
        <v>0</v>
      </c>
      <c r="HC510" s="2">
        <f t="shared" si="401"/>
        <v>0</v>
      </c>
      <c r="HD510" s="2"/>
      <c r="HE510" s="2" t="s">
        <v>5</v>
      </c>
      <c r="HF510" s="2" t="s">
        <v>5</v>
      </c>
      <c r="HG510" s="2"/>
      <c r="HH510" s="2"/>
      <c r="HI510" s="2"/>
      <c r="HJ510" s="2"/>
      <c r="HK510" s="2"/>
      <c r="HL510" s="2"/>
      <c r="HM510" s="2" t="s">
        <v>5</v>
      </c>
      <c r="HN510" s="2" t="s">
        <v>5</v>
      </c>
      <c r="HO510" s="2" t="s">
        <v>5</v>
      </c>
      <c r="HP510" s="2" t="s">
        <v>5</v>
      </c>
      <c r="HQ510" s="2" t="s">
        <v>5</v>
      </c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>
        <v>0</v>
      </c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x14ac:dyDescent="0.2">
      <c r="A511">
        <v>18</v>
      </c>
      <c r="B511">
        <v>1</v>
      </c>
      <c r="C511">
        <v>422</v>
      </c>
      <c r="E511" t="s">
        <v>357</v>
      </c>
      <c r="F511" t="s">
        <v>345</v>
      </c>
      <c r="G511" t="s">
        <v>346</v>
      </c>
      <c r="H511" t="s">
        <v>281</v>
      </c>
      <c r="I511">
        <f>I509*J511</f>
        <v>3.8800000000000001E-2</v>
      </c>
      <c r="J511">
        <v>1E-3</v>
      </c>
      <c r="K511">
        <v>1E-3</v>
      </c>
      <c r="O511">
        <f t="shared" si="366"/>
        <v>3165.13</v>
      </c>
      <c r="P511">
        <f t="shared" si="404"/>
        <v>3165.13</v>
      </c>
      <c r="Q511">
        <f t="shared" si="367"/>
        <v>0</v>
      </c>
      <c r="R511">
        <f t="shared" si="368"/>
        <v>0</v>
      </c>
      <c r="S511">
        <f t="shared" si="369"/>
        <v>0</v>
      </c>
      <c r="T511">
        <f t="shared" si="370"/>
        <v>0</v>
      </c>
      <c r="U511">
        <f t="shared" si="371"/>
        <v>0</v>
      </c>
      <c r="V511">
        <f t="shared" si="372"/>
        <v>0</v>
      </c>
      <c r="W511">
        <f t="shared" si="373"/>
        <v>0</v>
      </c>
      <c r="X511">
        <f t="shared" si="374"/>
        <v>0</v>
      </c>
      <c r="Y511">
        <f t="shared" si="375"/>
        <v>0</v>
      </c>
      <c r="AA511">
        <v>50808230</v>
      </c>
      <c r="AB511">
        <f t="shared" si="376"/>
        <v>13733.12</v>
      </c>
      <c r="AC511">
        <f t="shared" si="377"/>
        <v>13733.12</v>
      </c>
      <c r="AD511">
        <f t="shared" si="378"/>
        <v>0</v>
      </c>
      <c r="AE511">
        <f t="shared" si="379"/>
        <v>0</v>
      </c>
      <c r="AF511">
        <f t="shared" si="380"/>
        <v>0</v>
      </c>
      <c r="AG511">
        <f t="shared" si="381"/>
        <v>0</v>
      </c>
      <c r="AH511">
        <f t="shared" si="382"/>
        <v>0</v>
      </c>
      <c r="AI511">
        <f t="shared" si="383"/>
        <v>0</v>
      </c>
      <c r="AJ511">
        <f t="shared" si="384"/>
        <v>0</v>
      </c>
      <c r="AK511">
        <v>13733.12</v>
      </c>
      <c r="AL511">
        <v>13733.12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1</v>
      </c>
      <c r="AW511">
        <v>1</v>
      </c>
      <c r="AZ511">
        <v>1</v>
      </c>
      <c r="BA511">
        <v>1</v>
      </c>
      <c r="BB511">
        <v>1</v>
      </c>
      <c r="BC511">
        <v>5.94</v>
      </c>
      <c r="BD511" t="s">
        <v>5</v>
      </c>
      <c r="BE511" t="s">
        <v>5</v>
      </c>
      <c r="BF511" t="s">
        <v>5</v>
      </c>
      <c r="BG511" t="s">
        <v>5</v>
      </c>
      <c r="BH511">
        <v>3</v>
      </c>
      <c r="BI511">
        <v>2</v>
      </c>
      <c r="BJ511" t="s">
        <v>347</v>
      </c>
      <c r="BM511">
        <v>331</v>
      </c>
      <c r="BN511">
        <v>0</v>
      </c>
      <c r="BO511" t="s">
        <v>345</v>
      </c>
      <c r="BP511">
        <v>1</v>
      </c>
      <c r="BQ511">
        <v>40</v>
      </c>
      <c r="BR511">
        <v>0</v>
      </c>
      <c r="BS511">
        <v>1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5</v>
      </c>
      <c r="BZ511">
        <v>0</v>
      </c>
      <c r="CA511">
        <v>0</v>
      </c>
      <c r="CB511" t="s">
        <v>5</v>
      </c>
      <c r="CE511">
        <v>30</v>
      </c>
      <c r="CF511">
        <v>0</v>
      </c>
      <c r="CG511">
        <v>0</v>
      </c>
      <c r="CM511">
        <v>0</v>
      </c>
      <c r="CN511" t="s">
        <v>5</v>
      </c>
      <c r="CO511">
        <v>0</v>
      </c>
      <c r="CP511">
        <f t="shared" si="385"/>
        <v>3165.13</v>
      </c>
      <c r="CQ511">
        <f t="shared" si="405"/>
        <v>81574.73</v>
      </c>
      <c r="CR511">
        <f t="shared" si="386"/>
        <v>0</v>
      </c>
      <c r="CS511">
        <f t="shared" si="387"/>
        <v>0</v>
      </c>
      <c r="CT511">
        <f t="shared" si="388"/>
        <v>0</v>
      </c>
      <c r="CU511">
        <f t="shared" si="389"/>
        <v>0</v>
      </c>
      <c r="CV511">
        <f t="shared" si="390"/>
        <v>0</v>
      </c>
      <c r="CW511">
        <f t="shared" si="391"/>
        <v>0</v>
      </c>
      <c r="CX511">
        <f t="shared" si="392"/>
        <v>0</v>
      </c>
      <c r="CY511">
        <f>S511*(BZ511/100)</f>
        <v>0</v>
      </c>
      <c r="CZ511">
        <f>S511*(CA511/100)</f>
        <v>0</v>
      </c>
      <c r="DC511" t="s">
        <v>5</v>
      </c>
      <c r="DD511" t="s">
        <v>5</v>
      </c>
      <c r="DE511" t="s">
        <v>5</v>
      </c>
      <c r="DF511" t="s">
        <v>5</v>
      </c>
      <c r="DG511" t="s">
        <v>5</v>
      </c>
      <c r="DH511" t="s">
        <v>5</v>
      </c>
      <c r="DI511" t="s">
        <v>5</v>
      </c>
      <c r="DJ511" t="s">
        <v>5</v>
      </c>
      <c r="DK511" t="s">
        <v>5</v>
      </c>
      <c r="DL511" t="s">
        <v>5</v>
      </c>
      <c r="DM511" t="s">
        <v>5</v>
      </c>
      <c r="DN511">
        <v>112</v>
      </c>
      <c r="DO511">
        <v>70</v>
      </c>
      <c r="DP511">
        <v>1</v>
      </c>
      <c r="DQ511">
        <v>1</v>
      </c>
      <c r="DU511">
        <v>1003</v>
      </c>
      <c r="DV511" t="s">
        <v>281</v>
      </c>
      <c r="DW511" t="s">
        <v>281</v>
      </c>
      <c r="DX511">
        <v>1000</v>
      </c>
      <c r="DZ511" t="s">
        <v>5</v>
      </c>
      <c r="EA511" t="s">
        <v>5</v>
      </c>
      <c r="EB511" t="s">
        <v>5</v>
      </c>
      <c r="EC511" t="s">
        <v>5</v>
      </c>
      <c r="EE511">
        <v>50615578</v>
      </c>
      <c r="EF511">
        <v>40</v>
      </c>
      <c r="EG511" t="s">
        <v>143</v>
      </c>
      <c r="EH511">
        <v>0</v>
      </c>
      <c r="EI511" t="s">
        <v>5</v>
      </c>
      <c r="EJ511">
        <v>2</v>
      </c>
      <c r="EK511">
        <v>331</v>
      </c>
      <c r="EL511" t="s">
        <v>276</v>
      </c>
      <c r="EM511" t="s">
        <v>277</v>
      </c>
      <c r="EO511" t="s">
        <v>5</v>
      </c>
      <c r="EQ511">
        <v>0</v>
      </c>
      <c r="ER511">
        <v>13733.12</v>
      </c>
      <c r="ES511">
        <v>13733.12</v>
      </c>
      <c r="ET511">
        <v>0</v>
      </c>
      <c r="EU511">
        <v>0</v>
      </c>
      <c r="EV511">
        <v>0</v>
      </c>
      <c r="EW511">
        <v>0</v>
      </c>
      <c r="EX511">
        <v>0</v>
      </c>
      <c r="FQ511">
        <v>0</v>
      </c>
      <c r="FR511">
        <f t="shared" si="393"/>
        <v>0</v>
      </c>
      <c r="FS511">
        <v>0</v>
      </c>
      <c r="FX511">
        <v>112</v>
      </c>
      <c r="FY511">
        <v>70</v>
      </c>
      <c r="GA511" t="s">
        <v>5</v>
      </c>
      <c r="GD511">
        <v>0</v>
      </c>
      <c r="GF511">
        <v>-1506267707</v>
      </c>
      <c r="GG511">
        <v>2</v>
      </c>
      <c r="GH511">
        <v>1</v>
      </c>
      <c r="GI511">
        <v>2</v>
      </c>
      <c r="GJ511">
        <v>0</v>
      </c>
      <c r="GK511">
        <f>ROUND(R511*(S12)/100,2)</f>
        <v>0</v>
      </c>
      <c r="GL511">
        <f t="shared" si="394"/>
        <v>0</v>
      </c>
      <c r="GM511">
        <f t="shared" si="395"/>
        <v>3165.13</v>
      </c>
      <c r="GN511">
        <f t="shared" si="396"/>
        <v>0</v>
      </c>
      <c r="GO511">
        <f t="shared" si="397"/>
        <v>3165.13</v>
      </c>
      <c r="GP511">
        <f t="shared" si="398"/>
        <v>0</v>
      </c>
      <c r="GR511">
        <v>0</v>
      </c>
      <c r="GS511">
        <v>3</v>
      </c>
      <c r="GT511">
        <v>0</v>
      </c>
      <c r="GU511" t="s">
        <v>5</v>
      </c>
      <c r="GV511">
        <f t="shared" si="399"/>
        <v>0</v>
      </c>
      <c r="GW511">
        <v>1</v>
      </c>
      <c r="GX511">
        <f t="shared" si="400"/>
        <v>0</v>
      </c>
      <c r="HA511">
        <v>0</v>
      </c>
      <c r="HB511">
        <v>0</v>
      </c>
      <c r="HC511">
        <f t="shared" si="401"/>
        <v>0</v>
      </c>
      <c r="HE511" t="s">
        <v>5</v>
      </c>
      <c r="HF511" t="s">
        <v>5</v>
      </c>
      <c r="HM511" t="s">
        <v>5</v>
      </c>
      <c r="HN511" t="s">
        <v>5</v>
      </c>
      <c r="HO511" t="s">
        <v>5</v>
      </c>
      <c r="HP511" t="s">
        <v>5</v>
      </c>
      <c r="HQ511" t="s">
        <v>5</v>
      </c>
      <c r="IK511">
        <v>0</v>
      </c>
    </row>
    <row r="512" spans="1:255" x14ac:dyDescent="0.2">
      <c r="A512" s="2">
        <v>17</v>
      </c>
      <c r="B512" s="2">
        <v>1</v>
      </c>
      <c r="C512" s="2">
        <f>ROW(SmtRes!A432)</f>
        <v>432</v>
      </c>
      <c r="D512" s="2">
        <f>ROW(EtalonRes!A486)</f>
        <v>486</v>
      </c>
      <c r="E512" s="2" t="s">
        <v>358</v>
      </c>
      <c r="F512" s="2" t="s">
        <v>353</v>
      </c>
      <c r="G512" s="2" t="s">
        <v>359</v>
      </c>
      <c r="H512" s="2" t="s">
        <v>355</v>
      </c>
      <c r="I512" s="2">
        <v>50</v>
      </c>
      <c r="J512" s="2">
        <v>0</v>
      </c>
      <c r="K512" s="2">
        <v>50</v>
      </c>
      <c r="L512" s="2"/>
      <c r="M512" s="2"/>
      <c r="N512" s="2"/>
      <c r="O512" s="2">
        <f t="shared" si="366"/>
        <v>2653.5</v>
      </c>
      <c r="P512" s="2">
        <f t="shared" si="404"/>
        <v>2296.5</v>
      </c>
      <c r="Q512" s="2">
        <f t="shared" si="367"/>
        <v>9.5</v>
      </c>
      <c r="R512" s="2">
        <f t="shared" si="368"/>
        <v>1.5</v>
      </c>
      <c r="S512" s="2">
        <f t="shared" si="369"/>
        <v>347.5</v>
      </c>
      <c r="T512" s="2">
        <f t="shared" si="370"/>
        <v>0</v>
      </c>
      <c r="U512" s="2">
        <f t="shared" si="371"/>
        <v>27</v>
      </c>
      <c r="V512" s="2">
        <f t="shared" si="372"/>
        <v>0</v>
      </c>
      <c r="W512" s="2">
        <f t="shared" si="373"/>
        <v>0</v>
      </c>
      <c r="X512" s="2">
        <f t="shared" si="374"/>
        <v>434.38</v>
      </c>
      <c r="Y512" s="2">
        <f t="shared" si="375"/>
        <v>326.64999999999998</v>
      </c>
      <c r="Z512" s="2"/>
      <c r="AA512" s="2">
        <v>50808229</v>
      </c>
      <c r="AB512" s="2">
        <f t="shared" si="376"/>
        <v>53.07</v>
      </c>
      <c r="AC512" s="2">
        <f t="shared" si="377"/>
        <v>45.93</v>
      </c>
      <c r="AD512" s="2">
        <f t="shared" si="378"/>
        <v>0.19</v>
      </c>
      <c r="AE512" s="2">
        <f t="shared" si="379"/>
        <v>0.03</v>
      </c>
      <c r="AF512" s="2">
        <f t="shared" si="380"/>
        <v>6.95</v>
      </c>
      <c r="AG512" s="2">
        <f t="shared" si="381"/>
        <v>0</v>
      </c>
      <c r="AH512" s="2">
        <f t="shared" si="382"/>
        <v>0.54</v>
      </c>
      <c r="AI512" s="2">
        <f t="shared" si="383"/>
        <v>0</v>
      </c>
      <c r="AJ512" s="2">
        <f t="shared" si="384"/>
        <v>0</v>
      </c>
      <c r="AK512" s="2">
        <v>53.07</v>
      </c>
      <c r="AL512" s="2">
        <v>45.93</v>
      </c>
      <c r="AM512" s="2">
        <v>0.19</v>
      </c>
      <c r="AN512" s="2">
        <v>0.03</v>
      </c>
      <c r="AO512" s="2">
        <v>6.95</v>
      </c>
      <c r="AP512" s="2">
        <v>0</v>
      </c>
      <c r="AQ512" s="2">
        <v>0.54</v>
      </c>
      <c r="AR512" s="2">
        <v>0</v>
      </c>
      <c r="AS512" s="2">
        <v>0</v>
      </c>
      <c r="AT512" s="2">
        <v>125</v>
      </c>
      <c r="AU512" s="2">
        <v>94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5</v>
      </c>
      <c r="BE512" s="2" t="s">
        <v>5</v>
      </c>
      <c r="BF512" s="2" t="s">
        <v>5</v>
      </c>
      <c r="BG512" s="2" t="s">
        <v>5</v>
      </c>
      <c r="BH512" s="2">
        <v>0</v>
      </c>
      <c r="BI512" s="2">
        <v>1</v>
      </c>
      <c r="BJ512" s="2" t="s">
        <v>356</v>
      </c>
      <c r="BK512" s="2"/>
      <c r="BL512" s="2"/>
      <c r="BM512" s="2">
        <v>2338</v>
      </c>
      <c r="BN512" s="2">
        <v>0</v>
      </c>
      <c r="BO512" s="2" t="s">
        <v>5</v>
      </c>
      <c r="BP512" s="2">
        <v>0</v>
      </c>
      <c r="BQ512" s="2">
        <v>30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5</v>
      </c>
      <c r="BZ512" s="2">
        <v>125</v>
      </c>
      <c r="CA512" s="2">
        <v>94</v>
      </c>
      <c r="CB512" s="2" t="s">
        <v>5</v>
      </c>
      <c r="CC512" s="2"/>
      <c r="CD512" s="2"/>
      <c r="CE512" s="2">
        <v>30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5</v>
      </c>
      <c r="CO512" s="2">
        <v>0</v>
      </c>
      <c r="CP512" s="2">
        <f t="shared" si="385"/>
        <v>2653.5</v>
      </c>
      <c r="CQ512" s="2">
        <f t="shared" si="405"/>
        <v>45.93</v>
      </c>
      <c r="CR512" s="2">
        <f t="shared" si="386"/>
        <v>0.19</v>
      </c>
      <c r="CS512" s="2">
        <f t="shared" si="387"/>
        <v>0.03</v>
      </c>
      <c r="CT512" s="2">
        <f t="shared" si="388"/>
        <v>6.95</v>
      </c>
      <c r="CU512" s="2">
        <f t="shared" si="389"/>
        <v>0</v>
      </c>
      <c r="CV512" s="2">
        <f t="shared" si="390"/>
        <v>0.54</v>
      </c>
      <c r="CW512" s="2">
        <f t="shared" si="391"/>
        <v>0</v>
      </c>
      <c r="CX512" s="2">
        <f t="shared" si="392"/>
        <v>0</v>
      </c>
      <c r="CY512" s="2">
        <f>((S512*BZ512)/100)</f>
        <v>434.375</v>
      </c>
      <c r="CZ512" s="2">
        <f>((S512*CA512)/100)</f>
        <v>326.64999999999998</v>
      </c>
      <c r="DA512" s="2"/>
      <c r="DB512" s="2"/>
      <c r="DC512" s="2" t="s">
        <v>5</v>
      </c>
      <c r="DD512" s="2" t="s">
        <v>5</v>
      </c>
      <c r="DE512" s="2" t="s">
        <v>5</v>
      </c>
      <c r="DF512" s="2" t="s">
        <v>5</v>
      </c>
      <c r="DG512" s="2" t="s">
        <v>5</v>
      </c>
      <c r="DH512" s="2" t="s">
        <v>5</v>
      </c>
      <c r="DI512" s="2" t="s">
        <v>5</v>
      </c>
      <c r="DJ512" s="2" t="s">
        <v>5</v>
      </c>
      <c r="DK512" s="2" t="s">
        <v>5</v>
      </c>
      <c r="DL512" s="2" t="s">
        <v>5</v>
      </c>
      <c r="DM512" s="2" t="s">
        <v>5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1013</v>
      </c>
      <c r="DV512" s="2" t="s">
        <v>355</v>
      </c>
      <c r="DW512" s="2" t="s">
        <v>355</v>
      </c>
      <c r="DX512" s="2">
        <v>1</v>
      </c>
      <c r="DY512" s="2"/>
      <c r="DZ512" s="2" t="s">
        <v>5</v>
      </c>
      <c r="EA512" s="2" t="s">
        <v>5</v>
      </c>
      <c r="EB512" s="2" t="s">
        <v>5</v>
      </c>
      <c r="EC512" s="2" t="s">
        <v>5</v>
      </c>
      <c r="ED512" s="2"/>
      <c r="EE512" s="2">
        <v>50617585</v>
      </c>
      <c r="EF512" s="2">
        <v>30</v>
      </c>
      <c r="EG512" s="2" t="s">
        <v>22</v>
      </c>
      <c r="EH512" s="2">
        <v>0</v>
      </c>
      <c r="EI512" s="2" t="s">
        <v>5</v>
      </c>
      <c r="EJ512" s="2">
        <v>1</v>
      </c>
      <c r="EK512" s="2">
        <v>2338</v>
      </c>
      <c r="EL512" s="2" t="s">
        <v>99</v>
      </c>
      <c r="EM512" s="2" t="s">
        <v>100</v>
      </c>
      <c r="EN512" s="2"/>
      <c r="EO512" s="2" t="s">
        <v>5</v>
      </c>
      <c r="EP512" s="2"/>
      <c r="EQ512" s="2">
        <v>0</v>
      </c>
      <c r="ER512" s="2">
        <v>53.07</v>
      </c>
      <c r="ES512" s="2">
        <v>45.93</v>
      </c>
      <c r="ET512" s="2">
        <v>0.19</v>
      </c>
      <c r="EU512" s="2">
        <v>0.03</v>
      </c>
      <c r="EV512" s="2">
        <v>6.95</v>
      </c>
      <c r="EW512" s="2">
        <v>0.54</v>
      </c>
      <c r="EX512" s="2">
        <v>0</v>
      </c>
      <c r="EY512" s="2">
        <v>0</v>
      </c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f t="shared" si="393"/>
        <v>0</v>
      </c>
      <c r="FS512" s="2">
        <v>0</v>
      </c>
      <c r="FT512" s="2"/>
      <c r="FU512" s="2"/>
      <c r="FV512" s="2"/>
      <c r="FW512" s="2"/>
      <c r="FX512" s="2">
        <v>125</v>
      </c>
      <c r="FY512" s="2">
        <v>94</v>
      </c>
      <c r="FZ512" s="2"/>
      <c r="GA512" s="2" t="s">
        <v>5</v>
      </c>
      <c r="GB512" s="2"/>
      <c r="GC512" s="2"/>
      <c r="GD512" s="2">
        <v>0</v>
      </c>
      <c r="GE512" s="2"/>
      <c r="GF512" s="2">
        <v>1642673490</v>
      </c>
      <c r="GG512" s="2">
        <v>2</v>
      </c>
      <c r="GH512" s="2">
        <v>1</v>
      </c>
      <c r="GI512" s="2">
        <v>-2</v>
      </c>
      <c r="GJ512" s="2">
        <v>0</v>
      </c>
      <c r="GK512" s="2">
        <f>ROUND(R512*(R12)/100,2)</f>
        <v>2.63</v>
      </c>
      <c r="GL512" s="2">
        <f t="shared" si="394"/>
        <v>0</v>
      </c>
      <c r="GM512" s="2">
        <f t="shared" si="395"/>
        <v>3417.16</v>
      </c>
      <c r="GN512" s="2">
        <f t="shared" si="396"/>
        <v>3417.16</v>
      </c>
      <c r="GO512" s="2">
        <f t="shared" si="397"/>
        <v>0</v>
      </c>
      <c r="GP512" s="2">
        <f t="shared" si="398"/>
        <v>0</v>
      </c>
      <c r="GQ512" s="2"/>
      <c r="GR512" s="2">
        <v>0</v>
      </c>
      <c r="GS512" s="2">
        <v>3</v>
      </c>
      <c r="GT512" s="2">
        <v>0</v>
      </c>
      <c r="GU512" s="2" t="s">
        <v>5</v>
      </c>
      <c r="GV512" s="2">
        <f t="shared" si="399"/>
        <v>0</v>
      </c>
      <c r="GW512" s="2">
        <v>1</v>
      </c>
      <c r="GX512" s="2">
        <f t="shared" si="400"/>
        <v>0</v>
      </c>
      <c r="GY512" s="2"/>
      <c r="GZ512" s="2"/>
      <c r="HA512" s="2">
        <v>0</v>
      </c>
      <c r="HB512" s="2">
        <v>0</v>
      </c>
      <c r="HC512" s="2">
        <f t="shared" si="401"/>
        <v>0</v>
      </c>
      <c r="HD512" s="2"/>
      <c r="HE512" s="2" t="s">
        <v>5</v>
      </c>
      <c r="HF512" s="2" t="s">
        <v>5</v>
      </c>
      <c r="HG512" s="2"/>
      <c r="HH512" s="2"/>
      <c r="HI512" s="2"/>
      <c r="HJ512" s="2"/>
      <c r="HK512" s="2"/>
      <c r="HL512" s="2"/>
      <c r="HM512" s="2" t="s">
        <v>5</v>
      </c>
      <c r="HN512" s="2" t="s">
        <v>5</v>
      </c>
      <c r="HO512" s="2" t="s">
        <v>5</v>
      </c>
      <c r="HP512" s="2" t="s">
        <v>5</v>
      </c>
      <c r="HQ512" s="2" t="s">
        <v>5</v>
      </c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">
      <c r="A513">
        <v>17</v>
      </c>
      <c r="B513">
        <v>1</v>
      </c>
      <c r="C513">
        <f>ROW(SmtRes!A442)</f>
        <v>442</v>
      </c>
      <c r="D513">
        <f>ROW(EtalonRes!A498)</f>
        <v>498</v>
      </c>
      <c r="E513" t="s">
        <v>358</v>
      </c>
      <c r="F513" t="s">
        <v>353</v>
      </c>
      <c r="G513" t="s">
        <v>359</v>
      </c>
      <c r="H513" t="s">
        <v>355</v>
      </c>
      <c r="I513">
        <v>50</v>
      </c>
      <c r="J513">
        <v>0</v>
      </c>
      <c r="K513">
        <v>50</v>
      </c>
      <c r="O513">
        <f t="shared" si="366"/>
        <v>56044.9</v>
      </c>
      <c r="P513">
        <f t="shared" si="404"/>
        <v>39683.519999999997</v>
      </c>
      <c r="Q513">
        <f t="shared" si="367"/>
        <v>143.55000000000001</v>
      </c>
      <c r="R513">
        <f t="shared" si="368"/>
        <v>70.010000000000005</v>
      </c>
      <c r="S513">
        <f t="shared" si="369"/>
        <v>16217.83</v>
      </c>
      <c r="T513">
        <f t="shared" si="370"/>
        <v>0</v>
      </c>
      <c r="U513">
        <f t="shared" si="371"/>
        <v>27</v>
      </c>
      <c r="V513">
        <f t="shared" si="372"/>
        <v>0</v>
      </c>
      <c r="W513">
        <f t="shared" si="373"/>
        <v>0</v>
      </c>
      <c r="X513">
        <f t="shared" si="374"/>
        <v>16704.36</v>
      </c>
      <c r="Y513">
        <f t="shared" si="375"/>
        <v>7460.2</v>
      </c>
      <c r="AA513">
        <v>50808230</v>
      </c>
      <c r="AB513">
        <f t="shared" si="376"/>
        <v>53.07</v>
      </c>
      <c r="AC513">
        <f t="shared" si="377"/>
        <v>45.93</v>
      </c>
      <c r="AD513">
        <f t="shared" si="378"/>
        <v>0.19</v>
      </c>
      <c r="AE513">
        <f t="shared" si="379"/>
        <v>0.03</v>
      </c>
      <c r="AF513">
        <f t="shared" si="380"/>
        <v>6.95</v>
      </c>
      <c r="AG513">
        <f t="shared" si="381"/>
        <v>0</v>
      </c>
      <c r="AH513">
        <f t="shared" si="382"/>
        <v>0.54</v>
      </c>
      <c r="AI513">
        <f t="shared" si="383"/>
        <v>0</v>
      </c>
      <c r="AJ513">
        <f t="shared" si="384"/>
        <v>0</v>
      </c>
      <c r="AK513">
        <v>53.07</v>
      </c>
      <c r="AL513">
        <v>45.93</v>
      </c>
      <c r="AM513">
        <v>0.19</v>
      </c>
      <c r="AN513">
        <v>0.03</v>
      </c>
      <c r="AO513">
        <v>6.95</v>
      </c>
      <c r="AP513">
        <v>0</v>
      </c>
      <c r="AQ513">
        <v>0.54</v>
      </c>
      <c r="AR513">
        <v>0</v>
      </c>
      <c r="AS513">
        <v>0</v>
      </c>
      <c r="AT513">
        <v>103</v>
      </c>
      <c r="AU513">
        <v>46</v>
      </c>
      <c r="AV513">
        <v>1</v>
      </c>
      <c r="AW513">
        <v>1</v>
      </c>
      <c r="AZ513">
        <v>1</v>
      </c>
      <c r="BA513">
        <v>46.67</v>
      </c>
      <c r="BB513">
        <v>15.11</v>
      </c>
      <c r="BC513">
        <v>17.28</v>
      </c>
      <c r="BD513" t="s">
        <v>5</v>
      </c>
      <c r="BE513" t="s">
        <v>5</v>
      </c>
      <c r="BF513" t="s">
        <v>5</v>
      </c>
      <c r="BG513" t="s">
        <v>5</v>
      </c>
      <c r="BH513">
        <v>0</v>
      </c>
      <c r="BI513">
        <v>1</v>
      </c>
      <c r="BJ513" t="s">
        <v>356</v>
      </c>
      <c r="BM513">
        <v>2338</v>
      </c>
      <c r="BN513">
        <v>0</v>
      </c>
      <c r="BO513" t="s">
        <v>353</v>
      </c>
      <c r="BP513">
        <v>1</v>
      </c>
      <c r="BQ513">
        <v>30</v>
      </c>
      <c r="BR513">
        <v>0</v>
      </c>
      <c r="BS513">
        <v>46.67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5</v>
      </c>
      <c r="BZ513">
        <v>103</v>
      </c>
      <c r="CA513">
        <v>46</v>
      </c>
      <c r="CB513" t="s">
        <v>5</v>
      </c>
      <c r="CE513">
        <v>30</v>
      </c>
      <c r="CF513">
        <v>0</v>
      </c>
      <c r="CG513">
        <v>0</v>
      </c>
      <c r="CM513">
        <v>0</v>
      </c>
      <c r="CN513" t="s">
        <v>5</v>
      </c>
      <c r="CO513">
        <v>0</v>
      </c>
      <c r="CP513">
        <f t="shared" si="385"/>
        <v>56044.9</v>
      </c>
      <c r="CQ513">
        <f t="shared" si="405"/>
        <v>793.67</v>
      </c>
      <c r="CR513">
        <f t="shared" si="386"/>
        <v>2.87</v>
      </c>
      <c r="CS513">
        <f t="shared" si="387"/>
        <v>1.4</v>
      </c>
      <c r="CT513">
        <f t="shared" si="388"/>
        <v>324.36</v>
      </c>
      <c r="CU513">
        <f t="shared" si="389"/>
        <v>0</v>
      </c>
      <c r="CV513">
        <f t="shared" si="390"/>
        <v>0.54</v>
      </c>
      <c r="CW513">
        <f t="shared" si="391"/>
        <v>0</v>
      </c>
      <c r="CX513">
        <f t="shared" si="392"/>
        <v>0</v>
      </c>
      <c r="CY513">
        <f>S513*(BZ513/100)</f>
        <v>16704.3649</v>
      </c>
      <c r="CZ513">
        <f>S513*(CA513/100)</f>
        <v>7460.2018000000007</v>
      </c>
      <c r="DC513" t="s">
        <v>5</v>
      </c>
      <c r="DD513" t="s">
        <v>5</v>
      </c>
      <c r="DE513" t="s">
        <v>5</v>
      </c>
      <c r="DF513" t="s">
        <v>5</v>
      </c>
      <c r="DG513" t="s">
        <v>5</v>
      </c>
      <c r="DH513" t="s">
        <v>5</v>
      </c>
      <c r="DI513" t="s">
        <v>5</v>
      </c>
      <c r="DJ513" t="s">
        <v>5</v>
      </c>
      <c r="DK513" t="s">
        <v>5</v>
      </c>
      <c r="DL513" t="s">
        <v>5</v>
      </c>
      <c r="DM513" t="s">
        <v>5</v>
      </c>
      <c r="DN513">
        <v>125</v>
      </c>
      <c r="DO513">
        <v>94</v>
      </c>
      <c r="DP513">
        <v>1</v>
      </c>
      <c r="DQ513">
        <v>1</v>
      </c>
      <c r="DU513">
        <v>1013</v>
      </c>
      <c r="DV513" t="s">
        <v>355</v>
      </c>
      <c r="DW513" t="s">
        <v>355</v>
      </c>
      <c r="DX513">
        <v>1</v>
      </c>
      <c r="DZ513" t="s">
        <v>5</v>
      </c>
      <c r="EA513" t="s">
        <v>5</v>
      </c>
      <c r="EB513" t="s">
        <v>5</v>
      </c>
      <c r="EC513" t="s">
        <v>5</v>
      </c>
      <c r="EE513">
        <v>50617585</v>
      </c>
      <c r="EF513">
        <v>30</v>
      </c>
      <c r="EG513" t="s">
        <v>22</v>
      </c>
      <c r="EH513">
        <v>0</v>
      </c>
      <c r="EI513" t="s">
        <v>5</v>
      </c>
      <c r="EJ513">
        <v>1</v>
      </c>
      <c r="EK513">
        <v>2338</v>
      </c>
      <c r="EL513" t="s">
        <v>99</v>
      </c>
      <c r="EM513" t="s">
        <v>100</v>
      </c>
      <c r="EO513" t="s">
        <v>5</v>
      </c>
      <c r="EQ513">
        <v>0</v>
      </c>
      <c r="ER513">
        <v>53.07</v>
      </c>
      <c r="ES513">
        <v>45.93</v>
      </c>
      <c r="ET513">
        <v>0.19</v>
      </c>
      <c r="EU513">
        <v>0.03</v>
      </c>
      <c r="EV513">
        <v>6.95</v>
      </c>
      <c r="EW513">
        <v>0.54</v>
      </c>
      <c r="EX513">
        <v>0</v>
      </c>
      <c r="EY513">
        <v>0</v>
      </c>
      <c r="FQ513">
        <v>0</v>
      </c>
      <c r="FR513">
        <f t="shared" si="393"/>
        <v>0</v>
      </c>
      <c r="FS513">
        <v>0</v>
      </c>
      <c r="FX513">
        <v>125</v>
      </c>
      <c r="FY513">
        <v>94</v>
      </c>
      <c r="GA513" t="s">
        <v>5</v>
      </c>
      <c r="GD513">
        <v>0</v>
      </c>
      <c r="GF513">
        <v>1642673490</v>
      </c>
      <c r="GG513">
        <v>2</v>
      </c>
      <c r="GH513">
        <v>1</v>
      </c>
      <c r="GI513">
        <v>2</v>
      </c>
      <c r="GJ513">
        <v>0</v>
      </c>
      <c r="GK513">
        <f>ROUND(R513*(S12)/100,2)</f>
        <v>112.02</v>
      </c>
      <c r="GL513">
        <f t="shared" si="394"/>
        <v>0</v>
      </c>
      <c r="GM513">
        <f t="shared" si="395"/>
        <v>80321.48</v>
      </c>
      <c r="GN513">
        <f t="shared" si="396"/>
        <v>80321.48</v>
      </c>
      <c r="GO513">
        <f t="shared" si="397"/>
        <v>0</v>
      </c>
      <c r="GP513">
        <f t="shared" si="398"/>
        <v>0</v>
      </c>
      <c r="GR513">
        <v>0</v>
      </c>
      <c r="GS513">
        <v>3</v>
      </c>
      <c r="GT513">
        <v>0</v>
      </c>
      <c r="GU513" t="s">
        <v>5</v>
      </c>
      <c r="GV513">
        <f t="shared" si="399"/>
        <v>0</v>
      </c>
      <c r="GW513">
        <v>1</v>
      </c>
      <c r="GX513">
        <f t="shared" si="400"/>
        <v>0</v>
      </c>
      <c r="HA513">
        <v>0</v>
      </c>
      <c r="HB513">
        <v>0</v>
      </c>
      <c r="HC513">
        <f t="shared" si="401"/>
        <v>0</v>
      </c>
      <c r="HE513" t="s">
        <v>5</v>
      </c>
      <c r="HF513" t="s">
        <v>5</v>
      </c>
      <c r="HM513" t="s">
        <v>5</v>
      </c>
      <c r="HN513" t="s">
        <v>5</v>
      </c>
      <c r="HO513" t="s">
        <v>5</v>
      </c>
      <c r="HP513" t="s">
        <v>5</v>
      </c>
      <c r="HQ513" t="s">
        <v>5</v>
      </c>
      <c r="IK513">
        <v>0</v>
      </c>
    </row>
    <row r="514" spans="1:255" x14ac:dyDescent="0.2">
      <c r="A514" s="2">
        <v>18</v>
      </c>
      <c r="B514" s="2">
        <v>1</v>
      </c>
      <c r="C514" s="2">
        <v>432</v>
      </c>
      <c r="D514" s="2"/>
      <c r="E514" s="2" t="s">
        <v>360</v>
      </c>
      <c r="F514" s="2" t="s">
        <v>361</v>
      </c>
      <c r="G514" s="2" t="s">
        <v>362</v>
      </c>
      <c r="H514" s="2" t="s">
        <v>281</v>
      </c>
      <c r="I514" s="2">
        <f>I512*J514</f>
        <v>0.05</v>
      </c>
      <c r="J514" s="2">
        <v>1E-3</v>
      </c>
      <c r="K514" s="2">
        <v>1E-3</v>
      </c>
      <c r="L514" s="2"/>
      <c r="M514" s="2"/>
      <c r="N514" s="2"/>
      <c r="O514" s="2">
        <f t="shared" si="366"/>
        <v>1212.6500000000001</v>
      </c>
      <c r="P514" s="2">
        <f t="shared" si="404"/>
        <v>1212.6500000000001</v>
      </c>
      <c r="Q514" s="2">
        <f t="shared" si="367"/>
        <v>0</v>
      </c>
      <c r="R514" s="2">
        <f t="shared" si="368"/>
        <v>0</v>
      </c>
      <c r="S514" s="2">
        <f t="shared" si="369"/>
        <v>0</v>
      </c>
      <c r="T514" s="2">
        <f t="shared" si="370"/>
        <v>0</v>
      </c>
      <c r="U514" s="2">
        <f t="shared" si="371"/>
        <v>0</v>
      </c>
      <c r="V514" s="2">
        <f t="shared" si="372"/>
        <v>0</v>
      </c>
      <c r="W514" s="2">
        <f t="shared" si="373"/>
        <v>0</v>
      </c>
      <c r="X514" s="2">
        <f t="shared" si="374"/>
        <v>0</v>
      </c>
      <c r="Y514" s="2">
        <f t="shared" si="375"/>
        <v>0</v>
      </c>
      <c r="Z514" s="2"/>
      <c r="AA514" s="2">
        <v>50808229</v>
      </c>
      <c r="AB514" s="2">
        <f t="shared" si="376"/>
        <v>24253.02</v>
      </c>
      <c r="AC514" s="2">
        <f t="shared" si="377"/>
        <v>24253.02</v>
      </c>
      <c r="AD514" s="2">
        <f t="shared" si="378"/>
        <v>0</v>
      </c>
      <c r="AE514" s="2">
        <f t="shared" si="379"/>
        <v>0</v>
      </c>
      <c r="AF514" s="2">
        <f t="shared" si="380"/>
        <v>0</v>
      </c>
      <c r="AG514" s="2">
        <f t="shared" si="381"/>
        <v>0</v>
      </c>
      <c r="AH514" s="2">
        <f t="shared" si="382"/>
        <v>0</v>
      </c>
      <c r="AI514" s="2">
        <f t="shared" si="383"/>
        <v>0</v>
      </c>
      <c r="AJ514" s="2">
        <f t="shared" si="384"/>
        <v>0</v>
      </c>
      <c r="AK514" s="2">
        <v>24253.02</v>
      </c>
      <c r="AL514" s="2">
        <v>24253.02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112</v>
      </c>
      <c r="AU514" s="2">
        <v>70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5</v>
      </c>
      <c r="BE514" s="2" t="s">
        <v>5</v>
      </c>
      <c r="BF514" s="2" t="s">
        <v>5</v>
      </c>
      <c r="BG514" s="2" t="s">
        <v>5</v>
      </c>
      <c r="BH514" s="2">
        <v>3</v>
      </c>
      <c r="BI514" s="2">
        <v>2</v>
      </c>
      <c r="BJ514" s="2" t="s">
        <v>363</v>
      </c>
      <c r="BK514" s="2"/>
      <c r="BL514" s="2"/>
      <c r="BM514" s="2">
        <v>331</v>
      </c>
      <c r="BN514" s="2">
        <v>0</v>
      </c>
      <c r="BO514" s="2" t="s">
        <v>5</v>
      </c>
      <c r="BP514" s="2">
        <v>0</v>
      </c>
      <c r="BQ514" s="2">
        <v>40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5</v>
      </c>
      <c r="BZ514" s="2">
        <v>112</v>
      </c>
      <c r="CA514" s="2">
        <v>70</v>
      </c>
      <c r="CB514" s="2" t="s">
        <v>5</v>
      </c>
      <c r="CC514" s="2"/>
      <c r="CD514" s="2"/>
      <c r="CE514" s="2">
        <v>30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5</v>
      </c>
      <c r="CO514" s="2">
        <v>0</v>
      </c>
      <c r="CP514" s="2">
        <f t="shared" si="385"/>
        <v>1212.6500000000001</v>
      </c>
      <c r="CQ514" s="2">
        <f t="shared" si="405"/>
        <v>24253.02</v>
      </c>
      <c r="CR514" s="2">
        <f t="shared" si="386"/>
        <v>0</v>
      </c>
      <c r="CS514" s="2">
        <f t="shared" si="387"/>
        <v>0</v>
      </c>
      <c r="CT514" s="2">
        <f t="shared" si="388"/>
        <v>0</v>
      </c>
      <c r="CU514" s="2">
        <f t="shared" si="389"/>
        <v>0</v>
      </c>
      <c r="CV514" s="2">
        <f t="shared" si="390"/>
        <v>0</v>
      </c>
      <c r="CW514" s="2">
        <f t="shared" si="391"/>
        <v>0</v>
      </c>
      <c r="CX514" s="2">
        <f t="shared" si="392"/>
        <v>0</v>
      </c>
      <c r="CY514" s="2">
        <f>((S514*BZ514)/100)</f>
        <v>0</v>
      </c>
      <c r="CZ514" s="2">
        <f>((S514*CA514)/100)</f>
        <v>0</v>
      </c>
      <c r="DA514" s="2"/>
      <c r="DB514" s="2"/>
      <c r="DC514" s="2" t="s">
        <v>5</v>
      </c>
      <c r="DD514" s="2" t="s">
        <v>5</v>
      </c>
      <c r="DE514" s="2" t="s">
        <v>5</v>
      </c>
      <c r="DF514" s="2" t="s">
        <v>5</v>
      </c>
      <c r="DG514" s="2" t="s">
        <v>5</v>
      </c>
      <c r="DH514" s="2" t="s">
        <v>5</v>
      </c>
      <c r="DI514" s="2" t="s">
        <v>5</v>
      </c>
      <c r="DJ514" s="2" t="s">
        <v>5</v>
      </c>
      <c r="DK514" s="2" t="s">
        <v>5</v>
      </c>
      <c r="DL514" s="2" t="s">
        <v>5</v>
      </c>
      <c r="DM514" s="2" t="s">
        <v>5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1003</v>
      </c>
      <c r="DV514" s="2" t="s">
        <v>281</v>
      </c>
      <c r="DW514" s="2" t="s">
        <v>281</v>
      </c>
      <c r="DX514" s="2">
        <v>1000</v>
      </c>
      <c r="DY514" s="2"/>
      <c r="DZ514" s="2" t="s">
        <v>5</v>
      </c>
      <c r="EA514" s="2" t="s">
        <v>5</v>
      </c>
      <c r="EB514" s="2" t="s">
        <v>5</v>
      </c>
      <c r="EC514" s="2" t="s">
        <v>5</v>
      </c>
      <c r="ED514" s="2"/>
      <c r="EE514" s="2">
        <v>50615578</v>
      </c>
      <c r="EF514" s="2">
        <v>40</v>
      </c>
      <c r="EG514" s="2" t="s">
        <v>143</v>
      </c>
      <c r="EH514" s="2">
        <v>0</v>
      </c>
      <c r="EI514" s="2" t="s">
        <v>5</v>
      </c>
      <c r="EJ514" s="2">
        <v>2</v>
      </c>
      <c r="EK514" s="2">
        <v>331</v>
      </c>
      <c r="EL514" s="2" t="s">
        <v>276</v>
      </c>
      <c r="EM514" s="2" t="s">
        <v>277</v>
      </c>
      <c r="EN514" s="2"/>
      <c r="EO514" s="2" t="s">
        <v>5</v>
      </c>
      <c r="EP514" s="2"/>
      <c r="EQ514" s="2">
        <v>0</v>
      </c>
      <c r="ER514" s="2">
        <v>24253.02</v>
      </c>
      <c r="ES514" s="2">
        <v>24253.02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f t="shared" si="393"/>
        <v>0</v>
      </c>
      <c r="FS514" s="2">
        <v>0</v>
      </c>
      <c r="FT514" s="2"/>
      <c r="FU514" s="2"/>
      <c r="FV514" s="2"/>
      <c r="FW514" s="2"/>
      <c r="FX514" s="2">
        <v>112</v>
      </c>
      <c r="FY514" s="2">
        <v>70</v>
      </c>
      <c r="FZ514" s="2"/>
      <c r="GA514" s="2" t="s">
        <v>5</v>
      </c>
      <c r="GB514" s="2"/>
      <c r="GC514" s="2"/>
      <c r="GD514" s="2">
        <v>0</v>
      </c>
      <c r="GE514" s="2"/>
      <c r="GF514" s="2">
        <v>-1033999442</v>
      </c>
      <c r="GG514" s="2">
        <v>2</v>
      </c>
      <c r="GH514" s="2">
        <v>1</v>
      </c>
      <c r="GI514" s="2">
        <v>-2</v>
      </c>
      <c r="GJ514" s="2">
        <v>0</v>
      </c>
      <c r="GK514" s="2">
        <f>ROUND(R514*(R12)/100,2)</f>
        <v>0</v>
      </c>
      <c r="GL514" s="2">
        <f t="shared" si="394"/>
        <v>0</v>
      </c>
      <c r="GM514" s="2">
        <f t="shared" si="395"/>
        <v>1212.6500000000001</v>
      </c>
      <c r="GN514" s="2">
        <f t="shared" si="396"/>
        <v>0</v>
      </c>
      <c r="GO514" s="2">
        <f t="shared" si="397"/>
        <v>1212.6500000000001</v>
      </c>
      <c r="GP514" s="2">
        <f t="shared" si="398"/>
        <v>0</v>
      </c>
      <c r="GQ514" s="2"/>
      <c r="GR514" s="2">
        <v>0</v>
      </c>
      <c r="GS514" s="2">
        <v>3</v>
      </c>
      <c r="GT514" s="2">
        <v>0</v>
      </c>
      <c r="GU514" s="2" t="s">
        <v>5</v>
      </c>
      <c r="GV514" s="2">
        <f t="shared" si="399"/>
        <v>0</v>
      </c>
      <c r="GW514" s="2">
        <v>1</v>
      </c>
      <c r="GX514" s="2">
        <f t="shared" si="400"/>
        <v>0</v>
      </c>
      <c r="GY514" s="2"/>
      <c r="GZ514" s="2"/>
      <c r="HA514" s="2">
        <v>0</v>
      </c>
      <c r="HB514" s="2">
        <v>0</v>
      </c>
      <c r="HC514" s="2">
        <f t="shared" si="401"/>
        <v>0</v>
      </c>
      <c r="HD514" s="2"/>
      <c r="HE514" s="2" t="s">
        <v>5</v>
      </c>
      <c r="HF514" s="2" t="s">
        <v>5</v>
      </c>
      <c r="HG514" s="2"/>
      <c r="HH514" s="2"/>
      <c r="HI514" s="2"/>
      <c r="HJ514" s="2"/>
      <c r="HK514" s="2"/>
      <c r="HL514" s="2"/>
      <c r="HM514" s="2" t="s">
        <v>5</v>
      </c>
      <c r="HN514" s="2" t="s">
        <v>5</v>
      </c>
      <c r="HO514" s="2" t="s">
        <v>5</v>
      </c>
      <c r="HP514" s="2" t="s">
        <v>5</v>
      </c>
      <c r="HQ514" s="2" t="s">
        <v>5</v>
      </c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">
      <c r="A515">
        <v>18</v>
      </c>
      <c r="B515">
        <v>1</v>
      </c>
      <c r="C515">
        <v>442</v>
      </c>
      <c r="E515" t="s">
        <v>360</v>
      </c>
      <c r="F515" t="s">
        <v>361</v>
      </c>
      <c r="G515" t="s">
        <v>362</v>
      </c>
      <c r="H515" t="s">
        <v>281</v>
      </c>
      <c r="I515">
        <f>I513*J515</f>
        <v>0.05</v>
      </c>
      <c r="J515">
        <v>1E-3</v>
      </c>
      <c r="K515">
        <v>1E-3</v>
      </c>
      <c r="O515">
        <f t="shared" si="366"/>
        <v>9967.98</v>
      </c>
      <c r="P515">
        <f t="shared" si="404"/>
        <v>9967.98</v>
      </c>
      <c r="Q515">
        <f t="shared" si="367"/>
        <v>0</v>
      </c>
      <c r="R515">
        <f t="shared" si="368"/>
        <v>0</v>
      </c>
      <c r="S515">
        <f t="shared" si="369"/>
        <v>0</v>
      </c>
      <c r="T515">
        <f t="shared" si="370"/>
        <v>0</v>
      </c>
      <c r="U515">
        <f t="shared" si="371"/>
        <v>0</v>
      </c>
      <c r="V515">
        <f t="shared" si="372"/>
        <v>0</v>
      </c>
      <c r="W515">
        <f t="shared" si="373"/>
        <v>0</v>
      </c>
      <c r="X515">
        <f t="shared" si="374"/>
        <v>0</v>
      </c>
      <c r="Y515">
        <f t="shared" si="375"/>
        <v>0</v>
      </c>
      <c r="AA515">
        <v>50808230</v>
      </c>
      <c r="AB515">
        <f t="shared" si="376"/>
        <v>24253.02</v>
      </c>
      <c r="AC515">
        <f t="shared" si="377"/>
        <v>24253.02</v>
      </c>
      <c r="AD515">
        <f t="shared" si="378"/>
        <v>0</v>
      </c>
      <c r="AE515">
        <f t="shared" si="379"/>
        <v>0</v>
      </c>
      <c r="AF515">
        <f t="shared" si="380"/>
        <v>0</v>
      </c>
      <c r="AG515">
        <f t="shared" si="381"/>
        <v>0</v>
      </c>
      <c r="AH515">
        <f t="shared" si="382"/>
        <v>0</v>
      </c>
      <c r="AI515">
        <f t="shared" si="383"/>
        <v>0</v>
      </c>
      <c r="AJ515">
        <f t="shared" si="384"/>
        <v>0</v>
      </c>
      <c r="AK515">
        <v>24253.02</v>
      </c>
      <c r="AL515">
        <v>24253.02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8.2200000000000006</v>
      </c>
      <c r="BD515" t="s">
        <v>5</v>
      </c>
      <c r="BE515" t="s">
        <v>5</v>
      </c>
      <c r="BF515" t="s">
        <v>5</v>
      </c>
      <c r="BG515" t="s">
        <v>5</v>
      </c>
      <c r="BH515">
        <v>3</v>
      </c>
      <c r="BI515">
        <v>2</v>
      </c>
      <c r="BJ515" t="s">
        <v>363</v>
      </c>
      <c r="BM515">
        <v>331</v>
      </c>
      <c r="BN515">
        <v>0</v>
      </c>
      <c r="BO515" t="s">
        <v>361</v>
      </c>
      <c r="BP515">
        <v>1</v>
      </c>
      <c r="BQ515">
        <v>40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5</v>
      </c>
      <c r="BZ515">
        <v>0</v>
      </c>
      <c r="CA515">
        <v>0</v>
      </c>
      <c r="CB515" t="s">
        <v>5</v>
      </c>
      <c r="CE515">
        <v>30</v>
      </c>
      <c r="CF515">
        <v>0</v>
      </c>
      <c r="CG515">
        <v>0</v>
      </c>
      <c r="CM515">
        <v>0</v>
      </c>
      <c r="CN515" t="s">
        <v>5</v>
      </c>
      <c r="CO515">
        <v>0</v>
      </c>
      <c r="CP515">
        <f t="shared" si="385"/>
        <v>9967.98</v>
      </c>
      <c r="CQ515">
        <f t="shared" si="405"/>
        <v>199359.82</v>
      </c>
      <c r="CR515">
        <f t="shared" si="386"/>
        <v>0</v>
      </c>
      <c r="CS515">
        <f t="shared" si="387"/>
        <v>0</v>
      </c>
      <c r="CT515">
        <f t="shared" si="388"/>
        <v>0</v>
      </c>
      <c r="CU515">
        <f t="shared" si="389"/>
        <v>0</v>
      </c>
      <c r="CV515">
        <f t="shared" si="390"/>
        <v>0</v>
      </c>
      <c r="CW515">
        <f t="shared" si="391"/>
        <v>0</v>
      </c>
      <c r="CX515">
        <f t="shared" si="392"/>
        <v>0</v>
      </c>
      <c r="CY515">
        <f>S515*(BZ515/100)</f>
        <v>0</v>
      </c>
      <c r="CZ515">
        <f>S515*(CA515/100)</f>
        <v>0</v>
      </c>
      <c r="DC515" t="s">
        <v>5</v>
      </c>
      <c r="DD515" t="s">
        <v>5</v>
      </c>
      <c r="DE515" t="s">
        <v>5</v>
      </c>
      <c r="DF515" t="s">
        <v>5</v>
      </c>
      <c r="DG515" t="s">
        <v>5</v>
      </c>
      <c r="DH515" t="s">
        <v>5</v>
      </c>
      <c r="DI515" t="s">
        <v>5</v>
      </c>
      <c r="DJ515" t="s">
        <v>5</v>
      </c>
      <c r="DK515" t="s">
        <v>5</v>
      </c>
      <c r="DL515" t="s">
        <v>5</v>
      </c>
      <c r="DM515" t="s">
        <v>5</v>
      </c>
      <c r="DN515">
        <v>112</v>
      </c>
      <c r="DO515">
        <v>70</v>
      </c>
      <c r="DP515">
        <v>1</v>
      </c>
      <c r="DQ515">
        <v>1</v>
      </c>
      <c r="DU515">
        <v>1003</v>
      </c>
      <c r="DV515" t="s">
        <v>281</v>
      </c>
      <c r="DW515" t="s">
        <v>281</v>
      </c>
      <c r="DX515">
        <v>1000</v>
      </c>
      <c r="DZ515" t="s">
        <v>5</v>
      </c>
      <c r="EA515" t="s">
        <v>5</v>
      </c>
      <c r="EB515" t="s">
        <v>5</v>
      </c>
      <c r="EC515" t="s">
        <v>5</v>
      </c>
      <c r="EE515">
        <v>50615578</v>
      </c>
      <c r="EF515">
        <v>40</v>
      </c>
      <c r="EG515" t="s">
        <v>143</v>
      </c>
      <c r="EH515">
        <v>0</v>
      </c>
      <c r="EI515" t="s">
        <v>5</v>
      </c>
      <c r="EJ515">
        <v>2</v>
      </c>
      <c r="EK515">
        <v>331</v>
      </c>
      <c r="EL515" t="s">
        <v>276</v>
      </c>
      <c r="EM515" t="s">
        <v>277</v>
      </c>
      <c r="EO515" t="s">
        <v>5</v>
      </c>
      <c r="EQ515">
        <v>0</v>
      </c>
      <c r="ER515">
        <v>24253.02</v>
      </c>
      <c r="ES515">
        <v>24253.02</v>
      </c>
      <c r="ET515">
        <v>0</v>
      </c>
      <c r="EU515">
        <v>0</v>
      </c>
      <c r="EV515">
        <v>0</v>
      </c>
      <c r="EW515">
        <v>0</v>
      </c>
      <c r="EX515">
        <v>0</v>
      </c>
      <c r="FQ515">
        <v>0</v>
      </c>
      <c r="FR515">
        <f t="shared" si="393"/>
        <v>0</v>
      </c>
      <c r="FS515">
        <v>0</v>
      </c>
      <c r="FX515">
        <v>112</v>
      </c>
      <c r="FY515">
        <v>70</v>
      </c>
      <c r="GA515" t="s">
        <v>5</v>
      </c>
      <c r="GD515">
        <v>0</v>
      </c>
      <c r="GF515">
        <v>-1033999442</v>
      </c>
      <c r="GG515">
        <v>2</v>
      </c>
      <c r="GH515">
        <v>1</v>
      </c>
      <c r="GI515">
        <v>2</v>
      </c>
      <c r="GJ515">
        <v>0</v>
      </c>
      <c r="GK515">
        <f>ROUND(R515*(S12)/100,2)</f>
        <v>0</v>
      </c>
      <c r="GL515">
        <f t="shared" si="394"/>
        <v>0</v>
      </c>
      <c r="GM515">
        <f t="shared" si="395"/>
        <v>9967.98</v>
      </c>
      <c r="GN515">
        <f t="shared" si="396"/>
        <v>0</v>
      </c>
      <c r="GO515">
        <f t="shared" si="397"/>
        <v>9967.98</v>
      </c>
      <c r="GP515">
        <f t="shared" si="398"/>
        <v>0</v>
      </c>
      <c r="GR515">
        <v>0</v>
      </c>
      <c r="GS515">
        <v>3</v>
      </c>
      <c r="GT515">
        <v>0</v>
      </c>
      <c r="GU515" t="s">
        <v>5</v>
      </c>
      <c r="GV515">
        <f t="shared" si="399"/>
        <v>0</v>
      </c>
      <c r="GW515">
        <v>1</v>
      </c>
      <c r="GX515">
        <f t="shared" si="400"/>
        <v>0</v>
      </c>
      <c r="HA515">
        <v>0</v>
      </c>
      <c r="HB515">
        <v>0</v>
      </c>
      <c r="HC515">
        <f t="shared" si="401"/>
        <v>0</v>
      </c>
      <c r="HE515" t="s">
        <v>5</v>
      </c>
      <c r="HF515" t="s">
        <v>5</v>
      </c>
      <c r="HM515" t="s">
        <v>5</v>
      </c>
      <c r="HN515" t="s">
        <v>5</v>
      </c>
      <c r="HO515" t="s">
        <v>5</v>
      </c>
      <c r="HP515" t="s">
        <v>5</v>
      </c>
      <c r="HQ515" t="s">
        <v>5</v>
      </c>
      <c r="IK515">
        <v>0</v>
      </c>
    </row>
    <row r="516" spans="1:255" x14ac:dyDescent="0.2">
      <c r="A516" s="2">
        <v>17</v>
      </c>
      <c r="B516" s="2">
        <v>1</v>
      </c>
      <c r="C516" s="2"/>
      <c r="D516" s="2"/>
      <c r="E516" s="2" t="s">
        <v>364</v>
      </c>
      <c r="F516" s="2" t="s">
        <v>235</v>
      </c>
      <c r="G516" s="2" t="s">
        <v>833</v>
      </c>
      <c r="H516" s="2" t="s">
        <v>165</v>
      </c>
      <c r="I516" s="2">
        <f>ROUND(40-12.3,9)</f>
        <v>27.7</v>
      </c>
      <c r="J516" s="2">
        <v>0</v>
      </c>
      <c r="K516" s="2">
        <f>ROUND(40-12.3,9)</f>
        <v>27.7</v>
      </c>
      <c r="L516" s="2"/>
      <c r="M516" s="2"/>
      <c r="N516" s="2"/>
      <c r="O516" s="2">
        <f t="shared" si="366"/>
        <v>162.05000000000001</v>
      </c>
      <c r="P516" s="2">
        <f t="shared" si="404"/>
        <v>162.05000000000001</v>
      </c>
      <c r="Q516" s="2">
        <f t="shared" si="367"/>
        <v>0</v>
      </c>
      <c r="R516" s="2">
        <f t="shared" si="368"/>
        <v>0</v>
      </c>
      <c r="S516" s="2">
        <f t="shared" si="369"/>
        <v>0</v>
      </c>
      <c r="T516" s="2">
        <f t="shared" si="370"/>
        <v>0</v>
      </c>
      <c r="U516" s="2">
        <f t="shared" si="371"/>
        <v>0</v>
      </c>
      <c r="V516" s="2">
        <f t="shared" si="372"/>
        <v>0</v>
      </c>
      <c r="W516" s="2">
        <f t="shared" si="373"/>
        <v>0</v>
      </c>
      <c r="X516" s="2">
        <f t="shared" si="374"/>
        <v>0</v>
      </c>
      <c r="Y516" s="2">
        <f t="shared" si="375"/>
        <v>0</v>
      </c>
      <c r="Z516" s="2"/>
      <c r="AA516" s="2">
        <v>50808229</v>
      </c>
      <c r="AB516" s="2">
        <f t="shared" si="376"/>
        <v>5.85</v>
      </c>
      <c r="AC516" s="2">
        <f t="shared" si="377"/>
        <v>5.85</v>
      </c>
      <c r="AD516" s="2">
        <f t="shared" si="378"/>
        <v>0</v>
      </c>
      <c r="AE516" s="2">
        <f t="shared" si="379"/>
        <v>0</v>
      </c>
      <c r="AF516" s="2">
        <f t="shared" si="380"/>
        <v>0</v>
      </c>
      <c r="AG516" s="2">
        <f t="shared" si="381"/>
        <v>0</v>
      </c>
      <c r="AH516" s="2">
        <f t="shared" si="382"/>
        <v>0</v>
      </c>
      <c r="AI516" s="2">
        <f t="shared" si="383"/>
        <v>0</v>
      </c>
      <c r="AJ516" s="2">
        <f t="shared" si="384"/>
        <v>0</v>
      </c>
      <c r="AK516" s="2">
        <v>5.85</v>
      </c>
      <c r="AL516" s="2">
        <v>5.85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98</v>
      </c>
      <c r="AU516" s="2">
        <v>73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5</v>
      </c>
      <c r="BE516" s="2" t="s">
        <v>5</v>
      </c>
      <c r="BF516" s="2" t="s">
        <v>5</v>
      </c>
      <c r="BG516" s="2" t="s">
        <v>5</v>
      </c>
      <c r="BH516" s="2">
        <v>3</v>
      </c>
      <c r="BI516" s="2">
        <v>1</v>
      </c>
      <c r="BJ516" s="2" t="s">
        <v>236</v>
      </c>
      <c r="BK516" s="2"/>
      <c r="BL516" s="2"/>
      <c r="BM516" s="2">
        <v>143</v>
      </c>
      <c r="BN516" s="2">
        <v>0</v>
      </c>
      <c r="BO516" s="2" t="s">
        <v>5</v>
      </c>
      <c r="BP516" s="2">
        <v>0</v>
      </c>
      <c r="BQ516" s="2">
        <v>30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5</v>
      </c>
      <c r="BZ516" s="2">
        <v>98</v>
      </c>
      <c r="CA516" s="2">
        <v>73</v>
      </c>
      <c r="CB516" s="2" t="s">
        <v>5</v>
      </c>
      <c r="CC516" s="2"/>
      <c r="CD516" s="2"/>
      <c r="CE516" s="2">
        <v>30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5</v>
      </c>
      <c r="CO516" s="2">
        <v>0</v>
      </c>
      <c r="CP516" s="2">
        <f t="shared" si="385"/>
        <v>162.05000000000001</v>
      </c>
      <c r="CQ516" s="2">
        <f t="shared" si="405"/>
        <v>5.85</v>
      </c>
      <c r="CR516" s="2">
        <f t="shared" si="386"/>
        <v>0</v>
      </c>
      <c r="CS516" s="2">
        <f t="shared" si="387"/>
        <v>0</v>
      </c>
      <c r="CT516" s="2">
        <f t="shared" si="388"/>
        <v>0</v>
      </c>
      <c r="CU516" s="2">
        <f t="shared" si="389"/>
        <v>0</v>
      </c>
      <c r="CV516" s="2">
        <f t="shared" si="390"/>
        <v>0</v>
      </c>
      <c r="CW516" s="2">
        <f t="shared" si="391"/>
        <v>0</v>
      </c>
      <c r="CX516" s="2">
        <f t="shared" si="392"/>
        <v>0</v>
      </c>
      <c r="CY516" s="2">
        <f>((S516*BZ516)/100)</f>
        <v>0</v>
      </c>
      <c r="CZ516" s="2">
        <f>((S516*CA516)/100)</f>
        <v>0</v>
      </c>
      <c r="DA516" s="2"/>
      <c r="DB516" s="2"/>
      <c r="DC516" s="2" t="s">
        <v>5</v>
      </c>
      <c r="DD516" s="2" t="s">
        <v>5</v>
      </c>
      <c r="DE516" s="2" t="s">
        <v>5</v>
      </c>
      <c r="DF516" s="2" t="s">
        <v>5</v>
      </c>
      <c r="DG516" s="2" t="s">
        <v>5</v>
      </c>
      <c r="DH516" s="2" t="s">
        <v>5</v>
      </c>
      <c r="DI516" s="2" t="s">
        <v>5</v>
      </c>
      <c r="DJ516" s="2" t="s">
        <v>5</v>
      </c>
      <c r="DK516" s="2" t="s">
        <v>5</v>
      </c>
      <c r="DL516" s="2" t="s">
        <v>5</v>
      </c>
      <c r="DM516" s="2" t="s">
        <v>5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1003</v>
      </c>
      <c r="DV516" s="2" t="s">
        <v>165</v>
      </c>
      <c r="DW516" s="2" t="s">
        <v>165</v>
      </c>
      <c r="DX516" s="2">
        <v>1</v>
      </c>
      <c r="DY516" s="2"/>
      <c r="DZ516" s="2" t="s">
        <v>5</v>
      </c>
      <c r="EA516" s="2" t="s">
        <v>5</v>
      </c>
      <c r="EB516" s="2" t="s">
        <v>5</v>
      </c>
      <c r="EC516" s="2" t="s">
        <v>5</v>
      </c>
      <c r="ED516" s="2"/>
      <c r="EE516" s="2">
        <v>50615390</v>
      </c>
      <c r="EF516" s="2">
        <v>30</v>
      </c>
      <c r="EG516" s="2" t="s">
        <v>22</v>
      </c>
      <c r="EH516" s="2">
        <v>0</v>
      </c>
      <c r="EI516" s="2" t="s">
        <v>5</v>
      </c>
      <c r="EJ516" s="2">
        <v>1</v>
      </c>
      <c r="EK516" s="2">
        <v>143</v>
      </c>
      <c r="EL516" s="2" t="s">
        <v>224</v>
      </c>
      <c r="EM516" s="2" t="s">
        <v>225</v>
      </c>
      <c r="EN516" s="2"/>
      <c r="EO516" s="2" t="s">
        <v>5</v>
      </c>
      <c r="EP516" s="2"/>
      <c r="EQ516" s="2">
        <v>0</v>
      </c>
      <c r="ER516" s="2">
        <v>5.85</v>
      </c>
      <c r="ES516" s="2">
        <v>5.85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f t="shared" si="393"/>
        <v>0</v>
      </c>
      <c r="FS516" s="2">
        <v>0</v>
      </c>
      <c r="FT516" s="2"/>
      <c r="FU516" s="2"/>
      <c r="FV516" s="2"/>
      <c r="FW516" s="2"/>
      <c r="FX516" s="2">
        <v>98</v>
      </c>
      <c r="FY516" s="2">
        <v>73</v>
      </c>
      <c r="FZ516" s="2"/>
      <c r="GA516" s="2" t="s">
        <v>5</v>
      </c>
      <c r="GB516" s="2"/>
      <c r="GC516" s="2"/>
      <c r="GD516" s="2">
        <v>0</v>
      </c>
      <c r="GE516" s="2"/>
      <c r="GF516" s="2">
        <v>214970391</v>
      </c>
      <c r="GG516" s="2">
        <v>2</v>
      </c>
      <c r="GH516" s="2">
        <v>1</v>
      </c>
      <c r="GI516" s="2">
        <v>-2</v>
      </c>
      <c r="GJ516" s="2">
        <v>0</v>
      </c>
      <c r="GK516" s="2">
        <f>ROUND(R516*(R12)/100,2)</f>
        <v>0</v>
      </c>
      <c r="GL516" s="2">
        <f t="shared" si="394"/>
        <v>0</v>
      </c>
      <c r="GM516" s="2">
        <f t="shared" si="395"/>
        <v>162.05000000000001</v>
      </c>
      <c r="GN516" s="2">
        <f t="shared" si="396"/>
        <v>162.05000000000001</v>
      </c>
      <c r="GO516" s="2">
        <f t="shared" si="397"/>
        <v>0</v>
      </c>
      <c r="GP516" s="2">
        <f t="shared" si="398"/>
        <v>0</v>
      </c>
      <c r="GQ516" s="2"/>
      <c r="GR516" s="2">
        <v>0</v>
      </c>
      <c r="GS516" s="2">
        <v>3</v>
      </c>
      <c r="GT516" s="2">
        <v>0</v>
      </c>
      <c r="GU516" s="2" t="s">
        <v>5</v>
      </c>
      <c r="GV516" s="2">
        <f t="shared" si="399"/>
        <v>0</v>
      </c>
      <c r="GW516" s="2">
        <v>1</v>
      </c>
      <c r="GX516" s="2">
        <f t="shared" si="400"/>
        <v>0</v>
      </c>
      <c r="GY516" s="2"/>
      <c r="GZ516" s="2"/>
      <c r="HA516" s="2">
        <v>0</v>
      </c>
      <c r="HB516" s="2">
        <v>0</v>
      </c>
      <c r="HC516" s="2">
        <f t="shared" si="401"/>
        <v>0</v>
      </c>
      <c r="HD516" s="2"/>
      <c r="HE516" s="2" t="s">
        <v>5</v>
      </c>
      <c r="HF516" s="2" t="s">
        <v>5</v>
      </c>
      <c r="HG516" s="2"/>
      <c r="HH516" s="2"/>
      <c r="HI516" s="2"/>
      <c r="HJ516" s="2"/>
      <c r="HK516" s="2"/>
      <c r="HL516" s="2"/>
      <c r="HM516" s="2" t="s">
        <v>5</v>
      </c>
      <c r="HN516" s="2" t="s">
        <v>5</v>
      </c>
      <c r="HO516" s="2" t="s">
        <v>5</v>
      </c>
      <c r="HP516" s="2" t="s">
        <v>5</v>
      </c>
      <c r="HQ516" s="2" t="s">
        <v>5</v>
      </c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">
      <c r="A517">
        <v>17</v>
      </c>
      <c r="B517">
        <v>1</v>
      </c>
      <c r="E517" t="s">
        <v>364</v>
      </c>
      <c r="F517" t="s">
        <v>235</v>
      </c>
      <c r="G517" t="s">
        <v>833</v>
      </c>
      <c r="H517" t="s">
        <v>165</v>
      </c>
      <c r="I517">
        <f>ROUND(40-12.3,9)</f>
        <v>27.7</v>
      </c>
      <c r="J517">
        <v>0</v>
      </c>
      <c r="K517">
        <f>ROUND(40-12.3,9)</f>
        <v>27.7</v>
      </c>
      <c r="O517">
        <f t="shared" si="366"/>
        <v>1106.8</v>
      </c>
      <c r="P517">
        <f t="shared" si="404"/>
        <v>1106.8</v>
      </c>
      <c r="Q517">
        <f t="shared" si="367"/>
        <v>0</v>
      </c>
      <c r="R517">
        <f t="shared" si="368"/>
        <v>0</v>
      </c>
      <c r="S517">
        <f t="shared" si="369"/>
        <v>0</v>
      </c>
      <c r="T517">
        <f t="shared" si="370"/>
        <v>0</v>
      </c>
      <c r="U517">
        <f t="shared" si="371"/>
        <v>0</v>
      </c>
      <c r="V517">
        <f t="shared" si="372"/>
        <v>0</v>
      </c>
      <c r="W517">
        <f t="shared" si="373"/>
        <v>0</v>
      </c>
      <c r="X517">
        <f t="shared" si="374"/>
        <v>0</v>
      </c>
      <c r="Y517">
        <f t="shared" si="375"/>
        <v>0</v>
      </c>
      <c r="AA517">
        <v>50808230</v>
      </c>
      <c r="AB517">
        <f t="shared" si="376"/>
        <v>5.85</v>
      </c>
      <c r="AC517">
        <f t="shared" si="377"/>
        <v>5.85</v>
      </c>
      <c r="AD517">
        <f t="shared" si="378"/>
        <v>0</v>
      </c>
      <c r="AE517">
        <f t="shared" si="379"/>
        <v>0</v>
      </c>
      <c r="AF517">
        <f t="shared" si="380"/>
        <v>0</v>
      </c>
      <c r="AG517">
        <f t="shared" si="381"/>
        <v>0</v>
      </c>
      <c r="AH517">
        <f t="shared" si="382"/>
        <v>0</v>
      </c>
      <c r="AI517">
        <f t="shared" si="383"/>
        <v>0</v>
      </c>
      <c r="AJ517">
        <f t="shared" si="384"/>
        <v>0</v>
      </c>
      <c r="AK517">
        <v>5.85</v>
      </c>
      <c r="AL517">
        <v>5.85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6.83</v>
      </c>
      <c r="BD517" t="s">
        <v>5</v>
      </c>
      <c r="BE517" t="s">
        <v>5</v>
      </c>
      <c r="BF517" t="s">
        <v>5</v>
      </c>
      <c r="BG517" t="s">
        <v>5</v>
      </c>
      <c r="BH517">
        <v>3</v>
      </c>
      <c r="BI517">
        <v>1</v>
      </c>
      <c r="BJ517" t="s">
        <v>236</v>
      </c>
      <c r="BM517">
        <v>143</v>
      </c>
      <c r="BN517">
        <v>0</v>
      </c>
      <c r="BO517" t="s">
        <v>235</v>
      </c>
      <c r="BP517">
        <v>1</v>
      </c>
      <c r="BQ517">
        <v>30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5</v>
      </c>
      <c r="BZ517">
        <v>0</v>
      </c>
      <c r="CA517">
        <v>0</v>
      </c>
      <c r="CB517" t="s">
        <v>5</v>
      </c>
      <c r="CE517">
        <v>30</v>
      </c>
      <c r="CF517">
        <v>0</v>
      </c>
      <c r="CG517">
        <v>0</v>
      </c>
      <c r="CM517">
        <v>0</v>
      </c>
      <c r="CN517" t="s">
        <v>5</v>
      </c>
      <c r="CO517">
        <v>0</v>
      </c>
      <c r="CP517">
        <f t="shared" si="385"/>
        <v>1106.8</v>
      </c>
      <c r="CQ517">
        <f t="shared" si="405"/>
        <v>39.96</v>
      </c>
      <c r="CR517">
        <f t="shared" si="386"/>
        <v>0</v>
      </c>
      <c r="CS517">
        <f t="shared" si="387"/>
        <v>0</v>
      </c>
      <c r="CT517">
        <f t="shared" si="388"/>
        <v>0</v>
      </c>
      <c r="CU517">
        <f t="shared" si="389"/>
        <v>0</v>
      </c>
      <c r="CV517">
        <f t="shared" si="390"/>
        <v>0</v>
      </c>
      <c r="CW517">
        <f t="shared" si="391"/>
        <v>0</v>
      </c>
      <c r="CX517">
        <f t="shared" si="392"/>
        <v>0</v>
      </c>
      <c r="CY517">
        <f>S517*(BZ517/100)</f>
        <v>0</v>
      </c>
      <c r="CZ517">
        <f>S517*(CA517/100)</f>
        <v>0</v>
      </c>
      <c r="DC517" t="s">
        <v>5</v>
      </c>
      <c r="DD517" t="s">
        <v>5</v>
      </c>
      <c r="DE517" t="s">
        <v>5</v>
      </c>
      <c r="DF517" t="s">
        <v>5</v>
      </c>
      <c r="DG517" t="s">
        <v>5</v>
      </c>
      <c r="DH517" t="s">
        <v>5</v>
      </c>
      <c r="DI517" t="s">
        <v>5</v>
      </c>
      <c r="DJ517" t="s">
        <v>5</v>
      </c>
      <c r="DK517" t="s">
        <v>5</v>
      </c>
      <c r="DL517" t="s">
        <v>5</v>
      </c>
      <c r="DM517" t="s">
        <v>5</v>
      </c>
      <c r="DN517">
        <v>98</v>
      </c>
      <c r="DO517">
        <v>73</v>
      </c>
      <c r="DP517">
        <v>1</v>
      </c>
      <c r="DQ517">
        <v>1</v>
      </c>
      <c r="DU517">
        <v>1003</v>
      </c>
      <c r="DV517" t="s">
        <v>165</v>
      </c>
      <c r="DW517" t="s">
        <v>165</v>
      </c>
      <c r="DX517">
        <v>1</v>
      </c>
      <c r="DZ517" t="s">
        <v>5</v>
      </c>
      <c r="EA517" t="s">
        <v>5</v>
      </c>
      <c r="EB517" t="s">
        <v>5</v>
      </c>
      <c r="EC517" t="s">
        <v>5</v>
      </c>
      <c r="EE517">
        <v>50615390</v>
      </c>
      <c r="EF517">
        <v>30</v>
      </c>
      <c r="EG517" t="s">
        <v>22</v>
      </c>
      <c r="EH517">
        <v>0</v>
      </c>
      <c r="EI517" t="s">
        <v>5</v>
      </c>
      <c r="EJ517">
        <v>1</v>
      </c>
      <c r="EK517">
        <v>143</v>
      </c>
      <c r="EL517" t="s">
        <v>224</v>
      </c>
      <c r="EM517" t="s">
        <v>225</v>
      </c>
      <c r="EO517" t="s">
        <v>5</v>
      </c>
      <c r="EQ517">
        <v>0</v>
      </c>
      <c r="ER517">
        <v>5.85</v>
      </c>
      <c r="ES517">
        <v>5.85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f t="shared" si="393"/>
        <v>0</v>
      </c>
      <c r="FS517">
        <v>0</v>
      </c>
      <c r="FX517">
        <v>98</v>
      </c>
      <c r="FY517">
        <v>73</v>
      </c>
      <c r="GA517" t="s">
        <v>5</v>
      </c>
      <c r="GD517">
        <v>0</v>
      </c>
      <c r="GF517">
        <v>214970391</v>
      </c>
      <c r="GG517">
        <v>2</v>
      </c>
      <c r="GH517">
        <v>1</v>
      </c>
      <c r="GI517">
        <v>2</v>
      </c>
      <c r="GJ517">
        <v>0</v>
      </c>
      <c r="GK517">
        <f>ROUND(R517*(S12)/100,2)</f>
        <v>0</v>
      </c>
      <c r="GL517">
        <f t="shared" si="394"/>
        <v>0</v>
      </c>
      <c r="GM517">
        <f t="shared" si="395"/>
        <v>1106.8</v>
      </c>
      <c r="GN517">
        <f t="shared" si="396"/>
        <v>1106.8</v>
      </c>
      <c r="GO517">
        <f t="shared" si="397"/>
        <v>0</v>
      </c>
      <c r="GP517">
        <f t="shared" si="398"/>
        <v>0</v>
      </c>
      <c r="GR517">
        <v>0</v>
      </c>
      <c r="GS517">
        <v>3</v>
      </c>
      <c r="GT517">
        <v>0</v>
      </c>
      <c r="GU517" t="s">
        <v>5</v>
      </c>
      <c r="GV517">
        <f t="shared" si="399"/>
        <v>0</v>
      </c>
      <c r="GW517">
        <v>1</v>
      </c>
      <c r="GX517">
        <f t="shared" si="400"/>
        <v>0</v>
      </c>
      <c r="HA517">
        <v>0</v>
      </c>
      <c r="HB517">
        <v>0</v>
      </c>
      <c r="HC517">
        <f t="shared" si="401"/>
        <v>0</v>
      </c>
      <c r="HE517" t="s">
        <v>5</v>
      </c>
      <c r="HF517" t="s">
        <v>5</v>
      </c>
      <c r="HM517" t="s">
        <v>5</v>
      </c>
      <c r="HN517" t="s">
        <v>5</v>
      </c>
      <c r="HO517" t="s">
        <v>5</v>
      </c>
      <c r="HP517" t="s">
        <v>5</v>
      </c>
      <c r="HQ517" t="s">
        <v>5</v>
      </c>
      <c r="IK517">
        <v>0</v>
      </c>
    </row>
    <row r="518" spans="1:255" x14ac:dyDescent="0.2">
      <c r="A518" s="2">
        <v>17</v>
      </c>
      <c r="B518" s="2">
        <v>1</v>
      </c>
      <c r="C518" s="2"/>
      <c r="D518" s="2"/>
      <c r="E518" s="2" t="s">
        <v>365</v>
      </c>
      <c r="F518" s="2" t="s">
        <v>238</v>
      </c>
      <c r="G518" s="2" t="s">
        <v>831</v>
      </c>
      <c r="H518" s="2" t="s">
        <v>165</v>
      </c>
      <c r="I518" s="2">
        <v>40</v>
      </c>
      <c r="J518" s="2">
        <v>0</v>
      </c>
      <c r="K518" s="2">
        <v>40</v>
      </c>
      <c r="L518" s="2"/>
      <c r="M518" s="2"/>
      <c r="N518" s="2"/>
      <c r="O518" s="2">
        <f t="shared" si="366"/>
        <v>288.8</v>
      </c>
      <c r="P518" s="2">
        <f t="shared" si="404"/>
        <v>288.8</v>
      </c>
      <c r="Q518" s="2">
        <f t="shared" si="367"/>
        <v>0</v>
      </c>
      <c r="R518" s="2">
        <f t="shared" si="368"/>
        <v>0</v>
      </c>
      <c r="S518" s="2">
        <f t="shared" si="369"/>
        <v>0</v>
      </c>
      <c r="T518" s="2">
        <f t="shared" si="370"/>
        <v>0</v>
      </c>
      <c r="U518" s="2">
        <f t="shared" si="371"/>
        <v>0</v>
      </c>
      <c r="V518" s="2">
        <f t="shared" si="372"/>
        <v>0</v>
      </c>
      <c r="W518" s="2">
        <f t="shared" si="373"/>
        <v>0</v>
      </c>
      <c r="X518" s="2">
        <f t="shared" si="374"/>
        <v>0</v>
      </c>
      <c r="Y518" s="2">
        <f t="shared" si="375"/>
        <v>0</v>
      </c>
      <c r="Z518" s="2"/>
      <c r="AA518" s="2">
        <v>50808229</v>
      </c>
      <c r="AB518" s="2">
        <f t="shared" si="376"/>
        <v>7.22</v>
      </c>
      <c r="AC518" s="2">
        <f t="shared" si="377"/>
        <v>7.22</v>
      </c>
      <c r="AD518" s="2">
        <f t="shared" si="378"/>
        <v>0</v>
      </c>
      <c r="AE518" s="2">
        <f t="shared" si="379"/>
        <v>0</v>
      </c>
      <c r="AF518" s="2">
        <f t="shared" si="380"/>
        <v>0</v>
      </c>
      <c r="AG518" s="2">
        <f t="shared" si="381"/>
        <v>0</v>
      </c>
      <c r="AH518" s="2">
        <f t="shared" si="382"/>
        <v>0</v>
      </c>
      <c r="AI518" s="2">
        <f t="shared" si="383"/>
        <v>0</v>
      </c>
      <c r="AJ518" s="2">
        <f t="shared" si="384"/>
        <v>0</v>
      </c>
      <c r="AK518" s="2">
        <v>7.22</v>
      </c>
      <c r="AL518" s="2">
        <v>7.22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98</v>
      </c>
      <c r="AU518" s="2">
        <v>73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5</v>
      </c>
      <c r="BE518" s="2" t="s">
        <v>5</v>
      </c>
      <c r="BF518" s="2" t="s">
        <v>5</v>
      </c>
      <c r="BG518" s="2" t="s">
        <v>5</v>
      </c>
      <c r="BH518" s="2">
        <v>3</v>
      </c>
      <c r="BI518" s="2">
        <v>1</v>
      </c>
      <c r="BJ518" s="2" t="s">
        <v>239</v>
      </c>
      <c r="BK518" s="2"/>
      <c r="BL518" s="2"/>
      <c r="BM518" s="2">
        <v>143</v>
      </c>
      <c r="BN518" s="2">
        <v>0</v>
      </c>
      <c r="BO518" s="2" t="s">
        <v>5</v>
      </c>
      <c r="BP518" s="2">
        <v>0</v>
      </c>
      <c r="BQ518" s="2">
        <v>30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5</v>
      </c>
      <c r="BZ518" s="2">
        <v>98</v>
      </c>
      <c r="CA518" s="2">
        <v>73</v>
      </c>
      <c r="CB518" s="2" t="s">
        <v>5</v>
      </c>
      <c r="CC518" s="2"/>
      <c r="CD518" s="2"/>
      <c r="CE518" s="2">
        <v>30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5</v>
      </c>
      <c r="CO518" s="2">
        <v>0</v>
      </c>
      <c r="CP518" s="2">
        <f t="shared" si="385"/>
        <v>288.8</v>
      </c>
      <c r="CQ518" s="2">
        <f t="shared" si="405"/>
        <v>7.22</v>
      </c>
      <c r="CR518" s="2">
        <f t="shared" si="386"/>
        <v>0</v>
      </c>
      <c r="CS518" s="2">
        <f t="shared" si="387"/>
        <v>0</v>
      </c>
      <c r="CT518" s="2">
        <f t="shared" si="388"/>
        <v>0</v>
      </c>
      <c r="CU518" s="2">
        <f t="shared" si="389"/>
        <v>0</v>
      </c>
      <c r="CV518" s="2">
        <f t="shared" si="390"/>
        <v>0</v>
      </c>
      <c r="CW518" s="2">
        <f t="shared" si="391"/>
        <v>0</v>
      </c>
      <c r="CX518" s="2">
        <f t="shared" si="392"/>
        <v>0</v>
      </c>
      <c r="CY518" s="2">
        <f>((S518*BZ518)/100)</f>
        <v>0</v>
      </c>
      <c r="CZ518" s="2">
        <f>((S518*CA518)/100)</f>
        <v>0</v>
      </c>
      <c r="DA518" s="2"/>
      <c r="DB518" s="2"/>
      <c r="DC518" s="2" t="s">
        <v>5</v>
      </c>
      <c r="DD518" s="2" t="s">
        <v>5</v>
      </c>
      <c r="DE518" s="2" t="s">
        <v>5</v>
      </c>
      <c r="DF518" s="2" t="s">
        <v>5</v>
      </c>
      <c r="DG518" s="2" t="s">
        <v>5</v>
      </c>
      <c r="DH518" s="2" t="s">
        <v>5</v>
      </c>
      <c r="DI518" s="2" t="s">
        <v>5</v>
      </c>
      <c r="DJ518" s="2" t="s">
        <v>5</v>
      </c>
      <c r="DK518" s="2" t="s">
        <v>5</v>
      </c>
      <c r="DL518" s="2" t="s">
        <v>5</v>
      </c>
      <c r="DM518" s="2" t="s">
        <v>5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1003</v>
      </c>
      <c r="DV518" s="2" t="s">
        <v>165</v>
      </c>
      <c r="DW518" s="2" t="s">
        <v>165</v>
      </c>
      <c r="DX518" s="2">
        <v>1</v>
      </c>
      <c r="DY518" s="2"/>
      <c r="DZ518" s="2" t="s">
        <v>5</v>
      </c>
      <c r="EA518" s="2" t="s">
        <v>5</v>
      </c>
      <c r="EB518" s="2" t="s">
        <v>5</v>
      </c>
      <c r="EC518" s="2" t="s">
        <v>5</v>
      </c>
      <c r="ED518" s="2"/>
      <c r="EE518" s="2">
        <v>50615390</v>
      </c>
      <c r="EF518" s="2">
        <v>30</v>
      </c>
      <c r="EG518" s="2" t="s">
        <v>22</v>
      </c>
      <c r="EH518" s="2">
        <v>0</v>
      </c>
      <c r="EI518" s="2" t="s">
        <v>5</v>
      </c>
      <c r="EJ518" s="2">
        <v>1</v>
      </c>
      <c r="EK518" s="2">
        <v>143</v>
      </c>
      <c r="EL518" s="2" t="s">
        <v>224</v>
      </c>
      <c r="EM518" s="2" t="s">
        <v>225</v>
      </c>
      <c r="EN518" s="2"/>
      <c r="EO518" s="2" t="s">
        <v>5</v>
      </c>
      <c r="EP518" s="2"/>
      <c r="EQ518" s="2">
        <v>0</v>
      </c>
      <c r="ER518" s="2">
        <v>7.22</v>
      </c>
      <c r="ES518" s="2">
        <v>7.22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f t="shared" si="393"/>
        <v>0</v>
      </c>
      <c r="FS518" s="2">
        <v>0</v>
      </c>
      <c r="FT518" s="2"/>
      <c r="FU518" s="2"/>
      <c r="FV518" s="2"/>
      <c r="FW518" s="2"/>
      <c r="FX518" s="2">
        <v>98</v>
      </c>
      <c r="FY518" s="2">
        <v>73</v>
      </c>
      <c r="FZ518" s="2"/>
      <c r="GA518" s="2" t="s">
        <v>5</v>
      </c>
      <c r="GB518" s="2"/>
      <c r="GC518" s="2"/>
      <c r="GD518" s="2">
        <v>0</v>
      </c>
      <c r="GE518" s="2"/>
      <c r="GF518" s="2">
        <v>-1226747450</v>
      </c>
      <c r="GG518" s="2">
        <v>2</v>
      </c>
      <c r="GH518" s="2">
        <v>1</v>
      </c>
      <c r="GI518" s="2">
        <v>-2</v>
      </c>
      <c r="GJ518" s="2">
        <v>0</v>
      </c>
      <c r="GK518" s="2">
        <f>ROUND(R518*(R12)/100,2)</f>
        <v>0</v>
      </c>
      <c r="GL518" s="2">
        <f t="shared" si="394"/>
        <v>0</v>
      </c>
      <c r="GM518" s="2">
        <f t="shared" si="395"/>
        <v>288.8</v>
      </c>
      <c r="GN518" s="2">
        <f t="shared" si="396"/>
        <v>288.8</v>
      </c>
      <c r="GO518" s="2">
        <f t="shared" si="397"/>
        <v>0</v>
      </c>
      <c r="GP518" s="2">
        <f t="shared" si="398"/>
        <v>0</v>
      </c>
      <c r="GQ518" s="2"/>
      <c r="GR518" s="2">
        <v>0</v>
      </c>
      <c r="GS518" s="2">
        <v>3</v>
      </c>
      <c r="GT518" s="2">
        <v>0</v>
      </c>
      <c r="GU518" s="2" t="s">
        <v>5</v>
      </c>
      <c r="GV518" s="2">
        <f t="shared" si="399"/>
        <v>0</v>
      </c>
      <c r="GW518" s="2">
        <v>1</v>
      </c>
      <c r="GX518" s="2">
        <f t="shared" si="400"/>
        <v>0</v>
      </c>
      <c r="GY518" s="2"/>
      <c r="GZ518" s="2"/>
      <c r="HA518" s="2">
        <v>0</v>
      </c>
      <c r="HB518" s="2">
        <v>0</v>
      </c>
      <c r="HC518" s="2">
        <f t="shared" si="401"/>
        <v>0</v>
      </c>
      <c r="HD518" s="2"/>
      <c r="HE518" s="2" t="s">
        <v>5</v>
      </c>
      <c r="HF518" s="2" t="s">
        <v>5</v>
      </c>
      <c r="HG518" s="2"/>
      <c r="HH518" s="2"/>
      <c r="HI518" s="2"/>
      <c r="HJ518" s="2"/>
      <c r="HK518" s="2"/>
      <c r="HL518" s="2"/>
      <c r="HM518" s="2" t="s">
        <v>5</v>
      </c>
      <c r="HN518" s="2" t="s">
        <v>5</v>
      </c>
      <c r="HO518" s="2" t="s">
        <v>5</v>
      </c>
      <c r="HP518" s="2" t="s">
        <v>5</v>
      </c>
      <c r="HQ518" s="2" t="s">
        <v>5</v>
      </c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17</v>
      </c>
      <c r="B519">
        <v>1</v>
      </c>
      <c r="E519" t="s">
        <v>365</v>
      </c>
      <c r="F519" t="s">
        <v>238</v>
      </c>
      <c r="G519" t="s">
        <v>831</v>
      </c>
      <c r="H519" t="s">
        <v>165</v>
      </c>
      <c r="I519">
        <v>40</v>
      </c>
      <c r="J519">
        <v>0</v>
      </c>
      <c r="K519">
        <v>40</v>
      </c>
      <c r="O519">
        <f t="shared" si="366"/>
        <v>2033.15</v>
      </c>
      <c r="P519">
        <f t="shared" si="404"/>
        <v>2033.15</v>
      </c>
      <c r="Q519">
        <f t="shared" si="367"/>
        <v>0</v>
      </c>
      <c r="R519">
        <f t="shared" si="368"/>
        <v>0</v>
      </c>
      <c r="S519">
        <f t="shared" si="369"/>
        <v>0</v>
      </c>
      <c r="T519">
        <f t="shared" si="370"/>
        <v>0</v>
      </c>
      <c r="U519">
        <f t="shared" si="371"/>
        <v>0</v>
      </c>
      <c r="V519">
        <f t="shared" si="372"/>
        <v>0</v>
      </c>
      <c r="W519">
        <f t="shared" si="373"/>
        <v>0</v>
      </c>
      <c r="X519">
        <f t="shared" si="374"/>
        <v>0</v>
      </c>
      <c r="Y519">
        <f t="shared" si="375"/>
        <v>0</v>
      </c>
      <c r="AA519">
        <v>50808230</v>
      </c>
      <c r="AB519">
        <f t="shared" si="376"/>
        <v>7.22</v>
      </c>
      <c r="AC519">
        <f t="shared" si="377"/>
        <v>7.22</v>
      </c>
      <c r="AD519">
        <f t="shared" si="378"/>
        <v>0</v>
      </c>
      <c r="AE519">
        <f t="shared" si="379"/>
        <v>0</v>
      </c>
      <c r="AF519">
        <f t="shared" si="380"/>
        <v>0</v>
      </c>
      <c r="AG519">
        <f t="shared" si="381"/>
        <v>0</v>
      </c>
      <c r="AH519">
        <f t="shared" si="382"/>
        <v>0</v>
      </c>
      <c r="AI519">
        <f t="shared" si="383"/>
        <v>0</v>
      </c>
      <c r="AJ519">
        <f t="shared" si="384"/>
        <v>0</v>
      </c>
      <c r="AK519">
        <v>7.22</v>
      </c>
      <c r="AL519">
        <v>7.22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7.04</v>
      </c>
      <c r="BD519" t="s">
        <v>5</v>
      </c>
      <c r="BE519" t="s">
        <v>5</v>
      </c>
      <c r="BF519" t="s">
        <v>5</v>
      </c>
      <c r="BG519" t="s">
        <v>5</v>
      </c>
      <c r="BH519">
        <v>3</v>
      </c>
      <c r="BI519">
        <v>1</v>
      </c>
      <c r="BJ519" t="s">
        <v>239</v>
      </c>
      <c r="BM519">
        <v>143</v>
      </c>
      <c r="BN519">
        <v>0</v>
      </c>
      <c r="BO519" t="s">
        <v>238</v>
      </c>
      <c r="BP519">
        <v>1</v>
      </c>
      <c r="BQ519">
        <v>30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5</v>
      </c>
      <c r="BZ519">
        <v>0</v>
      </c>
      <c r="CA519">
        <v>0</v>
      </c>
      <c r="CB519" t="s">
        <v>5</v>
      </c>
      <c r="CE519">
        <v>30</v>
      </c>
      <c r="CF519">
        <v>0</v>
      </c>
      <c r="CG519">
        <v>0</v>
      </c>
      <c r="CM519">
        <v>0</v>
      </c>
      <c r="CN519" t="s">
        <v>5</v>
      </c>
      <c r="CO519">
        <v>0</v>
      </c>
      <c r="CP519">
        <f t="shared" si="385"/>
        <v>2033.15</v>
      </c>
      <c r="CQ519">
        <f t="shared" si="405"/>
        <v>50.83</v>
      </c>
      <c r="CR519">
        <f t="shared" si="386"/>
        <v>0</v>
      </c>
      <c r="CS519">
        <f t="shared" si="387"/>
        <v>0</v>
      </c>
      <c r="CT519">
        <f t="shared" si="388"/>
        <v>0</v>
      </c>
      <c r="CU519">
        <f t="shared" si="389"/>
        <v>0</v>
      </c>
      <c r="CV519">
        <f t="shared" si="390"/>
        <v>0</v>
      </c>
      <c r="CW519">
        <f t="shared" si="391"/>
        <v>0</v>
      </c>
      <c r="CX519">
        <f t="shared" si="392"/>
        <v>0</v>
      </c>
      <c r="CY519">
        <f>S519*(BZ519/100)</f>
        <v>0</v>
      </c>
      <c r="CZ519">
        <f>S519*(CA519/100)</f>
        <v>0</v>
      </c>
      <c r="DC519" t="s">
        <v>5</v>
      </c>
      <c r="DD519" t="s">
        <v>5</v>
      </c>
      <c r="DE519" t="s">
        <v>5</v>
      </c>
      <c r="DF519" t="s">
        <v>5</v>
      </c>
      <c r="DG519" t="s">
        <v>5</v>
      </c>
      <c r="DH519" t="s">
        <v>5</v>
      </c>
      <c r="DI519" t="s">
        <v>5</v>
      </c>
      <c r="DJ519" t="s">
        <v>5</v>
      </c>
      <c r="DK519" t="s">
        <v>5</v>
      </c>
      <c r="DL519" t="s">
        <v>5</v>
      </c>
      <c r="DM519" t="s">
        <v>5</v>
      </c>
      <c r="DN519">
        <v>98</v>
      </c>
      <c r="DO519">
        <v>73</v>
      </c>
      <c r="DP519">
        <v>1</v>
      </c>
      <c r="DQ519">
        <v>1</v>
      </c>
      <c r="DU519">
        <v>1003</v>
      </c>
      <c r="DV519" t="s">
        <v>165</v>
      </c>
      <c r="DW519" t="s">
        <v>165</v>
      </c>
      <c r="DX519">
        <v>1</v>
      </c>
      <c r="DZ519" t="s">
        <v>5</v>
      </c>
      <c r="EA519" t="s">
        <v>5</v>
      </c>
      <c r="EB519" t="s">
        <v>5</v>
      </c>
      <c r="EC519" t="s">
        <v>5</v>
      </c>
      <c r="EE519">
        <v>50615390</v>
      </c>
      <c r="EF519">
        <v>30</v>
      </c>
      <c r="EG519" t="s">
        <v>22</v>
      </c>
      <c r="EH519">
        <v>0</v>
      </c>
      <c r="EI519" t="s">
        <v>5</v>
      </c>
      <c r="EJ519">
        <v>1</v>
      </c>
      <c r="EK519">
        <v>143</v>
      </c>
      <c r="EL519" t="s">
        <v>224</v>
      </c>
      <c r="EM519" t="s">
        <v>225</v>
      </c>
      <c r="EO519" t="s">
        <v>5</v>
      </c>
      <c r="EQ519">
        <v>0</v>
      </c>
      <c r="ER519">
        <v>7.22</v>
      </c>
      <c r="ES519">
        <v>7.22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f t="shared" si="393"/>
        <v>0</v>
      </c>
      <c r="FS519">
        <v>0</v>
      </c>
      <c r="FX519">
        <v>98</v>
      </c>
      <c r="FY519">
        <v>73</v>
      </c>
      <c r="GA519" t="s">
        <v>5</v>
      </c>
      <c r="GD519">
        <v>0</v>
      </c>
      <c r="GF519">
        <v>-1226747450</v>
      </c>
      <c r="GG519">
        <v>2</v>
      </c>
      <c r="GH519">
        <v>1</v>
      </c>
      <c r="GI519">
        <v>2</v>
      </c>
      <c r="GJ519">
        <v>0</v>
      </c>
      <c r="GK519">
        <f>ROUND(R519*(S12)/100,2)</f>
        <v>0</v>
      </c>
      <c r="GL519">
        <f t="shared" si="394"/>
        <v>0</v>
      </c>
      <c r="GM519">
        <f t="shared" si="395"/>
        <v>2033.15</v>
      </c>
      <c r="GN519">
        <f t="shared" si="396"/>
        <v>2033.15</v>
      </c>
      <c r="GO519">
        <f t="shared" si="397"/>
        <v>0</v>
      </c>
      <c r="GP519">
        <f t="shared" si="398"/>
        <v>0</v>
      </c>
      <c r="GR519">
        <v>0</v>
      </c>
      <c r="GS519">
        <v>3</v>
      </c>
      <c r="GT519">
        <v>0</v>
      </c>
      <c r="GU519" t="s">
        <v>5</v>
      </c>
      <c r="GV519">
        <f t="shared" si="399"/>
        <v>0</v>
      </c>
      <c r="GW519">
        <v>1</v>
      </c>
      <c r="GX519">
        <f t="shared" si="400"/>
        <v>0</v>
      </c>
      <c r="HA519">
        <v>0</v>
      </c>
      <c r="HB519">
        <v>0</v>
      </c>
      <c r="HC519">
        <f t="shared" si="401"/>
        <v>0</v>
      </c>
      <c r="HE519" t="s">
        <v>5</v>
      </c>
      <c r="HF519" t="s">
        <v>5</v>
      </c>
      <c r="HM519" t="s">
        <v>5</v>
      </c>
      <c r="HN519" t="s">
        <v>5</v>
      </c>
      <c r="HO519" t="s">
        <v>5</v>
      </c>
      <c r="HP519" t="s">
        <v>5</v>
      </c>
      <c r="HQ519" t="s">
        <v>5</v>
      </c>
      <c r="IK519">
        <v>0</v>
      </c>
    </row>
    <row r="520" spans="1:255" x14ac:dyDescent="0.2">
      <c r="A520" s="2">
        <v>17</v>
      </c>
      <c r="B520" s="2">
        <v>1</v>
      </c>
      <c r="C520" s="2">
        <f>ROW(SmtRes!A453)</f>
        <v>453</v>
      </c>
      <c r="D520" s="2">
        <f>ROW(EtalonRes!A509)</f>
        <v>509</v>
      </c>
      <c r="E520" s="2" t="s">
        <v>366</v>
      </c>
      <c r="F520" s="2" t="s">
        <v>367</v>
      </c>
      <c r="G520" s="2" t="s">
        <v>368</v>
      </c>
      <c r="H520" s="2" t="s">
        <v>369</v>
      </c>
      <c r="I520" s="2">
        <v>2</v>
      </c>
      <c r="J520" s="2">
        <v>0</v>
      </c>
      <c r="K520" s="2">
        <v>2</v>
      </c>
      <c r="L520" s="2"/>
      <c r="M520" s="2"/>
      <c r="N520" s="2"/>
      <c r="O520" s="2">
        <f t="shared" si="366"/>
        <v>284.92</v>
      </c>
      <c r="P520" s="2">
        <f t="shared" si="404"/>
        <v>114.32</v>
      </c>
      <c r="Q520" s="2">
        <f t="shared" si="367"/>
        <v>19.18</v>
      </c>
      <c r="R520" s="2">
        <f t="shared" si="368"/>
        <v>2.44</v>
      </c>
      <c r="S520" s="2">
        <f t="shared" si="369"/>
        <v>151.41999999999999</v>
      </c>
      <c r="T520" s="2">
        <f t="shared" si="370"/>
        <v>0</v>
      </c>
      <c r="U520" s="2">
        <f t="shared" si="371"/>
        <v>12.28</v>
      </c>
      <c r="V520" s="2">
        <f t="shared" si="372"/>
        <v>0</v>
      </c>
      <c r="W520" s="2">
        <f t="shared" si="373"/>
        <v>0</v>
      </c>
      <c r="X520" s="2">
        <f t="shared" si="374"/>
        <v>189.28</v>
      </c>
      <c r="Y520" s="2">
        <f t="shared" si="375"/>
        <v>142.33000000000001</v>
      </c>
      <c r="Z520" s="2"/>
      <c r="AA520" s="2">
        <v>50808229</v>
      </c>
      <c r="AB520" s="2">
        <f t="shared" si="376"/>
        <v>142.46</v>
      </c>
      <c r="AC520" s="2">
        <f t="shared" si="377"/>
        <v>57.16</v>
      </c>
      <c r="AD520" s="2">
        <f t="shared" si="378"/>
        <v>9.59</v>
      </c>
      <c r="AE520" s="2">
        <f t="shared" si="379"/>
        <v>1.22</v>
      </c>
      <c r="AF520" s="2">
        <f t="shared" si="380"/>
        <v>75.709999999999994</v>
      </c>
      <c r="AG520" s="2">
        <f t="shared" si="381"/>
        <v>0</v>
      </c>
      <c r="AH520" s="2">
        <f t="shared" si="382"/>
        <v>6.14</v>
      </c>
      <c r="AI520" s="2">
        <f t="shared" si="383"/>
        <v>0</v>
      </c>
      <c r="AJ520" s="2">
        <f t="shared" si="384"/>
        <v>0</v>
      </c>
      <c r="AK520" s="2">
        <v>142.46</v>
      </c>
      <c r="AL520" s="2">
        <v>57.16</v>
      </c>
      <c r="AM520" s="2">
        <v>9.59</v>
      </c>
      <c r="AN520" s="2">
        <v>1.22</v>
      </c>
      <c r="AO520" s="2">
        <v>75.709999999999994</v>
      </c>
      <c r="AP520" s="2">
        <v>0</v>
      </c>
      <c r="AQ520" s="2">
        <v>6.14</v>
      </c>
      <c r="AR520" s="2">
        <v>0</v>
      </c>
      <c r="AS520" s="2">
        <v>0</v>
      </c>
      <c r="AT520" s="2">
        <v>125</v>
      </c>
      <c r="AU520" s="2">
        <v>94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5</v>
      </c>
      <c r="BE520" s="2" t="s">
        <v>5</v>
      </c>
      <c r="BF520" s="2" t="s">
        <v>5</v>
      </c>
      <c r="BG520" s="2" t="s">
        <v>5</v>
      </c>
      <c r="BH520" s="2">
        <v>0</v>
      </c>
      <c r="BI520" s="2">
        <v>1</v>
      </c>
      <c r="BJ520" s="2" t="s">
        <v>370</v>
      </c>
      <c r="BK520" s="2"/>
      <c r="BL520" s="2"/>
      <c r="BM520" s="2">
        <v>137</v>
      </c>
      <c r="BN520" s="2">
        <v>0</v>
      </c>
      <c r="BO520" s="2" t="s">
        <v>5</v>
      </c>
      <c r="BP520" s="2">
        <v>0</v>
      </c>
      <c r="BQ520" s="2">
        <v>30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5</v>
      </c>
      <c r="BZ520" s="2">
        <v>125</v>
      </c>
      <c r="CA520" s="2">
        <v>94</v>
      </c>
      <c r="CB520" s="2" t="s">
        <v>5</v>
      </c>
      <c r="CC520" s="2"/>
      <c r="CD520" s="2"/>
      <c r="CE520" s="2">
        <v>30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5</v>
      </c>
      <c r="CO520" s="2">
        <v>0</v>
      </c>
      <c r="CP520" s="2">
        <f t="shared" si="385"/>
        <v>284.91999999999996</v>
      </c>
      <c r="CQ520" s="2">
        <f t="shared" si="405"/>
        <v>57.16</v>
      </c>
      <c r="CR520" s="2">
        <f t="shared" si="386"/>
        <v>9.59</v>
      </c>
      <c r="CS520" s="2">
        <f t="shared" si="387"/>
        <v>1.22</v>
      </c>
      <c r="CT520" s="2">
        <f t="shared" si="388"/>
        <v>75.709999999999994</v>
      </c>
      <c r="CU520" s="2">
        <f t="shared" si="389"/>
        <v>0</v>
      </c>
      <c r="CV520" s="2">
        <f t="shared" si="390"/>
        <v>6.14</v>
      </c>
      <c r="CW520" s="2">
        <f t="shared" si="391"/>
        <v>0</v>
      </c>
      <c r="CX520" s="2">
        <f t="shared" si="392"/>
        <v>0</v>
      </c>
      <c r="CY520" s="2">
        <f>((S520*BZ520)/100)</f>
        <v>189.27500000000001</v>
      </c>
      <c r="CZ520" s="2">
        <f>((S520*CA520)/100)</f>
        <v>142.3348</v>
      </c>
      <c r="DA520" s="2"/>
      <c r="DB520" s="2"/>
      <c r="DC520" s="2" t="s">
        <v>5</v>
      </c>
      <c r="DD520" s="2" t="s">
        <v>5</v>
      </c>
      <c r="DE520" s="2" t="s">
        <v>5</v>
      </c>
      <c r="DF520" s="2" t="s">
        <v>5</v>
      </c>
      <c r="DG520" s="2" t="s">
        <v>5</v>
      </c>
      <c r="DH520" s="2" t="s">
        <v>5</v>
      </c>
      <c r="DI520" s="2" t="s">
        <v>5</v>
      </c>
      <c r="DJ520" s="2" t="s">
        <v>5</v>
      </c>
      <c r="DK520" s="2" t="s">
        <v>5</v>
      </c>
      <c r="DL520" s="2" t="s">
        <v>5</v>
      </c>
      <c r="DM520" s="2" t="s">
        <v>5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1013</v>
      </c>
      <c r="DV520" s="2" t="s">
        <v>369</v>
      </c>
      <c r="DW520" s="2" t="s">
        <v>369</v>
      </c>
      <c r="DX520" s="2">
        <v>1</v>
      </c>
      <c r="DY520" s="2"/>
      <c r="DZ520" s="2" t="s">
        <v>5</v>
      </c>
      <c r="EA520" s="2" t="s">
        <v>5</v>
      </c>
      <c r="EB520" s="2" t="s">
        <v>5</v>
      </c>
      <c r="EC520" s="2" t="s">
        <v>5</v>
      </c>
      <c r="ED520" s="2"/>
      <c r="EE520" s="2">
        <v>50615384</v>
      </c>
      <c r="EF520" s="2">
        <v>30</v>
      </c>
      <c r="EG520" s="2" t="s">
        <v>22</v>
      </c>
      <c r="EH520" s="2">
        <v>0</v>
      </c>
      <c r="EI520" s="2" t="s">
        <v>5</v>
      </c>
      <c r="EJ520" s="2">
        <v>1</v>
      </c>
      <c r="EK520" s="2">
        <v>137</v>
      </c>
      <c r="EL520" s="2" t="s">
        <v>371</v>
      </c>
      <c r="EM520" s="2" t="s">
        <v>372</v>
      </c>
      <c r="EN520" s="2"/>
      <c r="EO520" s="2" t="s">
        <v>5</v>
      </c>
      <c r="EP520" s="2"/>
      <c r="EQ520" s="2">
        <v>0</v>
      </c>
      <c r="ER520" s="2">
        <v>142.46</v>
      </c>
      <c r="ES520" s="2">
        <v>57.16</v>
      </c>
      <c r="ET520" s="2">
        <v>9.59</v>
      </c>
      <c r="EU520" s="2">
        <v>1.22</v>
      </c>
      <c r="EV520" s="2">
        <v>75.709999999999994</v>
      </c>
      <c r="EW520" s="2">
        <v>6.14</v>
      </c>
      <c r="EX520" s="2">
        <v>0</v>
      </c>
      <c r="EY520" s="2">
        <v>0</v>
      </c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f t="shared" si="393"/>
        <v>0</v>
      </c>
      <c r="FS520" s="2">
        <v>0</v>
      </c>
      <c r="FT520" s="2"/>
      <c r="FU520" s="2"/>
      <c r="FV520" s="2"/>
      <c r="FW520" s="2"/>
      <c r="FX520" s="2">
        <v>125</v>
      </c>
      <c r="FY520" s="2">
        <v>94</v>
      </c>
      <c r="FZ520" s="2"/>
      <c r="GA520" s="2" t="s">
        <v>5</v>
      </c>
      <c r="GB520" s="2"/>
      <c r="GC520" s="2"/>
      <c r="GD520" s="2">
        <v>0</v>
      </c>
      <c r="GE520" s="2"/>
      <c r="GF520" s="2">
        <v>-838920529</v>
      </c>
      <c r="GG520" s="2">
        <v>2</v>
      </c>
      <c r="GH520" s="2">
        <v>1</v>
      </c>
      <c r="GI520" s="2">
        <v>-2</v>
      </c>
      <c r="GJ520" s="2">
        <v>0</v>
      </c>
      <c r="GK520" s="2">
        <f>ROUND(R520*(R12)/100,2)</f>
        <v>4.2699999999999996</v>
      </c>
      <c r="GL520" s="2">
        <f t="shared" si="394"/>
        <v>0</v>
      </c>
      <c r="GM520" s="2">
        <f t="shared" si="395"/>
        <v>620.79999999999995</v>
      </c>
      <c r="GN520" s="2">
        <f t="shared" si="396"/>
        <v>620.79999999999995</v>
      </c>
      <c r="GO520" s="2">
        <f t="shared" si="397"/>
        <v>0</v>
      </c>
      <c r="GP520" s="2">
        <f t="shared" si="398"/>
        <v>0</v>
      </c>
      <c r="GQ520" s="2"/>
      <c r="GR520" s="2">
        <v>0</v>
      </c>
      <c r="GS520" s="2">
        <v>3</v>
      </c>
      <c r="GT520" s="2">
        <v>0</v>
      </c>
      <c r="GU520" s="2" t="s">
        <v>5</v>
      </c>
      <c r="GV520" s="2">
        <f t="shared" si="399"/>
        <v>0</v>
      </c>
      <c r="GW520" s="2">
        <v>1</v>
      </c>
      <c r="GX520" s="2">
        <f t="shared" si="400"/>
        <v>0</v>
      </c>
      <c r="GY520" s="2"/>
      <c r="GZ520" s="2"/>
      <c r="HA520" s="2">
        <v>0</v>
      </c>
      <c r="HB520" s="2">
        <v>0</v>
      </c>
      <c r="HC520" s="2">
        <f t="shared" si="401"/>
        <v>0</v>
      </c>
      <c r="HD520" s="2"/>
      <c r="HE520" s="2" t="s">
        <v>5</v>
      </c>
      <c r="HF520" s="2" t="s">
        <v>5</v>
      </c>
      <c r="HG520" s="2"/>
      <c r="HH520" s="2"/>
      <c r="HI520" s="2"/>
      <c r="HJ520" s="2"/>
      <c r="HK520" s="2"/>
      <c r="HL520" s="2"/>
      <c r="HM520" s="2" t="s">
        <v>5</v>
      </c>
      <c r="HN520" s="2" t="s">
        <v>5</v>
      </c>
      <c r="HO520" s="2" t="s">
        <v>5</v>
      </c>
      <c r="HP520" s="2" t="s">
        <v>5</v>
      </c>
      <c r="HQ520" s="2" t="s">
        <v>5</v>
      </c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17</v>
      </c>
      <c r="B521">
        <v>1</v>
      </c>
      <c r="C521">
        <f>ROW(SmtRes!A464)</f>
        <v>464</v>
      </c>
      <c r="D521">
        <f>ROW(EtalonRes!A520)</f>
        <v>520</v>
      </c>
      <c r="E521" t="s">
        <v>366</v>
      </c>
      <c r="F521" t="s">
        <v>367</v>
      </c>
      <c r="G521" t="s">
        <v>368</v>
      </c>
      <c r="H521" t="s">
        <v>369</v>
      </c>
      <c r="I521">
        <v>2</v>
      </c>
      <c r="J521">
        <v>0</v>
      </c>
      <c r="K521">
        <v>2</v>
      </c>
      <c r="O521">
        <f t="shared" si="366"/>
        <v>7975.89</v>
      </c>
      <c r="P521">
        <f t="shared" si="404"/>
        <v>637.91</v>
      </c>
      <c r="Q521">
        <f t="shared" si="367"/>
        <v>271.20999999999998</v>
      </c>
      <c r="R521">
        <f t="shared" si="368"/>
        <v>113.87</v>
      </c>
      <c r="S521">
        <f t="shared" si="369"/>
        <v>7066.77</v>
      </c>
      <c r="T521">
        <f t="shared" si="370"/>
        <v>0</v>
      </c>
      <c r="U521">
        <f t="shared" si="371"/>
        <v>12.28</v>
      </c>
      <c r="V521">
        <f t="shared" si="372"/>
        <v>0</v>
      </c>
      <c r="W521">
        <f t="shared" si="373"/>
        <v>0</v>
      </c>
      <c r="X521">
        <f t="shared" si="374"/>
        <v>7278.77</v>
      </c>
      <c r="Y521">
        <f t="shared" si="375"/>
        <v>3250.71</v>
      </c>
      <c r="AA521">
        <v>50808230</v>
      </c>
      <c r="AB521">
        <f t="shared" si="376"/>
        <v>142.46</v>
      </c>
      <c r="AC521">
        <f t="shared" si="377"/>
        <v>57.16</v>
      </c>
      <c r="AD521">
        <f t="shared" si="378"/>
        <v>9.59</v>
      </c>
      <c r="AE521">
        <f t="shared" si="379"/>
        <v>1.22</v>
      </c>
      <c r="AF521">
        <f t="shared" si="380"/>
        <v>75.709999999999994</v>
      </c>
      <c r="AG521">
        <f t="shared" si="381"/>
        <v>0</v>
      </c>
      <c r="AH521">
        <f t="shared" si="382"/>
        <v>6.14</v>
      </c>
      <c r="AI521">
        <f t="shared" si="383"/>
        <v>0</v>
      </c>
      <c r="AJ521">
        <f t="shared" si="384"/>
        <v>0</v>
      </c>
      <c r="AK521">
        <v>142.46</v>
      </c>
      <c r="AL521">
        <v>57.16</v>
      </c>
      <c r="AM521">
        <v>9.59</v>
      </c>
      <c r="AN521">
        <v>1.22</v>
      </c>
      <c r="AO521">
        <v>75.709999999999994</v>
      </c>
      <c r="AP521">
        <v>0</v>
      </c>
      <c r="AQ521">
        <v>6.14</v>
      </c>
      <c r="AR521">
        <v>0</v>
      </c>
      <c r="AS521">
        <v>0</v>
      </c>
      <c r="AT521">
        <v>103</v>
      </c>
      <c r="AU521">
        <v>46</v>
      </c>
      <c r="AV521">
        <v>1</v>
      </c>
      <c r="AW521">
        <v>1</v>
      </c>
      <c r="AZ521">
        <v>1</v>
      </c>
      <c r="BA521">
        <v>46.67</v>
      </c>
      <c r="BB521">
        <v>14.14</v>
      </c>
      <c r="BC521">
        <v>5.58</v>
      </c>
      <c r="BD521" t="s">
        <v>5</v>
      </c>
      <c r="BE521" t="s">
        <v>5</v>
      </c>
      <c r="BF521" t="s">
        <v>5</v>
      </c>
      <c r="BG521" t="s">
        <v>5</v>
      </c>
      <c r="BH521">
        <v>0</v>
      </c>
      <c r="BI521">
        <v>1</v>
      </c>
      <c r="BJ521" t="s">
        <v>370</v>
      </c>
      <c r="BM521">
        <v>137</v>
      </c>
      <c r="BN521">
        <v>0</v>
      </c>
      <c r="BO521" t="s">
        <v>367</v>
      </c>
      <c r="BP521">
        <v>1</v>
      </c>
      <c r="BQ521">
        <v>30</v>
      </c>
      <c r="BR521">
        <v>0</v>
      </c>
      <c r="BS521">
        <v>46.67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5</v>
      </c>
      <c r="BZ521">
        <v>103</v>
      </c>
      <c r="CA521">
        <v>46</v>
      </c>
      <c r="CB521" t="s">
        <v>5</v>
      </c>
      <c r="CE521">
        <v>30</v>
      </c>
      <c r="CF521">
        <v>0</v>
      </c>
      <c r="CG521">
        <v>0</v>
      </c>
      <c r="CM521">
        <v>0</v>
      </c>
      <c r="CN521" t="s">
        <v>5</v>
      </c>
      <c r="CO521">
        <v>0</v>
      </c>
      <c r="CP521">
        <f t="shared" si="385"/>
        <v>7975.89</v>
      </c>
      <c r="CQ521">
        <f t="shared" si="405"/>
        <v>318.95</v>
      </c>
      <c r="CR521">
        <f t="shared" si="386"/>
        <v>135.6</v>
      </c>
      <c r="CS521">
        <f t="shared" si="387"/>
        <v>56.94</v>
      </c>
      <c r="CT521">
        <f t="shared" si="388"/>
        <v>3533.39</v>
      </c>
      <c r="CU521">
        <f t="shared" si="389"/>
        <v>0</v>
      </c>
      <c r="CV521">
        <f t="shared" si="390"/>
        <v>6.14</v>
      </c>
      <c r="CW521">
        <f t="shared" si="391"/>
        <v>0</v>
      </c>
      <c r="CX521">
        <f t="shared" si="392"/>
        <v>0</v>
      </c>
      <c r="CY521">
        <f>S521*(BZ521/100)</f>
        <v>7278.7731000000003</v>
      </c>
      <c r="CZ521">
        <f>S521*(CA521/100)</f>
        <v>3250.7142000000003</v>
      </c>
      <c r="DC521" t="s">
        <v>5</v>
      </c>
      <c r="DD521" t="s">
        <v>5</v>
      </c>
      <c r="DE521" t="s">
        <v>5</v>
      </c>
      <c r="DF521" t="s">
        <v>5</v>
      </c>
      <c r="DG521" t="s">
        <v>5</v>
      </c>
      <c r="DH521" t="s">
        <v>5</v>
      </c>
      <c r="DI521" t="s">
        <v>5</v>
      </c>
      <c r="DJ521" t="s">
        <v>5</v>
      </c>
      <c r="DK521" t="s">
        <v>5</v>
      </c>
      <c r="DL521" t="s">
        <v>5</v>
      </c>
      <c r="DM521" t="s">
        <v>5</v>
      </c>
      <c r="DN521">
        <v>125</v>
      </c>
      <c r="DO521">
        <v>94</v>
      </c>
      <c r="DP521">
        <v>1</v>
      </c>
      <c r="DQ521">
        <v>1</v>
      </c>
      <c r="DU521">
        <v>1013</v>
      </c>
      <c r="DV521" t="s">
        <v>369</v>
      </c>
      <c r="DW521" t="s">
        <v>369</v>
      </c>
      <c r="DX521">
        <v>1</v>
      </c>
      <c r="DZ521" t="s">
        <v>5</v>
      </c>
      <c r="EA521" t="s">
        <v>5</v>
      </c>
      <c r="EB521" t="s">
        <v>5</v>
      </c>
      <c r="EC521" t="s">
        <v>5</v>
      </c>
      <c r="EE521">
        <v>50615384</v>
      </c>
      <c r="EF521">
        <v>30</v>
      </c>
      <c r="EG521" t="s">
        <v>22</v>
      </c>
      <c r="EH521">
        <v>0</v>
      </c>
      <c r="EI521" t="s">
        <v>5</v>
      </c>
      <c r="EJ521">
        <v>1</v>
      </c>
      <c r="EK521">
        <v>137</v>
      </c>
      <c r="EL521" t="s">
        <v>371</v>
      </c>
      <c r="EM521" t="s">
        <v>372</v>
      </c>
      <c r="EO521" t="s">
        <v>5</v>
      </c>
      <c r="EQ521">
        <v>0</v>
      </c>
      <c r="ER521">
        <v>142.46</v>
      </c>
      <c r="ES521">
        <v>57.16</v>
      </c>
      <c r="ET521">
        <v>9.59</v>
      </c>
      <c r="EU521">
        <v>1.22</v>
      </c>
      <c r="EV521">
        <v>75.709999999999994</v>
      </c>
      <c r="EW521">
        <v>6.14</v>
      </c>
      <c r="EX521">
        <v>0</v>
      </c>
      <c r="EY521">
        <v>0</v>
      </c>
      <c r="FQ521">
        <v>0</v>
      </c>
      <c r="FR521">
        <f t="shared" si="393"/>
        <v>0</v>
      </c>
      <c r="FS521">
        <v>0</v>
      </c>
      <c r="FX521">
        <v>125</v>
      </c>
      <c r="FY521">
        <v>94</v>
      </c>
      <c r="GA521" t="s">
        <v>5</v>
      </c>
      <c r="GD521">
        <v>0</v>
      </c>
      <c r="GF521">
        <v>-838920529</v>
      </c>
      <c r="GG521">
        <v>2</v>
      </c>
      <c r="GH521">
        <v>1</v>
      </c>
      <c r="GI521">
        <v>2</v>
      </c>
      <c r="GJ521">
        <v>0</v>
      </c>
      <c r="GK521">
        <f>ROUND(R521*(S12)/100,2)</f>
        <v>182.19</v>
      </c>
      <c r="GL521">
        <f t="shared" si="394"/>
        <v>0</v>
      </c>
      <c r="GM521">
        <f t="shared" si="395"/>
        <v>18687.560000000001</v>
      </c>
      <c r="GN521">
        <f t="shared" si="396"/>
        <v>18687.560000000001</v>
      </c>
      <c r="GO521">
        <f t="shared" si="397"/>
        <v>0</v>
      </c>
      <c r="GP521">
        <f t="shared" si="398"/>
        <v>0</v>
      </c>
      <c r="GR521">
        <v>0</v>
      </c>
      <c r="GS521">
        <v>3</v>
      </c>
      <c r="GT521">
        <v>0</v>
      </c>
      <c r="GU521" t="s">
        <v>5</v>
      </c>
      <c r="GV521">
        <f t="shared" si="399"/>
        <v>0</v>
      </c>
      <c r="GW521">
        <v>1</v>
      </c>
      <c r="GX521">
        <f t="shared" si="400"/>
        <v>0</v>
      </c>
      <c r="HA521">
        <v>0</v>
      </c>
      <c r="HB521">
        <v>0</v>
      </c>
      <c r="HC521">
        <f t="shared" si="401"/>
        <v>0</v>
      </c>
      <c r="HE521" t="s">
        <v>5</v>
      </c>
      <c r="HF521" t="s">
        <v>5</v>
      </c>
      <c r="HM521" t="s">
        <v>5</v>
      </c>
      <c r="HN521" t="s">
        <v>5</v>
      </c>
      <c r="HO521" t="s">
        <v>5</v>
      </c>
      <c r="HP521" t="s">
        <v>5</v>
      </c>
      <c r="HQ521" t="s">
        <v>5</v>
      </c>
      <c r="IK521">
        <v>0</v>
      </c>
    </row>
    <row r="522" spans="1:255" x14ac:dyDescent="0.2">
      <c r="A522" s="2">
        <v>18</v>
      </c>
      <c r="B522" s="2">
        <v>1</v>
      </c>
      <c r="C522" s="2">
        <v>453</v>
      </c>
      <c r="D522" s="2"/>
      <c r="E522" s="2" t="s">
        <v>373</v>
      </c>
      <c r="F522" s="2" t="s">
        <v>374</v>
      </c>
      <c r="G522" s="2" t="s">
        <v>375</v>
      </c>
      <c r="H522" s="2" t="s">
        <v>170</v>
      </c>
      <c r="I522" s="2">
        <f>I520*J522</f>
        <v>2</v>
      </c>
      <c r="J522" s="2">
        <v>1</v>
      </c>
      <c r="K522" s="2">
        <v>1</v>
      </c>
      <c r="L522" s="2"/>
      <c r="M522" s="2"/>
      <c r="N522" s="2"/>
      <c r="O522" s="2">
        <f t="shared" si="366"/>
        <v>4408.0600000000004</v>
      </c>
      <c r="P522" s="2">
        <f>ROUND((ROUND((AC522*I522),2)*BC522),2)</f>
        <v>4408.0600000000004</v>
      </c>
      <c r="Q522" s="2">
        <f t="shared" si="367"/>
        <v>0</v>
      </c>
      <c r="R522" s="2">
        <f t="shared" si="368"/>
        <v>0</v>
      </c>
      <c r="S522" s="2">
        <f t="shared" si="369"/>
        <v>0</v>
      </c>
      <c r="T522" s="2">
        <f t="shared" si="370"/>
        <v>0</v>
      </c>
      <c r="U522" s="2">
        <f t="shared" si="371"/>
        <v>0</v>
      </c>
      <c r="V522" s="2">
        <f t="shared" si="372"/>
        <v>0</v>
      </c>
      <c r="W522" s="2">
        <f t="shared" si="373"/>
        <v>0</v>
      </c>
      <c r="X522" s="2">
        <f t="shared" si="374"/>
        <v>0</v>
      </c>
      <c r="Y522" s="2">
        <f t="shared" si="375"/>
        <v>0</v>
      </c>
      <c r="Z522" s="2"/>
      <c r="AA522" s="2">
        <v>50808229</v>
      </c>
      <c r="AB522" s="2">
        <f t="shared" si="376"/>
        <v>2204.0300000000002</v>
      </c>
      <c r="AC522" s="2">
        <f t="shared" si="377"/>
        <v>2204.0300000000002</v>
      </c>
      <c r="AD522" s="2">
        <f t="shared" si="378"/>
        <v>0</v>
      </c>
      <c r="AE522" s="2">
        <f t="shared" si="379"/>
        <v>0</v>
      </c>
      <c r="AF522" s="2">
        <f t="shared" si="380"/>
        <v>0</v>
      </c>
      <c r="AG522" s="2">
        <f t="shared" si="381"/>
        <v>0</v>
      </c>
      <c r="AH522" s="2">
        <f t="shared" si="382"/>
        <v>0</v>
      </c>
      <c r="AI522" s="2">
        <f t="shared" si="383"/>
        <v>0</v>
      </c>
      <c r="AJ522" s="2">
        <f t="shared" si="384"/>
        <v>0</v>
      </c>
      <c r="AK522" s="2">
        <v>2204.0300000000002</v>
      </c>
      <c r="AL522" s="2">
        <v>2204.0300000000002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125</v>
      </c>
      <c r="AU522" s="2">
        <v>94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5</v>
      </c>
      <c r="BE522" s="2" t="s">
        <v>5</v>
      </c>
      <c r="BF522" s="2" t="s">
        <v>5</v>
      </c>
      <c r="BG522" s="2" t="s">
        <v>5</v>
      </c>
      <c r="BH522" s="2">
        <v>3</v>
      </c>
      <c r="BI522" s="2">
        <v>3</v>
      </c>
      <c r="BJ522" s="2" t="s">
        <v>5</v>
      </c>
      <c r="BK522" s="2"/>
      <c r="BL522" s="2"/>
      <c r="BM522" s="2">
        <v>746</v>
      </c>
      <c r="BN522" s="2">
        <v>0</v>
      </c>
      <c r="BO522" s="2" t="s">
        <v>5</v>
      </c>
      <c r="BP522" s="2">
        <v>0</v>
      </c>
      <c r="BQ522" s="2">
        <v>130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5</v>
      </c>
      <c r="BZ522" s="2">
        <v>125</v>
      </c>
      <c r="CA522" s="2">
        <v>94</v>
      </c>
      <c r="CB522" s="2" t="s">
        <v>5</v>
      </c>
      <c r="CC522" s="2"/>
      <c r="CD522" s="2"/>
      <c r="CE522" s="2">
        <v>30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5</v>
      </c>
      <c r="CO522" s="2">
        <v>0</v>
      </c>
      <c r="CP522" s="2">
        <f t="shared" si="385"/>
        <v>4408.0600000000004</v>
      </c>
      <c r="CQ522" s="2">
        <f>ROUND((ROUND((AC522*1),2)*BC522),2)</f>
        <v>2204.0300000000002</v>
      </c>
      <c r="CR522" s="2">
        <f t="shared" si="386"/>
        <v>0</v>
      </c>
      <c r="CS522" s="2">
        <f t="shared" si="387"/>
        <v>0</v>
      </c>
      <c r="CT522" s="2">
        <f t="shared" si="388"/>
        <v>0</v>
      </c>
      <c r="CU522" s="2">
        <f t="shared" si="389"/>
        <v>0</v>
      </c>
      <c r="CV522" s="2">
        <f t="shared" si="390"/>
        <v>0</v>
      </c>
      <c r="CW522" s="2">
        <f t="shared" si="391"/>
        <v>0</v>
      </c>
      <c r="CX522" s="2">
        <f t="shared" si="392"/>
        <v>0</v>
      </c>
      <c r="CY522" s="2">
        <f>((S522*BZ522)/100)</f>
        <v>0</v>
      </c>
      <c r="CZ522" s="2">
        <f>((S522*CA522)/100)</f>
        <v>0</v>
      </c>
      <c r="DA522" s="2"/>
      <c r="DB522" s="2"/>
      <c r="DC522" s="2" t="s">
        <v>5</v>
      </c>
      <c r="DD522" s="2" t="s">
        <v>5</v>
      </c>
      <c r="DE522" s="2" t="s">
        <v>5</v>
      </c>
      <c r="DF522" s="2" t="s">
        <v>5</v>
      </c>
      <c r="DG522" s="2" t="s">
        <v>5</v>
      </c>
      <c r="DH522" s="2" t="s">
        <v>5</v>
      </c>
      <c r="DI522" s="2" t="s">
        <v>5</v>
      </c>
      <c r="DJ522" s="2" t="s">
        <v>5</v>
      </c>
      <c r="DK522" s="2" t="s">
        <v>5</v>
      </c>
      <c r="DL522" s="2" t="s">
        <v>5</v>
      </c>
      <c r="DM522" s="2" t="s">
        <v>5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1010</v>
      </c>
      <c r="DV522" s="2" t="s">
        <v>170</v>
      </c>
      <c r="DW522" s="2" t="s">
        <v>170</v>
      </c>
      <c r="DX522" s="2">
        <v>1</v>
      </c>
      <c r="DY522" s="2"/>
      <c r="DZ522" s="2" t="s">
        <v>5</v>
      </c>
      <c r="EA522" s="2" t="s">
        <v>5</v>
      </c>
      <c r="EB522" s="2" t="s">
        <v>5</v>
      </c>
      <c r="EC522" s="2" t="s">
        <v>5</v>
      </c>
      <c r="ED522" s="2"/>
      <c r="EE522" s="2">
        <v>50615993</v>
      </c>
      <c r="EF522" s="2">
        <v>130</v>
      </c>
      <c r="EG522" s="2" t="s">
        <v>131</v>
      </c>
      <c r="EH522" s="2">
        <v>0</v>
      </c>
      <c r="EI522" s="2" t="s">
        <v>5</v>
      </c>
      <c r="EJ522" s="2">
        <v>3</v>
      </c>
      <c r="EK522" s="2">
        <v>746</v>
      </c>
      <c r="EL522" s="2" t="s">
        <v>132</v>
      </c>
      <c r="EM522" s="2" t="s">
        <v>133</v>
      </c>
      <c r="EN522" s="2"/>
      <c r="EO522" s="2" t="s">
        <v>5</v>
      </c>
      <c r="EP522" s="2"/>
      <c r="EQ522" s="2">
        <v>0</v>
      </c>
      <c r="ER522" s="2">
        <v>1449.8</v>
      </c>
      <c r="ES522" s="2">
        <v>2204.0300000000002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f t="shared" si="393"/>
        <v>4408.0600000000004</v>
      </c>
      <c r="FS522" s="2">
        <v>0</v>
      </c>
      <c r="FT522" s="2"/>
      <c r="FU522" s="2"/>
      <c r="FV522" s="2"/>
      <c r="FW522" s="2"/>
      <c r="FX522" s="2">
        <v>125</v>
      </c>
      <c r="FY522" s="2">
        <v>94</v>
      </c>
      <c r="FZ522" s="2"/>
      <c r="GA522" s="2" t="s">
        <v>376</v>
      </c>
      <c r="GB522" s="2"/>
      <c r="GC522" s="2"/>
      <c r="GD522" s="2">
        <v>0</v>
      </c>
      <c r="GE522" s="2"/>
      <c r="GF522" s="2">
        <v>351262430</v>
      </c>
      <c r="GG522" s="2">
        <v>2</v>
      </c>
      <c r="GH522" s="2">
        <v>4</v>
      </c>
      <c r="GI522" s="2">
        <v>-2</v>
      </c>
      <c r="GJ522" s="2">
        <v>0</v>
      </c>
      <c r="GK522" s="2">
        <f>ROUND(R522*(R12)/100,2)</f>
        <v>0</v>
      </c>
      <c r="GL522" s="2">
        <f t="shared" si="394"/>
        <v>0</v>
      </c>
      <c r="GM522" s="2">
        <f t="shared" si="395"/>
        <v>4408.0600000000004</v>
      </c>
      <c r="GN522" s="2">
        <f t="shared" si="396"/>
        <v>0</v>
      </c>
      <c r="GO522" s="2">
        <f t="shared" si="397"/>
        <v>0</v>
      </c>
      <c r="GP522" s="2">
        <f t="shared" si="398"/>
        <v>0</v>
      </c>
      <c r="GQ522" s="2"/>
      <c r="GR522" s="2">
        <v>0</v>
      </c>
      <c r="GS522" s="2">
        <v>2</v>
      </c>
      <c r="GT522" s="2">
        <v>0</v>
      </c>
      <c r="GU522" s="2" t="s">
        <v>5</v>
      </c>
      <c r="GV522" s="2">
        <f t="shared" si="399"/>
        <v>0</v>
      </c>
      <c r="GW522" s="2">
        <v>1</v>
      </c>
      <c r="GX522" s="2">
        <f t="shared" si="400"/>
        <v>0</v>
      </c>
      <c r="GY522" s="2"/>
      <c r="GZ522" s="2"/>
      <c r="HA522" s="2">
        <v>0</v>
      </c>
      <c r="HB522" s="2">
        <v>0</v>
      </c>
      <c r="HC522" s="2">
        <f t="shared" si="401"/>
        <v>0</v>
      </c>
      <c r="HD522" s="2"/>
      <c r="HE522" s="2" t="s">
        <v>135</v>
      </c>
      <c r="HF522" s="2" t="s">
        <v>135</v>
      </c>
      <c r="HG522" s="2"/>
      <c r="HH522" s="2"/>
      <c r="HI522" s="2"/>
      <c r="HJ522" s="2"/>
      <c r="HK522" s="2"/>
      <c r="HL522" s="2"/>
      <c r="HM522" s="2" t="s">
        <v>5</v>
      </c>
      <c r="HN522" s="2" t="s">
        <v>5</v>
      </c>
      <c r="HO522" s="2" t="s">
        <v>5</v>
      </c>
      <c r="HP522" s="2" t="s">
        <v>5</v>
      </c>
      <c r="HQ522" s="2" t="s">
        <v>5</v>
      </c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18</v>
      </c>
      <c r="B523">
        <v>1</v>
      </c>
      <c r="C523">
        <v>464</v>
      </c>
      <c r="E523" t="s">
        <v>373</v>
      </c>
      <c r="F523" t="s">
        <v>374</v>
      </c>
      <c r="G523" t="s">
        <v>375</v>
      </c>
      <c r="H523" t="s">
        <v>170</v>
      </c>
      <c r="I523">
        <f>I521*J523</f>
        <v>2</v>
      </c>
      <c r="J523">
        <v>1</v>
      </c>
      <c r="K523">
        <v>1</v>
      </c>
      <c r="O523">
        <f t="shared" si="366"/>
        <v>32046.6</v>
      </c>
      <c r="P523">
        <f>ROUND((ROUND((AC523*I523),2)*BC523),2)</f>
        <v>32046.6</v>
      </c>
      <c r="Q523">
        <f t="shared" si="367"/>
        <v>0</v>
      </c>
      <c r="R523">
        <f t="shared" si="368"/>
        <v>0</v>
      </c>
      <c r="S523">
        <f t="shared" si="369"/>
        <v>0</v>
      </c>
      <c r="T523">
        <f t="shared" si="370"/>
        <v>0</v>
      </c>
      <c r="U523">
        <f t="shared" si="371"/>
        <v>0</v>
      </c>
      <c r="V523">
        <f t="shared" si="372"/>
        <v>0</v>
      </c>
      <c r="W523">
        <f t="shared" si="373"/>
        <v>0</v>
      </c>
      <c r="X523">
        <f t="shared" si="374"/>
        <v>0</v>
      </c>
      <c r="Y523">
        <f t="shared" si="375"/>
        <v>0</v>
      </c>
      <c r="AA523">
        <v>50808230</v>
      </c>
      <c r="AB523">
        <f t="shared" si="376"/>
        <v>2204.0300000000002</v>
      </c>
      <c r="AC523">
        <f t="shared" si="377"/>
        <v>2204.0300000000002</v>
      </c>
      <c r="AD523">
        <f t="shared" si="378"/>
        <v>0</v>
      </c>
      <c r="AE523">
        <f t="shared" si="379"/>
        <v>0</v>
      </c>
      <c r="AF523">
        <f t="shared" si="380"/>
        <v>0</v>
      </c>
      <c r="AG523">
        <f t="shared" si="381"/>
        <v>0</v>
      </c>
      <c r="AH523">
        <f t="shared" si="382"/>
        <v>0</v>
      </c>
      <c r="AI523">
        <f t="shared" si="383"/>
        <v>0</v>
      </c>
      <c r="AJ523">
        <f t="shared" si="384"/>
        <v>0</v>
      </c>
      <c r="AK523">
        <v>2204.0300000000002</v>
      </c>
      <c r="AL523">
        <v>2204.0300000000002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7.27</v>
      </c>
      <c r="BD523" t="s">
        <v>5</v>
      </c>
      <c r="BE523" t="s">
        <v>5</v>
      </c>
      <c r="BF523" t="s">
        <v>5</v>
      </c>
      <c r="BG523" t="s">
        <v>5</v>
      </c>
      <c r="BH523">
        <v>3</v>
      </c>
      <c r="BI523">
        <v>3</v>
      </c>
      <c r="BJ523" t="s">
        <v>5</v>
      </c>
      <c r="BM523">
        <v>746</v>
      </c>
      <c r="BN523">
        <v>0</v>
      </c>
      <c r="BO523" t="s">
        <v>5</v>
      </c>
      <c r="BP523">
        <v>0</v>
      </c>
      <c r="BQ523">
        <v>130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5</v>
      </c>
      <c r="BZ523">
        <v>0</v>
      </c>
      <c r="CA523">
        <v>0</v>
      </c>
      <c r="CB523" t="s">
        <v>5</v>
      </c>
      <c r="CE523">
        <v>30</v>
      </c>
      <c r="CF523">
        <v>0</v>
      </c>
      <c r="CG523">
        <v>0</v>
      </c>
      <c r="CM523">
        <v>0</v>
      </c>
      <c r="CN523" t="s">
        <v>5</v>
      </c>
      <c r="CO523">
        <v>0</v>
      </c>
      <c r="CP523">
        <f t="shared" si="385"/>
        <v>32046.6</v>
      </c>
      <c r="CQ523">
        <f>ROUND((ROUND((AC523*1),2)*BC523),2)</f>
        <v>16023.3</v>
      </c>
      <c r="CR523">
        <f t="shared" si="386"/>
        <v>0</v>
      </c>
      <c r="CS523">
        <f t="shared" si="387"/>
        <v>0</v>
      </c>
      <c r="CT523">
        <f t="shared" si="388"/>
        <v>0</v>
      </c>
      <c r="CU523">
        <f t="shared" si="389"/>
        <v>0</v>
      </c>
      <c r="CV523">
        <f t="shared" si="390"/>
        <v>0</v>
      </c>
      <c r="CW523">
        <f t="shared" si="391"/>
        <v>0</v>
      </c>
      <c r="CX523">
        <f t="shared" si="392"/>
        <v>0</v>
      </c>
      <c r="CY523">
        <f>S523*(BZ523/100)</f>
        <v>0</v>
      </c>
      <c r="CZ523">
        <f>S523*(CA523/100)</f>
        <v>0</v>
      </c>
      <c r="DC523" t="s">
        <v>5</v>
      </c>
      <c r="DD523" t="s">
        <v>5</v>
      </c>
      <c r="DE523" t="s">
        <v>5</v>
      </c>
      <c r="DF523" t="s">
        <v>5</v>
      </c>
      <c r="DG523" t="s">
        <v>5</v>
      </c>
      <c r="DH523" t="s">
        <v>5</v>
      </c>
      <c r="DI523" t="s">
        <v>5</v>
      </c>
      <c r="DJ523" t="s">
        <v>5</v>
      </c>
      <c r="DK523" t="s">
        <v>5</v>
      </c>
      <c r="DL523" t="s">
        <v>5</v>
      </c>
      <c r="DM523" t="s">
        <v>5</v>
      </c>
      <c r="DN523">
        <v>125</v>
      </c>
      <c r="DO523">
        <v>94</v>
      </c>
      <c r="DP523">
        <v>1</v>
      </c>
      <c r="DQ523">
        <v>1</v>
      </c>
      <c r="DU523">
        <v>1010</v>
      </c>
      <c r="DV523" t="s">
        <v>170</v>
      </c>
      <c r="DW523" t="s">
        <v>170</v>
      </c>
      <c r="DX523">
        <v>1</v>
      </c>
      <c r="DZ523" t="s">
        <v>5</v>
      </c>
      <c r="EA523" t="s">
        <v>5</v>
      </c>
      <c r="EB523" t="s">
        <v>5</v>
      </c>
      <c r="EC523" t="s">
        <v>5</v>
      </c>
      <c r="EE523">
        <v>50615993</v>
      </c>
      <c r="EF523">
        <v>130</v>
      </c>
      <c r="EG523" t="s">
        <v>131</v>
      </c>
      <c r="EH523">
        <v>0</v>
      </c>
      <c r="EI523" t="s">
        <v>5</v>
      </c>
      <c r="EJ523">
        <v>3</v>
      </c>
      <c r="EK523">
        <v>746</v>
      </c>
      <c r="EL523" t="s">
        <v>132</v>
      </c>
      <c r="EM523" t="s">
        <v>133</v>
      </c>
      <c r="EO523" t="s">
        <v>5</v>
      </c>
      <c r="EQ523">
        <v>0</v>
      </c>
      <c r="ER523">
        <v>2204.0300000000002</v>
      </c>
      <c r="ES523">
        <v>2204.0300000000002</v>
      </c>
      <c r="ET523">
        <v>0</v>
      </c>
      <c r="EU523">
        <v>0</v>
      </c>
      <c r="EV523">
        <v>0</v>
      </c>
      <c r="EW523">
        <v>0</v>
      </c>
      <c r="EX523">
        <v>0</v>
      </c>
      <c r="EZ523">
        <v>5</v>
      </c>
      <c r="FC523">
        <v>0</v>
      </c>
      <c r="FD523">
        <v>18</v>
      </c>
      <c r="FF523">
        <v>16023.33</v>
      </c>
      <c r="FQ523">
        <v>0</v>
      </c>
      <c r="FR523">
        <f t="shared" si="393"/>
        <v>32046.6</v>
      </c>
      <c r="FS523">
        <v>0</v>
      </c>
      <c r="FX523">
        <v>125</v>
      </c>
      <c r="FY523">
        <v>94</v>
      </c>
      <c r="GA523" t="s">
        <v>376</v>
      </c>
      <c r="GD523">
        <v>0</v>
      </c>
      <c r="GF523">
        <v>351262430</v>
      </c>
      <c r="GG523">
        <v>2</v>
      </c>
      <c r="GH523">
        <v>3</v>
      </c>
      <c r="GI523">
        <v>5</v>
      </c>
      <c r="GJ523">
        <v>0</v>
      </c>
      <c r="GK523">
        <f>ROUND(R523*(S12)/100,2)</f>
        <v>0</v>
      </c>
      <c r="GL523">
        <f t="shared" si="394"/>
        <v>0</v>
      </c>
      <c r="GM523">
        <f t="shared" si="395"/>
        <v>32046.6</v>
      </c>
      <c r="GN523">
        <f t="shared" si="396"/>
        <v>0</v>
      </c>
      <c r="GO523">
        <f t="shared" si="397"/>
        <v>0</v>
      </c>
      <c r="GP523">
        <f t="shared" si="398"/>
        <v>0</v>
      </c>
      <c r="GR523">
        <v>1</v>
      </c>
      <c r="GS523">
        <v>1</v>
      </c>
      <c r="GT523">
        <v>0</v>
      </c>
      <c r="GU523" t="s">
        <v>5</v>
      </c>
      <c r="GV523">
        <f t="shared" si="399"/>
        <v>0</v>
      </c>
      <c r="GW523">
        <v>1</v>
      </c>
      <c r="GX523">
        <f t="shared" si="400"/>
        <v>0</v>
      </c>
      <c r="HA523">
        <v>0</v>
      </c>
      <c r="HB523">
        <v>0</v>
      </c>
      <c r="HC523">
        <f t="shared" si="401"/>
        <v>0</v>
      </c>
      <c r="HE523" t="s">
        <v>135</v>
      </c>
      <c r="HF523" t="s">
        <v>135</v>
      </c>
      <c r="HM523" t="s">
        <v>5</v>
      </c>
      <c r="HN523" t="s">
        <v>5</v>
      </c>
      <c r="HO523" t="s">
        <v>5</v>
      </c>
      <c r="HP523" t="s">
        <v>5</v>
      </c>
      <c r="HQ523" t="s">
        <v>5</v>
      </c>
      <c r="IK523">
        <v>0</v>
      </c>
    </row>
    <row r="524" spans="1:255" x14ac:dyDescent="0.2">
      <c r="A524" s="2">
        <v>17</v>
      </c>
      <c r="B524" s="2">
        <v>1</v>
      </c>
      <c r="C524" s="2">
        <f>ROW(SmtRes!A467)</f>
        <v>467</v>
      </c>
      <c r="D524" s="2">
        <f>ROW(EtalonRes!A523)</f>
        <v>523</v>
      </c>
      <c r="E524" s="2" t="s">
        <v>377</v>
      </c>
      <c r="F524" s="2" t="s">
        <v>147</v>
      </c>
      <c r="G524" s="2" t="s">
        <v>378</v>
      </c>
      <c r="H524" s="2" t="s">
        <v>149</v>
      </c>
      <c r="I524" s="2">
        <v>1</v>
      </c>
      <c r="J524" s="2">
        <v>0</v>
      </c>
      <c r="K524" s="2">
        <v>1</v>
      </c>
      <c r="L524" s="2"/>
      <c r="M524" s="2"/>
      <c r="N524" s="2"/>
      <c r="O524" s="2">
        <f t="shared" si="366"/>
        <v>6.75</v>
      </c>
      <c r="P524" s="2">
        <f>ROUND((ROUND((AC524*AW524*I524),2)*BC524),2)</f>
        <v>0</v>
      </c>
      <c r="Q524" s="2">
        <f t="shared" si="367"/>
        <v>0</v>
      </c>
      <c r="R524" s="2">
        <f t="shared" si="368"/>
        <v>0</v>
      </c>
      <c r="S524" s="2">
        <f t="shared" si="369"/>
        <v>6.75</v>
      </c>
      <c r="T524" s="2">
        <f t="shared" si="370"/>
        <v>0</v>
      </c>
      <c r="U524" s="2">
        <f t="shared" si="371"/>
        <v>0.52</v>
      </c>
      <c r="V524" s="2">
        <f t="shared" si="372"/>
        <v>0</v>
      </c>
      <c r="W524" s="2">
        <f t="shared" si="373"/>
        <v>0</v>
      </c>
      <c r="X524" s="2">
        <f t="shared" si="374"/>
        <v>7.56</v>
      </c>
      <c r="Y524" s="2">
        <f t="shared" si="375"/>
        <v>4.7300000000000004</v>
      </c>
      <c r="Z524" s="2"/>
      <c r="AA524" s="2">
        <v>50808229</v>
      </c>
      <c r="AB524" s="2">
        <f t="shared" si="376"/>
        <v>6.75</v>
      </c>
      <c r="AC524" s="2">
        <f t="shared" si="377"/>
        <v>0</v>
      </c>
      <c r="AD524" s="2">
        <f t="shared" si="378"/>
        <v>0</v>
      </c>
      <c r="AE524" s="2">
        <f t="shared" si="379"/>
        <v>0</v>
      </c>
      <c r="AF524" s="2">
        <f t="shared" si="380"/>
        <v>6.75</v>
      </c>
      <c r="AG524" s="2">
        <f t="shared" si="381"/>
        <v>0</v>
      </c>
      <c r="AH524" s="2">
        <f t="shared" si="382"/>
        <v>0.52</v>
      </c>
      <c r="AI524" s="2">
        <f t="shared" si="383"/>
        <v>0</v>
      </c>
      <c r="AJ524" s="2">
        <f t="shared" si="384"/>
        <v>0</v>
      </c>
      <c r="AK524" s="2">
        <v>6.75</v>
      </c>
      <c r="AL524" s="2">
        <v>0</v>
      </c>
      <c r="AM524" s="2">
        <v>0</v>
      </c>
      <c r="AN524" s="2">
        <v>0</v>
      </c>
      <c r="AO524" s="2">
        <v>6.75</v>
      </c>
      <c r="AP524" s="2">
        <v>0</v>
      </c>
      <c r="AQ524" s="2">
        <v>0.52</v>
      </c>
      <c r="AR524" s="2">
        <v>0</v>
      </c>
      <c r="AS524" s="2">
        <v>0</v>
      </c>
      <c r="AT524" s="2">
        <v>112</v>
      </c>
      <c r="AU524" s="2">
        <v>70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5</v>
      </c>
      <c r="BE524" s="2" t="s">
        <v>5</v>
      </c>
      <c r="BF524" s="2" t="s">
        <v>5</v>
      </c>
      <c r="BG524" s="2" t="s">
        <v>5</v>
      </c>
      <c r="BH524" s="2">
        <v>0</v>
      </c>
      <c r="BI524" s="2">
        <v>2</v>
      </c>
      <c r="BJ524" s="2" t="s">
        <v>150</v>
      </c>
      <c r="BK524" s="2"/>
      <c r="BL524" s="2"/>
      <c r="BM524" s="2">
        <v>355</v>
      </c>
      <c r="BN524" s="2">
        <v>0</v>
      </c>
      <c r="BO524" s="2" t="s">
        <v>5</v>
      </c>
      <c r="BP524" s="2">
        <v>0</v>
      </c>
      <c r="BQ524" s="2">
        <v>40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5</v>
      </c>
      <c r="BZ524" s="2">
        <v>112</v>
      </c>
      <c r="CA524" s="2">
        <v>70</v>
      </c>
      <c r="CB524" s="2" t="s">
        <v>5</v>
      </c>
      <c r="CC524" s="2"/>
      <c r="CD524" s="2"/>
      <c r="CE524" s="2">
        <v>30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5</v>
      </c>
      <c r="CO524" s="2">
        <v>0</v>
      </c>
      <c r="CP524" s="2">
        <f t="shared" si="385"/>
        <v>6.75</v>
      </c>
      <c r="CQ524" s="2">
        <f>ROUND((ROUND((AC524*AW524*1),2)*BC524),2)</f>
        <v>0</v>
      </c>
      <c r="CR524" s="2">
        <f t="shared" si="386"/>
        <v>0</v>
      </c>
      <c r="CS524" s="2">
        <f t="shared" si="387"/>
        <v>0</v>
      </c>
      <c r="CT524" s="2">
        <f t="shared" si="388"/>
        <v>6.75</v>
      </c>
      <c r="CU524" s="2">
        <f t="shared" si="389"/>
        <v>0</v>
      </c>
      <c r="CV524" s="2">
        <f t="shared" si="390"/>
        <v>0.52</v>
      </c>
      <c r="CW524" s="2">
        <f t="shared" si="391"/>
        <v>0</v>
      </c>
      <c r="CX524" s="2">
        <f t="shared" si="392"/>
        <v>0</v>
      </c>
      <c r="CY524" s="2">
        <f>((S524*BZ524)/100)</f>
        <v>7.56</v>
      </c>
      <c r="CZ524" s="2">
        <f>((S524*CA524)/100)</f>
        <v>4.7249999999999996</v>
      </c>
      <c r="DA524" s="2"/>
      <c r="DB524" s="2"/>
      <c r="DC524" s="2" t="s">
        <v>5</v>
      </c>
      <c r="DD524" s="2" t="s">
        <v>5</v>
      </c>
      <c r="DE524" s="2" t="s">
        <v>5</v>
      </c>
      <c r="DF524" s="2" t="s">
        <v>5</v>
      </c>
      <c r="DG524" s="2" t="s">
        <v>5</v>
      </c>
      <c r="DH524" s="2" t="s">
        <v>5</v>
      </c>
      <c r="DI524" s="2" t="s">
        <v>5</v>
      </c>
      <c r="DJ524" s="2" t="s">
        <v>5</v>
      </c>
      <c r="DK524" s="2" t="s">
        <v>5</v>
      </c>
      <c r="DL524" s="2" t="s">
        <v>5</v>
      </c>
      <c r="DM524" s="2" t="s">
        <v>5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1013</v>
      </c>
      <c r="DV524" s="2" t="s">
        <v>149</v>
      </c>
      <c r="DW524" s="2" t="s">
        <v>149</v>
      </c>
      <c r="DX524" s="2">
        <v>1</v>
      </c>
      <c r="DY524" s="2"/>
      <c r="DZ524" s="2" t="s">
        <v>5</v>
      </c>
      <c r="EA524" s="2" t="s">
        <v>5</v>
      </c>
      <c r="EB524" s="2" t="s">
        <v>5</v>
      </c>
      <c r="EC524" s="2" t="s">
        <v>5</v>
      </c>
      <c r="ED524" s="2"/>
      <c r="EE524" s="2">
        <v>50615602</v>
      </c>
      <c r="EF524" s="2">
        <v>40</v>
      </c>
      <c r="EG524" s="2" t="s">
        <v>143</v>
      </c>
      <c r="EH524" s="2">
        <v>0</v>
      </c>
      <c r="EI524" s="2" t="s">
        <v>5</v>
      </c>
      <c r="EJ524" s="2">
        <v>2</v>
      </c>
      <c r="EK524" s="2">
        <v>355</v>
      </c>
      <c r="EL524" s="2" t="s">
        <v>151</v>
      </c>
      <c r="EM524" s="2" t="s">
        <v>152</v>
      </c>
      <c r="EN524" s="2"/>
      <c r="EO524" s="2" t="s">
        <v>5</v>
      </c>
      <c r="EP524" s="2"/>
      <c r="EQ524" s="2">
        <v>0</v>
      </c>
      <c r="ER524" s="2">
        <v>6.75</v>
      </c>
      <c r="ES524" s="2">
        <v>0</v>
      </c>
      <c r="ET524" s="2">
        <v>0</v>
      </c>
      <c r="EU524" s="2">
        <v>0</v>
      </c>
      <c r="EV524" s="2">
        <v>6.75</v>
      </c>
      <c r="EW524" s="2">
        <v>0.52</v>
      </c>
      <c r="EX524" s="2">
        <v>0</v>
      </c>
      <c r="EY524" s="2">
        <v>0</v>
      </c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f t="shared" si="393"/>
        <v>0</v>
      </c>
      <c r="FS524" s="2">
        <v>0</v>
      </c>
      <c r="FT524" s="2"/>
      <c r="FU524" s="2"/>
      <c r="FV524" s="2"/>
      <c r="FW524" s="2"/>
      <c r="FX524" s="2">
        <v>112</v>
      </c>
      <c r="FY524" s="2">
        <v>70</v>
      </c>
      <c r="FZ524" s="2"/>
      <c r="GA524" s="2" t="s">
        <v>5</v>
      </c>
      <c r="GB524" s="2"/>
      <c r="GC524" s="2"/>
      <c r="GD524" s="2">
        <v>0</v>
      </c>
      <c r="GE524" s="2"/>
      <c r="GF524" s="2">
        <v>801427937</v>
      </c>
      <c r="GG524" s="2">
        <v>2</v>
      </c>
      <c r="GH524" s="2">
        <v>1</v>
      </c>
      <c r="GI524" s="2">
        <v>-2</v>
      </c>
      <c r="GJ524" s="2">
        <v>0</v>
      </c>
      <c r="GK524" s="2">
        <f>ROUND(R524*(R12)/100,2)</f>
        <v>0</v>
      </c>
      <c r="GL524" s="2">
        <f t="shared" si="394"/>
        <v>0</v>
      </c>
      <c r="GM524" s="2">
        <f t="shared" si="395"/>
        <v>19.04</v>
      </c>
      <c r="GN524" s="2">
        <f t="shared" si="396"/>
        <v>0</v>
      </c>
      <c r="GO524" s="2">
        <f t="shared" si="397"/>
        <v>19.04</v>
      </c>
      <c r="GP524" s="2">
        <f t="shared" si="398"/>
        <v>0</v>
      </c>
      <c r="GQ524" s="2"/>
      <c r="GR524" s="2">
        <v>0</v>
      </c>
      <c r="GS524" s="2">
        <v>3</v>
      </c>
      <c r="GT524" s="2">
        <v>0</v>
      </c>
      <c r="GU524" s="2" t="s">
        <v>5</v>
      </c>
      <c r="GV524" s="2">
        <f t="shared" si="399"/>
        <v>0</v>
      </c>
      <c r="GW524" s="2">
        <v>1</v>
      </c>
      <c r="GX524" s="2">
        <f t="shared" si="400"/>
        <v>0</v>
      </c>
      <c r="GY524" s="2"/>
      <c r="GZ524" s="2"/>
      <c r="HA524" s="2">
        <v>0</v>
      </c>
      <c r="HB524" s="2">
        <v>0</v>
      </c>
      <c r="HC524" s="2">
        <f t="shared" si="401"/>
        <v>0</v>
      </c>
      <c r="HD524" s="2"/>
      <c r="HE524" s="2" t="s">
        <v>5</v>
      </c>
      <c r="HF524" s="2" t="s">
        <v>5</v>
      </c>
      <c r="HG524" s="2"/>
      <c r="HH524" s="2"/>
      <c r="HI524" s="2"/>
      <c r="HJ524" s="2"/>
      <c r="HK524" s="2"/>
      <c r="HL524" s="2"/>
      <c r="HM524" s="2" t="s">
        <v>5</v>
      </c>
      <c r="HN524" s="2" t="s">
        <v>5</v>
      </c>
      <c r="HO524" s="2" t="s">
        <v>5</v>
      </c>
      <c r="HP524" s="2" t="s">
        <v>5</v>
      </c>
      <c r="HQ524" s="2" t="s">
        <v>5</v>
      </c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17</v>
      </c>
      <c r="B525">
        <v>1</v>
      </c>
      <c r="C525">
        <f>ROW(SmtRes!A470)</f>
        <v>470</v>
      </c>
      <c r="D525">
        <f>ROW(EtalonRes!A526)</f>
        <v>526</v>
      </c>
      <c r="E525" t="s">
        <v>377</v>
      </c>
      <c r="F525" t="s">
        <v>147</v>
      </c>
      <c r="G525" t="s">
        <v>378</v>
      </c>
      <c r="H525" t="s">
        <v>149</v>
      </c>
      <c r="I525">
        <v>1</v>
      </c>
      <c r="J525">
        <v>0</v>
      </c>
      <c r="K525">
        <v>1</v>
      </c>
      <c r="O525">
        <f t="shared" si="366"/>
        <v>315.02</v>
      </c>
      <c r="P525">
        <f>ROUND((ROUND((AC525*AW525*I525),2)*BC525),2)</f>
        <v>0</v>
      </c>
      <c r="Q525">
        <f t="shared" si="367"/>
        <v>0</v>
      </c>
      <c r="R525">
        <f t="shared" si="368"/>
        <v>0</v>
      </c>
      <c r="S525">
        <f t="shared" si="369"/>
        <v>315.02</v>
      </c>
      <c r="T525">
        <f t="shared" si="370"/>
        <v>0</v>
      </c>
      <c r="U525">
        <f t="shared" si="371"/>
        <v>0.52</v>
      </c>
      <c r="V525">
        <f t="shared" si="372"/>
        <v>0</v>
      </c>
      <c r="W525">
        <f t="shared" si="373"/>
        <v>0</v>
      </c>
      <c r="X525">
        <f t="shared" si="374"/>
        <v>289.82</v>
      </c>
      <c r="Y525">
        <f t="shared" si="375"/>
        <v>129.16</v>
      </c>
      <c r="AA525">
        <v>50808230</v>
      </c>
      <c r="AB525">
        <f t="shared" si="376"/>
        <v>6.75</v>
      </c>
      <c r="AC525">
        <f t="shared" si="377"/>
        <v>0</v>
      </c>
      <c r="AD525">
        <f t="shared" si="378"/>
        <v>0</v>
      </c>
      <c r="AE525">
        <f t="shared" si="379"/>
        <v>0</v>
      </c>
      <c r="AF525">
        <f t="shared" si="380"/>
        <v>6.75</v>
      </c>
      <c r="AG525">
        <f t="shared" si="381"/>
        <v>0</v>
      </c>
      <c r="AH525">
        <f t="shared" si="382"/>
        <v>0.52</v>
      </c>
      <c r="AI525">
        <f t="shared" si="383"/>
        <v>0</v>
      </c>
      <c r="AJ525">
        <f t="shared" si="384"/>
        <v>0</v>
      </c>
      <c r="AK525">
        <v>6.75</v>
      </c>
      <c r="AL525">
        <v>0</v>
      </c>
      <c r="AM525">
        <v>0</v>
      </c>
      <c r="AN525">
        <v>0</v>
      </c>
      <c r="AO525">
        <v>6.75</v>
      </c>
      <c r="AP525">
        <v>0</v>
      </c>
      <c r="AQ525">
        <v>0.52</v>
      </c>
      <c r="AR525">
        <v>0</v>
      </c>
      <c r="AS525">
        <v>0</v>
      </c>
      <c r="AT525">
        <v>92</v>
      </c>
      <c r="AU525">
        <v>41</v>
      </c>
      <c r="AV525">
        <v>1</v>
      </c>
      <c r="AW525">
        <v>1</v>
      </c>
      <c r="AZ525">
        <v>1</v>
      </c>
      <c r="BA525">
        <v>46.67</v>
      </c>
      <c r="BB525">
        <v>1</v>
      </c>
      <c r="BC525">
        <v>1</v>
      </c>
      <c r="BD525" t="s">
        <v>5</v>
      </c>
      <c r="BE525" t="s">
        <v>5</v>
      </c>
      <c r="BF525" t="s">
        <v>5</v>
      </c>
      <c r="BG525" t="s">
        <v>5</v>
      </c>
      <c r="BH525">
        <v>0</v>
      </c>
      <c r="BI525">
        <v>2</v>
      </c>
      <c r="BJ525" t="s">
        <v>150</v>
      </c>
      <c r="BM525">
        <v>355</v>
      </c>
      <c r="BN525">
        <v>0</v>
      </c>
      <c r="BO525" t="s">
        <v>147</v>
      </c>
      <c r="BP525">
        <v>1</v>
      </c>
      <c r="BQ525">
        <v>40</v>
      </c>
      <c r="BR525">
        <v>0</v>
      </c>
      <c r="BS525">
        <v>46.67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5</v>
      </c>
      <c r="BZ525">
        <v>92</v>
      </c>
      <c r="CA525">
        <v>41</v>
      </c>
      <c r="CB525" t="s">
        <v>5</v>
      </c>
      <c r="CE525">
        <v>30</v>
      </c>
      <c r="CF525">
        <v>0</v>
      </c>
      <c r="CG525">
        <v>0</v>
      </c>
      <c r="CM525">
        <v>0</v>
      </c>
      <c r="CN525" t="s">
        <v>5</v>
      </c>
      <c r="CO525">
        <v>0</v>
      </c>
      <c r="CP525">
        <f t="shared" si="385"/>
        <v>315.02</v>
      </c>
      <c r="CQ525">
        <f>ROUND((ROUND((AC525*AW525*1),2)*BC525),2)</f>
        <v>0</v>
      </c>
      <c r="CR525">
        <f t="shared" si="386"/>
        <v>0</v>
      </c>
      <c r="CS525">
        <f t="shared" si="387"/>
        <v>0</v>
      </c>
      <c r="CT525">
        <f t="shared" si="388"/>
        <v>315.02</v>
      </c>
      <c r="CU525">
        <f t="shared" si="389"/>
        <v>0</v>
      </c>
      <c r="CV525">
        <f t="shared" si="390"/>
        <v>0.52</v>
      </c>
      <c r="CW525">
        <f t="shared" si="391"/>
        <v>0</v>
      </c>
      <c r="CX525">
        <f t="shared" si="392"/>
        <v>0</v>
      </c>
      <c r="CY525">
        <f>S525*(BZ525/100)</f>
        <v>289.8184</v>
      </c>
      <c r="CZ525">
        <f>S525*(CA525/100)</f>
        <v>129.15819999999999</v>
      </c>
      <c r="DC525" t="s">
        <v>5</v>
      </c>
      <c r="DD525" t="s">
        <v>5</v>
      </c>
      <c r="DE525" t="s">
        <v>5</v>
      </c>
      <c r="DF525" t="s">
        <v>5</v>
      </c>
      <c r="DG525" t="s">
        <v>5</v>
      </c>
      <c r="DH525" t="s">
        <v>5</v>
      </c>
      <c r="DI525" t="s">
        <v>5</v>
      </c>
      <c r="DJ525" t="s">
        <v>5</v>
      </c>
      <c r="DK525" t="s">
        <v>5</v>
      </c>
      <c r="DL525" t="s">
        <v>5</v>
      </c>
      <c r="DM525" t="s">
        <v>5</v>
      </c>
      <c r="DN525">
        <v>112</v>
      </c>
      <c r="DO525">
        <v>70</v>
      </c>
      <c r="DP525">
        <v>1</v>
      </c>
      <c r="DQ525">
        <v>1</v>
      </c>
      <c r="DU525">
        <v>1013</v>
      </c>
      <c r="DV525" t="s">
        <v>149</v>
      </c>
      <c r="DW525" t="s">
        <v>149</v>
      </c>
      <c r="DX525">
        <v>1</v>
      </c>
      <c r="DZ525" t="s">
        <v>5</v>
      </c>
      <c r="EA525" t="s">
        <v>5</v>
      </c>
      <c r="EB525" t="s">
        <v>5</v>
      </c>
      <c r="EC525" t="s">
        <v>5</v>
      </c>
      <c r="EE525">
        <v>50615602</v>
      </c>
      <c r="EF525">
        <v>40</v>
      </c>
      <c r="EG525" t="s">
        <v>143</v>
      </c>
      <c r="EH525">
        <v>0</v>
      </c>
      <c r="EI525" t="s">
        <v>5</v>
      </c>
      <c r="EJ525">
        <v>2</v>
      </c>
      <c r="EK525">
        <v>355</v>
      </c>
      <c r="EL525" t="s">
        <v>151</v>
      </c>
      <c r="EM525" t="s">
        <v>152</v>
      </c>
      <c r="EO525" t="s">
        <v>5</v>
      </c>
      <c r="EQ525">
        <v>0</v>
      </c>
      <c r="ER525">
        <v>6.75</v>
      </c>
      <c r="ES525">
        <v>0</v>
      </c>
      <c r="ET525">
        <v>0</v>
      </c>
      <c r="EU525">
        <v>0</v>
      </c>
      <c r="EV525">
        <v>6.75</v>
      </c>
      <c r="EW525">
        <v>0.52</v>
      </c>
      <c r="EX525">
        <v>0</v>
      </c>
      <c r="EY525">
        <v>0</v>
      </c>
      <c r="FQ525">
        <v>0</v>
      </c>
      <c r="FR525">
        <f t="shared" si="393"/>
        <v>0</v>
      </c>
      <c r="FS525">
        <v>0</v>
      </c>
      <c r="FX525">
        <v>112</v>
      </c>
      <c r="FY525">
        <v>70</v>
      </c>
      <c r="GA525" t="s">
        <v>5</v>
      </c>
      <c r="GD525">
        <v>0</v>
      </c>
      <c r="GF525">
        <v>801427937</v>
      </c>
      <c r="GG525">
        <v>2</v>
      </c>
      <c r="GH525">
        <v>1</v>
      </c>
      <c r="GI525">
        <v>2</v>
      </c>
      <c r="GJ525">
        <v>0</v>
      </c>
      <c r="GK525">
        <f>ROUND(R525*(S12)/100,2)</f>
        <v>0</v>
      </c>
      <c r="GL525">
        <f t="shared" si="394"/>
        <v>0</v>
      </c>
      <c r="GM525">
        <f t="shared" si="395"/>
        <v>734</v>
      </c>
      <c r="GN525">
        <f t="shared" si="396"/>
        <v>0</v>
      </c>
      <c r="GO525">
        <f t="shared" si="397"/>
        <v>734</v>
      </c>
      <c r="GP525">
        <f t="shared" si="398"/>
        <v>0</v>
      </c>
      <c r="GR525">
        <v>0</v>
      </c>
      <c r="GS525">
        <v>3</v>
      </c>
      <c r="GT525">
        <v>0</v>
      </c>
      <c r="GU525" t="s">
        <v>5</v>
      </c>
      <c r="GV525">
        <f t="shared" si="399"/>
        <v>0</v>
      </c>
      <c r="GW525">
        <v>1</v>
      </c>
      <c r="GX525">
        <f t="shared" si="400"/>
        <v>0</v>
      </c>
      <c r="HA525">
        <v>0</v>
      </c>
      <c r="HB525">
        <v>0</v>
      </c>
      <c r="HC525">
        <f t="shared" si="401"/>
        <v>0</v>
      </c>
      <c r="HE525" t="s">
        <v>5</v>
      </c>
      <c r="HF525" t="s">
        <v>5</v>
      </c>
      <c r="HM525" t="s">
        <v>5</v>
      </c>
      <c r="HN525" t="s">
        <v>5</v>
      </c>
      <c r="HO525" t="s">
        <v>5</v>
      </c>
      <c r="HP525" t="s">
        <v>5</v>
      </c>
      <c r="HQ525" t="s">
        <v>5</v>
      </c>
      <c r="IK525">
        <v>0</v>
      </c>
    </row>
    <row r="526" spans="1:255" x14ac:dyDescent="0.2">
      <c r="A526" s="2">
        <v>18</v>
      </c>
      <c r="B526" s="2">
        <v>1</v>
      </c>
      <c r="C526" s="2">
        <v>466</v>
      </c>
      <c r="D526" s="2"/>
      <c r="E526" s="2" t="s">
        <v>379</v>
      </c>
      <c r="F526" s="2" t="s">
        <v>154</v>
      </c>
      <c r="G526" s="2" t="s">
        <v>155</v>
      </c>
      <c r="H526" s="2" t="s">
        <v>156</v>
      </c>
      <c r="I526" s="2">
        <f>I524*J526</f>
        <v>3.4999999999999997E-5</v>
      </c>
      <c r="J526" s="2">
        <v>3.4999999999999997E-5</v>
      </c>
      <c r="K526" s="2">
        <v>3.5000000000000004E-5</v>
      </c>
      <c r="L526" s="2"/>
      <c r="M526" s="2"/>
      <c r="N526" s="2"/>
      <c r="O526" s="2">
        <f t="shared" si="366"/>
        <v>0.79</v>
      </c>
      <c r="P526" s="2">
        <f>ROUND((ROUND((AC526*AW526*I526),2)*BC526),2)</f>
        <v>0.79</v>
      </c>
      <c r="Q526" s="2">
        <f t="shared" si="367"/>
        <v>0</v>
      </c>
      <c r="R526" s="2">
        <f t="shared" si="368"/>
        <v>0</v>
      </c>
      <c r="S526" s="2">
        <f t="shared" si="369"/>
        <v>0</v>
      </c>
      <c r="T526" s="2">
        <f t="shared" si="370"/>
        <v>0</v>
      </c>
      <c r="U526" s="2">
        <f t="shared" si="371"/>
        <v>0</v>
      </c>
      <c r="V526" s="2">
        <f t="shared" si="372"/>
        <v>0</v>
      </c>
      <c r="W526" s="2">
        <f t="shared" si="373"/>
        <v>0</v>
      </c>
      <c r="X526" s="2">
        <f t="shared" si="374"/>
        <v>0</v>
      </c>
      <c r="Y526" s="2">
        <f t="shared" si="375"/>
        <v>0</v>
      </c>
      <c r="Z526" s="2"/>
      <c r="AA526" s="2">
        <v>50808229</v>
      </c>
      <c r="AB526" s="2">
        <f t="shared" si="376"/>
        <v>22533.279999999999</v>
      </c>
      <c r="AC526" s="2">
        <f t="shared" si="377"/>
        <v>22533.279999999999</v>
      </c>
      <c r="AD526" s="2">
        <f t="shared" si="378"/>
        <v>0</v>
      </c>
      <c r="AE526" s="2">
        <f t="shared" si="379"/>
        <v>0</v>
      </c>
      <c r="AF526" s="2">
        <f t="shared" si="380"/>
        <v>0</v>
      </c>
      <c r="AG526" s="2">
        <f t="shared" si="381"/>
        <v>0</v>
      </c>
      <c r="AH526" s="2">
        <f t="shared" si="382"/>
        <v>0</v>
      </c>
      <c r="AI526" s="2">
        <f t="shared" si="383"/>
        <v>0</v>
      </c>
      <c r="AJ526" s="2">
        <f t="shared" si="384"/>
        <v>0</v>
      </c>
      <c r="AK526" s="2">
        <v>22533.279999999999</v>
      </c>
      <c r="AL526" s="2">
        <v>22533.279999999999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112</v>
      </c>
      <c r="AU526" s="2">
        <v>70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5</v>
      </c>
      <c r="BE526" s="2" t="s">
        <v>5</v>
      </c>
      <c r="BF526" s="2" t="s">
        <v>5</v>
      </c>
      <c r="BG526" s="2" t="s">
        <v>5</v>
      </c>
      <c r="BH526" s="2">
        <v>3</v>
      </c>
      <c r="BI526" s="2">
        <v>2</v>
      </c>
      <c r="BJ526" s="2" t="s">
        <v>157</v>
      </c>
      <c r="BK526" s="2"/>
      <c r="BL526" s="2"/>
      <c r="BM526" s="2">
        <v>355</v>
      </c>
      <c r="BN526" s="2">
        <v>0</v>
      </c>
      <c r="BO526" s="2" t="s">
        <v>5</v>
      </c>
      <c r="BP526" s="2">
        <v>0</v>
      </c>
      <c r="BQ526" s="2">
        <v>40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5</v>
      </c>
      <c r="BZ526" s="2">
        <v>112</v>
      </c>
      <c r="CA526" s="2">
        <v>70</v>
      </c>
      <c r="CB526" s="2" t="s">
        <v>5</v>
      </c>
      <c r="CC526" s="2"/>
      <c r="CD526" s="2"/>
      <c r="CE526" s="2">
        <v>30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5</v>
      </c>
      <c r="CO526" s="2">
        <v>0</v>
      </c>
      <c r="CP526" s="2">
        <f t="shared" si="385"/>
        <v>0.79</v>
      </c>
      <c r="CQ526" s="2">
        <f>ROUND((ROUND((AC526*AW526*1),2)*BC526),2)</f>
        <v>22533.279999999999</v>
      </c>
      <c r="CR526" s="2">
        <f t="shared" si="386"/>
        <v>0</v>
      </c>
      <c r="CS526" s="2">
        <f t="shared" si="387"/>
        <v>0</v>
      </c>
      <c r="CT526" s="2">
        <f t="shared" si="388"/>
        <v>0</v>
      </c>
      <c r="CU526" s="2">
        <f t="shared" si="389"/>
        <v>0</v>
      </c>
      <c r="CV526" s="2">
        <f t="shared" si="390"/>
        <v>0</v>
      </c>
      <c r="CW526" s="2">
        <f t="shared" si="391"/>
        <v>0</v>
      </c>
      <c r="CX526" s="2">
        <f t="shared" si="392"/>
        <v>0</v>
      </c>
      <c r="CY526" s="2">
        <f>((S526*BZ526)/100)</f>
        <v>0</v>
      </c>
      <c r="CZ526" s="2">
        <f>((S526*CA526)/100)</f>
        <v>0</v>
      </c>
      <c r="DA526" s="2"/>
      <c r="DB526" s="2"/>
      <c r="DC526" s="2" t="s">
        <v>5</v>
      </c>
      <c r="DD526" s="2" t="s">
        <v>5</v>
      </c>
      <c r="DE526" s="2" t="s">
        <v>5</v>
      </c>
      <c r="DF526" s="2" t="s">
        <v>5</v>
      </c>
      <c r="DG526" s="2" t="s">
        <v>5</v>
      </c>
      <c r="DH526" s="2" t="s">
        <v>5</v>
      </c>
      <c r="DI526" s="2" t="s">
        <v>5</v>
      </c>
      <c r="DJ526" s="2" t="s">
        <v>5</v>
      </c>
      <c r="DK526" s="2" t="s">
        <v>5</v>
      </c>
      <c r="DL526" s="2" t="s">
        <v>5</v>
      </c>
      <c r="DM526" s="2" t="s">
        <v>5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1009</v>
      </c>
      <c r="DV526" s="2" t="s">
        <v>156</v>
      </c>
      <c r="DW526" s="2" t="s">
        <v>156</v>
      </c>
      <c r="DX526" s="2">
        <v>1000</v>
      </c>
      <c r="DY526" s="2"/>
      <c r="DZ526" s="2" t="s">
        <v>5</v>
      </c>
      <c r="EA526" s="2" t="s">
        <v>5</v>
      </c>
      <c r="EB526" s="2" t="s">
        <v>5</v>
      </c>
      <c r="EC526" s="2" t="s">
        <v>5</v>
      </c>
      <c r="ED526" s="2"/>
      <c r="EE526" s="2">
        <v>50615602</v>
      </c>
      <c r="EF526" s="2">
        <v>40</v>
      </c>
      <c r="EG526" s="2" t="s">
        <v>143</v>
      </c>
      <c r="EH526" s="2">
        <v>0</v>
      </c>
      <c r="EI526" s="2" t="s">
        <v>5</v>
      </c>
      <c r="EJ526" s="2">
        <v>2</v>
      </c>
      <c r="EK526" s="2">
        <v>355</v>
      </c>
      <c r="EL526" s="2" t="s">
        <v>151</v>
      </c>
      <c r="EM526" s="2" t="s">
        <v>152</v>
      </c>
      <c r="EN526" s="2"/>
      <c r="EO526" s="2" t="s">
        <v>5</v>
      </c>
      <c r="EP526" s="2"/>
      <c r="EQ526" s="2">
        <v>0</v>
      </c>
      <c r="ER526" s="2">
        <v>22533.279999999999</v>
      </c>
      <c r="ES526" s="2">
        <v>22533.279999999999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f t="shared" si="393"/>
        <v>0</v>
      </c>
      <c r="FS526" s="2">
        <v>0</v>
      </c>
      <c r="FT526" s="2"/>
      <c r="FU526" s="2"/>
      <c r="FV526" s="2"/>
      <c r="FW526" s="2"/>
      <c r="FX526" s="2">
        <v>112</v>
      </c>
      <c r="FY526" s="2">
        <v>70</v>
      </c>
      <c r="FZ526" s="2"/>
      <c r="GA526" s="2" t="s">
        <v>5</v>
      </c>
      <c r="GB526" s="2"/>
      <c r="GC526" s="2"/>
      <c r="GD526" s="2">
        <v>0</v>
      </c>
      <c r="GE526" s="2"/>
      <c r="GF526" s="2">
        <v>1391363889</v>
      </c>
      <c r="GG526" s="2">
        <v>2</v>
      </c>
      <c r="GH526" s="2">
        <v>1</v>
      </c>
      <c r="GI526" s="2">
        <v>-2</v>
      </c>
      <c r="GJ526" s="2">
        <v>0</v>
      </c>
      <c r="GK526" s="2">
        <f>ROUND(R526*(R12)/100,2)</f>
        <v>0</v>
      </c>
      <c r="GL526" s="2">
        <f t="shared" si="394"/>
        <v>0</v>
      </c>
      <c r="GM526" s="2">
        <f t="shared" si="395"/>
        <v>0.79</v>
      </c>
      <c r="GN526" s="2">
        <f t="shared" si="396"/>
        <v>0</v>
      </c>
      <c r="GO526" s="2">
        <f t="shared" si="397"/>
        <v>0.79</v>
      </c>
      <c r="GP526" s="2">
        <f t="shared" si="398"/>
        <v>0</v>
      </c>
      <c r="GQ526" s="2"/>
      <c r="GR526" s="2">
        <v>0</v>
      </c>
      <c r="GS526" s="2">
        <v>3</v>
      </c>
      <c r="GT526" s="2">
        <v>0</v>
      </c>
      <c r="GU526" s="2" t="s">
        <v>5</v>
      </c>
      <c r="GV526" s="2">
        <f t="shared" si="399"/>
        <v>0</v>
      </c>
      <c r="GW526" s="2">
        <v>1</v>
      </c>
      <c r="GX526" s="2">
        <f t="shared" si="400"/>
        <v>0</v>
      </c>
      <c r="GY526" s="2"/>
      <c r="GZ526" s="2"/>
      <c r="HA526" s="2">
        <v>0</v>
      </c>
      <c r="HB526" s="2">
        <v>0</v>
      </c>
      <c r="HC526" s="2">
        <f t="shared" si="401"/>
        <v>0</v>
      </c>
      <c r="HD526" s="2"/>
      <c r="HE526" s="2" t="s">
        <v>5</v>
      </c>
      <c r="HF526" s="2" t="s">
        <v>5</v>
      </c>
      <c r="HG526" s="2"/>
      <c r="HH526" s="2"/>
      <c r="HI526" s="2"/>
      <c r="HJ526" s="2"/>
      <c r="HK526" s="2"/>
      <c r="HL526" s="2"/>
      <c r="HM526" s="2" t="s">
        <v>5</v>
      </c>
      <c r="HN526" s="2" t="s">
        <v>5</v>
      </c>
      <c r="HO526" s="2" t="s">
        <v>5</v>
      </c>
      <c r="HP526" s="2" t="s">
        <v>5</v>
      </c>
      <c r="HQ526" s="2" t="s">
        <v>5</v>
      </c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18</v>
      </c>
      <c r="B527">
        <v>1</v>
      </c>
      <c r="C527">
        <v>469</v>
      </c>
      <c r="E527" t="s">
        <v>379</v>
      </c>
      <c r="F527" t="s">
        <v>154</v>
      </c>
      <c r="G527" t="s">
        <v>155</v>
      </c>
      <c r="H527" t="s">
        <v>156</v>
      </c>
      <c r="I527">
        <f>I525*J527</f>
        <v>3.4999999999999997E-5</v>
      </c>
      <c r="J527">
        <v>3.4999999999999997E-5</v>
      </c>
      <c r="K527">
        <v>3.5000000000000004E-5</v>
      </c>
      <c r="O527">
        <f t="shared" si="366"/>
        <v>4.22</v>
      </c>
      <c r="P527">
        <f>ROUND((ROUND((AC527*AW527*I527),2)*BC527),2)</f>
        <v>4.22</v>
      </c>
      <c r="Q527">
        <f t="shared" si="367"/>
        <v>0</v>
      </c>
      <c r="R527">
        <f t="shared" si="368"/>
        <v>0</v>
      </c>
      <c r="S527">
        <f t="shared" si="369"/>
        <v>0</v>
      </c>
      <c r="T527">
        <f t="shared" si="370"/>
        <v>0</v>
      </c>
      <c r="U527">
        <f t="shared" si="371"/>
        <v>0</v>
      </c>
      <c r="V527">
        <f t="shared" si="372"/>
        <v>0</v>
      </c>
      <c r="W527">
        <f t="shared" si="373"/>
        <v>0</v>
      </c>
      <c r="X527">
        <f t="shared" si="374"/>
        <v>0</v>
      </c>
      <c r="Y527">
        <f t="shared" si="375"/>
        <v>0</v>
      </c>
      <c r="AA527">
        <v>50808230</v>
      </c>
      <c r="AB527">
        <f t="shared" si="376"/>
        <v>22533.279999999999</v>
      </c>
      <c r="AC527">
        <f t="shared" si="377"/>
        <v>22533.279999999999</v>
      </c>
      <c r="AD527">
        <f t="shared" si="378"/>
        <v>0</v>
      </c>
      <c r="AE527">
        <f t="shared" si="379"/>
        <v>0</v>
      </c>
      <c r="AF527">
        <f t="shared" si="380"/>
        <v>0</v>
      </c>
      <c r="AG527">
        <f t="shared" si="381"/>
        <v>0</v>
      </c>
      <c r="AH527">
        <f t="shared" si="382"/>
        <v>0</v>
      </c>
      <c r="AI527">
        <f t="shared" si="383"/>
        <v>0</v>
      </c>
      <c r="AJ527">
        <f t="shared" si="384"/>
        <v>0</v>
      </c>
      <c r="AK527">
        <v>22533.279999999999</v>
      </c>
      <c r="AL527">
        <v>22533.279999999999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5.34</v>
      </c>
      <c r="BD527" t="s">
        <v>5</v>
      </c>
      <c r="BE527" t="s">
        <v>5</v>
      </c>
      <c r="BF527" t="s">
        <v>5</v>
      </c>
      <c r="BG527" t="s">
        <v>5</v>
      </c>
      <c r="BH527">
        <v>3</v>
      </c>
      <c r="BI527">
        <v>2</v>
      </c>
      <c r="BJ527" t="s">
        <v>157</v>
      </c>
      <c r="BM527">
        <v>355</v>
      </c>
      <c r="BN527">
        <v>0</v>
      </c>
      <c r="BO527" t="s">
        <v>154</v>
      </c>
      <c r="BP527">
        <v>1</v>
      </c>
      <c r="BQ527">
        <v>40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5</v>
      </c>
      <c r="BZ527">
        <v>0</v>
      </c>
      <c r="CA527">
        <v>0</v>
      </c>
      <c r="CB527" t="s">
        <v>5</v>
      </c>
      <c r="CE527">
        <v>30</v>
      </c>
      <c r="CF527">
        <v>0</v>
      </c>
      <c r="CG527">
        <v>0</v>
      </c>
      <c r="CM527">
        <v>0</v>
      </c>
      <c r="CN527" t="s">
        <v>5</v>
      </c>
      <c r="CO527">
        <v>0</v>
      </c>
      <c r="CP527">
        <f t="shared" si="385"/>
        <v>4.22</v>
      </c>
      <c r="CQ527">
        <f>ROUND((ROUND((AC527*AW527*1),2)*BC527),2)</f>
        <v>120327.72</v>
      </c>
      <c r="CR527">
        <f t="shared" si="386"/>
        <v>0</v>
      </c>
      <c r="CS527">
        <f t="shared" si="387"/>
        <v>0</v>
      </c>
      <c r="CT527">
        <f t="shared" si="388"/>
        <v>0</v>
      </c>
      <c r="CU527">
        <f t="shared" si="389"/>
        <v>0</v>
      </c>
      <c r="CV527">
        <f t="shared" si="390"/>
        <v>0</v>
      </c>
      <c r="CW527">
        <f t="shared" si="391"/>
        <v>0</v>
      </c>
      <c r="CX527">
        <f t="shared" si="392"/>
        <v>0</v>
      </c>
      <c r="CY527">
        <f>S527*(BZ527/100)</f>
        <v>0</v>
      </c>
      <c r="CZ527">
        <f>S527*(CA527/100)</f>
        <v>0</v>
      </c>
      <c r="DC527" t="s">
        <v>5</v>
      </c>
      <c r="DD527" t="s">
        <v>5</v>
      </c>
      <c r="DE527" t="s">
        <v>5</v>
      </c>
      <c r="DF527" t="s">
        <v>5</v>
      </c>
      <c r="DG527" t="s">
        <v>5</v>
      </c>
      <c r="DH527" t="s">
        <v>5</v>
      </c>
      <c r="DI527" t="s">
        <v>5</v>
      </c>
      <c r="DJ527" t="s">
        <v>5</v>
      </c>
      <c r="DK527" t="s">
        <v>5</v>
      </c>
      <c r="DL527" t="s">
        <v>5</v>
      </c>
      <c r="DM527" t="s">
        <v>5</v>
      </c>
      <c r="DN527">
        <v>112</v>
      </c>
      <c r="DO527">
        <v>70</v>
      </c>
      <c r="DP527">
        <v>1</v>
      </c>
      <c r="DQ527">
        <v>1</v>
      </c>
      <c r="DU527">
        <v>1009</v>
      </c>
      <c r="DV527" t="s">
        <v>156</v>
      </c>
      <c r="DW527" t="s">
        <v>156</v>
      </c>
      <c r="DX527">
        <v>1000</v>
      </c>
      <c r="DZ527" t="s">
        <v>5</v>
      </c>
      <c r="EA527" t="s">
        <v>5</v>
      </c>
      <c r="EB527" t="s">
        <v>5</v>
      </c>
      <c r="EC527" t="s">
        <v>5</v>
      </c>
      <c r="EE527">
        <v>50615602</v>
      </c>
      <c r="EF527">
        <v>40</v>
      </c>
      <c r="EG527" t="s">
        <v>143</v>
      </c>
      <c r="EH527">
        <v>0</v>
      </c>
      <c r="EI527" t="s">
        <v>5</v>
      </c>
      <c r="EJ527">
        <v>2</v>
      </c>
      <c r="EK527">
        <v>355</v>
      </c>
      <c r="EL527" t="s">
        <v>151</v>
      </c>
      <c r="EM527" t="s">
        <v>152</v>
      </c>
      <c r="EO527" t="s">
        <v>5</v>
      </c>
      <c r="EQ527">
        <v>0</v>
      </c>
      <c r="ER527">
        <v>22533.279999999999</v>
      </c>
      <c r="ES527">
        <v>22533.279999999999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f t="shared" si="393"/>
        <v>0</v>
      </c>
      <c r="FS527">
        <v>0</v>
      </c>
      <c r="FX527">
        <v>112</v>
      </c>
      <c r="FY527">
        <v>70</v>
      </c>
      <c r="GA527" t="s">
        <v>5</v>
      </c>
      <c r="GD527">
        <v>0</v>
      </c>
      <c r="GF527">
        <v>1391363889</v>
      </c>
      <c r="GG527">
        <v>2</v>
      </c>
      <c r="GH527">
        <v>1</v>
      </c>
      <c r="GI527">
        <v>2</v>
      </c>
      <c r="GJ527">
        <v>0</v>
      </c>
      <c r="GK527">
        <f>ROUND(R527*(S12)/100,2)</f>
        <v>0</v>
      </c>
      <c r="GL527">
        <f t="shared" si="394"/>
        <v>0</v>
      </c>
      <c r="GM527">
        <f t="shared" si="395"/>
        <v>4.22</v>
      </c>
      <c r="GN527">
        <f t="shared" si="396"/>
        <v>0</v>
      </c>
      <c r="GO527">
        <f t="shared" si="397"/>
        <v>4.22</v>
      </c>
      <c r="GP527">
        <f t="shared" si="398"/>
        <v>0</v>
      </c>
      <c r="GR527">
        <v>0</v>
      </c>
      <c r="GS527">
        <v>3</v>
      </c>
      <c r="GT527">
        <v>0</v>
      </c>
      <c r="GU527" t="s">
        <v>5</v>
      </c>
      <c r="GV527">
        <f t="shared" si="399"/>
        <v>0</v>
      </c>
      <c r="GW527">
        <v>1</v>
      </c>
      <c r="GX527">
        <f t="shared" si="400"/>
        <v>0</v>
      </c>
      <c r="HA527">
        <v>0</v>
      </c>
      <c r="HB527">
        <v>0</v>
      </c>
      <c r="HC527">
        <f t="shared" si="401"/>
        <v>0</v>
      </c>
      <c r="HE527" t="s">
        <v>5</v>
      </c>
      <c r="HF527" t="s">
        <v>5</v>
      </c>
      <c r="HM527" t="s">
        <v>5</v>
      </c>
      <c r="HN527" t="s">
        <v>5</v>
      </c>
      <c r="HO527" t="s">
        <v>5</v>
      </c>
      <c r="HP527" t="s">
        <v>5</v>
      </c>
      <c r="HQ527" t="s">
        <v>5</v>
      </c>
      <c r="IK527">
        <v>0</v>
      </c>
    </row>
    <row r="528" spans="1:255" x14ac:dyDescent="0.2">
      <c r="A528" s="2">
        <v>18</v>
      </c>
      <c r="B528" s="2">
        <v>1</v>
      </c>
      <c r="C528" s="2">
        <v>467</v>
      </c>
      <c r="D528" s="2"/>
      <c r="E528" s="2" t="s">
        <v>380</v>
      </c>
      <c r="F528" s="2" t="s">
        <v>381</v>
      </c>
      <c r="G528" s="2" t="s">
        <v>382</v>
      </c>
      <c r="H528" s="2" t="s">
        <v>170</v>
      </c>
      <c r="I528" s="2">
        <f>I524*J528</f>
        <v>1</v>
      </c>
      <c r="J528" s="2">
        <v>1</v>
      </c>
      <c r="K528" s="2">
        <v>1</v>
      </c>
      <c r="L528" s="2"/>
      <c r="M528" s="2"/>
      <c r="N528" s="2"/>
      <c r="O528" s="2">
        <f t="shared" si="366"/>
        <v>2746.36</v>
      </c>
      <c r="P528" s="2">
        <f>ROUND((ROUND((AC528*I528),2)*BC528),2)</f>
        <v>2746.36</v>
      </c>
      <c r="Q528" s="2">
        <f t="shared" si="367"/>
        <v>0</v>
      </c>
      <c r="R528" s="2">
        <f t="shared" si="368"/>
        <v>0</v>
      </c>
      <c r="S528" s="2">
        <f t="shared" si="369"/>
        <v>0</v>
      </c>
      <c r="T528" s="2">
        <f t="shared" si="370"/>
        <v>0</v>
      </c>
      <c r="U528" s="2">
        <f t="shared" si="371"/>
        <v>0</v>
      </c>
      <c r="V528" s="2">
        <f t="shared" si="372"/>
        <v>0</v>
      </c>
      <c r="W528" s="2">
        <f t="shared" si="373"/>
        <v>0</v>
      </c>
      <c r="X528" s="2">
        <f t="shared" si="374"/>
        <v>0</v>
      </c>
      <c r="Y528" s="2">
        <f t="shared" si="375"/>
        <v>0</v>
      </c>
      <c r="Z528" s="2"/>
      <c r="AA528" s="2">
        <v>50808229</v>
      </c>
      <c r="AB528" s="2">
        <f t="shared" si="376"/>
        <v>2746.36</v>
      </c>
      <c r="AC528" s="2">
        <f t="shared" si="377"/>
        <v>2746.36</v>
      </c>
      <c r="AD528" s="2">
        <f t="shared" si="378"/>
        <v>0</v>
      </c>
      <c r="AE528" s="2">
        <f t="shared" si="379"/>
        <v>0</v>
      </c>
      <c r="AF528" s="2">
        <f t="shared" si="380"/>
        <v>0</v>
      </c>
      <c r="AG528" s="2">
        <f t="shared" si="381"/>
        <v>0</v>
      </c>
      <c r="AH528" s="2">
        <f t="shared" si="382"/>
        <v>0</v>
      </c>
      <c r="AI528" s="2">
        <f t="shared" si="383"/>
        <v>0</v>
      </c>
      <c r="AJ528" s="2">
        <f t="shared" si="384"/>
        <v>0</v>
      </c>
      <c r="AK528" s="2">
        <v>2746.36</v>
      </c>
      <c r="AL528" s="2">
        <v>2746.36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112</v>
      </c>
      <c r="AU528" s="2">
        <v>70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5</v>
      </c>
      <c r="BE528" s="2" t="s">
        <v>5</v>
      </c>
      <c r="BF528" s="2" t="s">
        <v>5</v>
      </c>
      <c r="BG528" s="2" t="s">
        <v>5</v>
      </c>
      <c r="BH528" s="2">
        <v>3</v>
      </c>
      <c r="BI528" s="2">
        <v>3</v>
      </c>
      <c r="BJ528" s="2" t="s">
        <v>5</v>
      </c>
      <c r="BK528" s="2"/>
      <c r="BL528" s="2"/>
      <c r="BM528" s="2">
        <v>746</v>
      </c>
      <c r="BN528" s="2">
        <v>0</v>
      </c>
      <c r="BO528" s="2" t="s">
        <v>5</v>
      </c>
      <c r="BP528" s="2">
        <v>0</v>
      </c>
      <c r="BQ528" s="2">
        <v>130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5</v>
      </c>
      <c r="BZ528" s="2">
        <v>112</v>
      </c>
      <c r="CA528" s="2">
        <v>70</v>
      </c>
      <c r="CB528" s="2" t="s">
        <v>5</v>
      </c>
      <c r="CC528" s="2"/>
      <c r="CD528" s="2"/>
      <c r="CE528" s="2">
        <v>30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5</v>
      </c>
      <c r="CO528" s="2">
        <v>0</v>
      </c>
      <c r="CP528" s="2">
        <f t="shared" si="385"/>
        <v>2746.36</v>
      </c>
      <c r="CQ528" s="2">
        <f>ROUND((ROUND((AC528*1),2)*BC528),2)</f>
        <v>2746.36</v>
      </c>
      <c r="CR528" s="2">
        <f t="shared" si="386"/>
        <v>0</v>
      </c>
      <c r="CS528" s="2">
        <f t="shared" si="387"/>
        <v>0</v>
      </c>
      <c r="CT528" s="2">
        <f t="shared" si="388"/>
        <v>0</v>
      </c>
      <c r="CU528" s="2">
        <f t="shared" si="389"/>
        <v>0</v>
      </c>
      <c r="CV528" s="2">
        <f t="shared" si="390"/>
        <v>0</v>
      </c>
      <c r="CW528" s="2">
        <f t="shared" si="391"/>
        <v>0</v>
      </c>
      <c r="CX528" s="2">
        <f t="shared" si="392"/>
        <v>0</v>
      </c>
      <c r="CY528" s="2">
        <f>((S528*BZ528)/100)</f>
        <v>0</v>
      </c>
      <c r="CZ528" s="2">
        <f>((S528*CA528)/100)</f>
        <v>0</v>
      </c>
      <c r="DA528" s="2"/>
      <c r="DB528" s="2"/>
      <c r="DC528" s="2" t="s">
        <v>5</v>
      </c>
      <c r="DD528" s="2" t="s">
        <v>5</v>
      </c>
      <c r="DE528" s="2" t="s">
        <v>5</v>
      </c>
      <c r="DF528" s="2" t="s">
        <v>5</v>
      </c>
      <c r="DG528" s="2" t="s">
        <v>5</v>
      </c>
      <c r="DH528" s="2" t="s">
        <v>5</v>
      </c>
      <c r="DI528" s="2" t="s">
        <v>5</v>
      </c>
      <c r="DJ528" s="2" t="s">
        <v>5</v>
      </c>
      <c r="DK528" s="2" t="s">
        <v>5</v>
      </c>
      <c r="DL528" s="2" t="s">
        <v>5</v>
      </c>
      <c r="DM528" s="2" t="s">
        <v>5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1010</v>
      </c>
      <c r="DV528" s="2" t="s">
        <v>170</v>
      </c>
      <c r="DW528" s="2" t="s">
        <v>170</v>
      </c>
      <c r="DX528" s="2">
        <v>1</v>
      </c>
      <c r="DY528" s="2"/>
      <c r="DZ528" s="2" t="s">
        <v>5</v>
      </c>
      <c r="EA528" s="2" t="s">
        <v>5</v>
      </c>
      <c r="EB528" s="2" t="s">
        <v>5</v>
      </c>
      <c r="EC528" s="2" t="s">
        <v>5</v>
      </c>
      <c r="ED528" s="2"/>
      <c r="EE528" s="2">
        <v>50615993</v>
      </c>
      <c r="EF528" s="2">
        <v>130</v>
      </c>
      <c r="EG528" s="2" t="s">
        <v>131</v>
      </c>
      <c r="EH528" s="2">
        <v>0</v>
      </c>
      <c r="EI528" s="2" t="s">
        <v>5</v>
      </c>
      <c r="EJ528" s="2">
        <v>3</v>
      </c>
      <c r="EK528" s="2">
        <v>746</v>
      </c>
      <c r="EL528" s="2" t="s">
        <v>132</v>
      </c>
      <c r="EM528" s="2" t="s">
        <v>133</v>
      </c>
      <c r="EN528" s="2"/>
      <c r="EO528" s="2" t="s">
        <v>5</v>
      </c>
      <c r="EP528" s="2"/>
      <c r="EQ528" s="2">
        <v>0</v>
      </c>
      <c r="ER528" s="2">
        <v>2655.5800000000004</v>
      </c>
      <c r="ES528" s="2">
        <v>2746.36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f t="shared" si="393"/>
        <v>2746.36</v>
      </c>
      <c r="FS528" s="2">
        <v>0</v>
      </c>
      <c r="FT528" s="2"/>
      <c r="FU528" s="2"/>
      <c r="FV528" s="2"/>
      <c r="FW528" s="2"/>
      <c r="FX528" s="2">
        <v>112</v>
      </c>
      <c r="FY528" s="2">
        <v>70</v>
      </c>
      <c r="FZ528" s="2"/>
      <c r="GA528" s="2" t="s">
        <v>383</v>
      </c>
      <c r="GB528" s="2"/>
      <c r="GC528" s="2"/>
      <c r="GD528" s="2">
        <v>0</v>
      </c>
      <c r="GE528" s="2"/>
      <c r="GF528" s="2">
        <v>479391079</v>
      </c>
      <c r="GG528" s="2">
        <v>2</v>
      </c>
      <c r="GH528" s="2">
        <v>4</v>
      </c>
      <c r="GI528" s="2">
        <v>-2</v>
      </c>
      <c r="GJ528" s="2">
        <v>0</v>
      </c>
      <c r="GK528" s="2">
        <f>ROUND(R528*(R12)/100,2)</f>
        <v>0</v>
      </c>
      <c r="GL528" s="2">
        <f t="shared" si="394"/>
        <v>0</v>
      </c>
      <c r="GM528" s="2">
        <f t="shared" si="395"/>
        <v>2746.36</v>
      </c>
      <c r="GN528" s="2">
        <f t="shared" si="396"/>
        <v>0</v>
      </c>
      <c r="GO528" s="2">
        <f t="shared" si="397"/>
        <v>0</v>
      </c>
      <c r="GP528" s="2">
        <f t="shared" si="398"/>
        <v>0</v>
      </c>
      <c r="GQ528" s="2"/>
      <c r="GR528" s="2">
        <v>0</v>
      </c>
      <c r="GS528" s="2">
        <v>2</v>
      </c>
      <c r="GT528" s="2">
        <v>0</v>
      </c>
      <c r="GU528" s="2" t="s">
        <v>5</v>
      </c>
      <c r="GV528" s="2">
        <f t="shared" si="399"/>
        <v>0</v>
      </c>
      <c r="GW528" s="2">
        <v>1</v>
      </c>
      <c r="GX528" s="2">
        <f t="shared" si="400"/>
        <v>0</v>
      </c>
      <c r="GY528" s="2"/>
      <c r="GZ528" s="2"/>
      <c r="HA528" s="2">
        <v>0</v>
      </c>
      <c r="HB528" s="2">
        <v>0</v>
      </c>
      <c r="HC528" s="2">
        <f t="shared" si="401"/>
        <v>0</v>
      </c>
      <c r="HD528" s="2"/>
      <c r="HE528" s="2" t="s">
        <v>83</v>
      </c>
      <c r="HF528" s="2" t="s">
        <v>384</v>
      </c>
      <c r="HG528" s="2"/>
      <c r="HH528" s="2"/>
      <c r="HI528" s="2"/>
      <c r="HJ528" s="2"/>
      <c r="HK528" s="2"/>
      <c r="HL528" s="2"/>
      <c r="HM528" s="2" t="s">
        <v>5</v>
      </c>
      <c r="HN528" s="2" t="s">
        <v>5</v>
      </c>
      <c r="HO528" s="2" t="s">
        <v>5</v>
      </c>
      <c r="HP528" s="2" t="s">
        <v>5</v>
      </c>
      <c r="HQ528" s="2" t="s">
        <v>5</v>
      </c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18</v>
      </c>
      <c r="B529">
        <v>1</v>
      </c>
      <c r="C529">
        <v>470</v>
      </c>
      <c r="E529" t="s">
        <v>380</v>
      </c>
      <c r="F529" t="s">
        <v>381</v>
      </c>
      <c r="G529" t="s">
        <v>382</v>
      </c>
      <c r="H529" t="s">
        <v>170</v>
      </c>
      <c r="I529">
        <f>I525*J529</f>
        <v>1</v>
      </c>
      <c r="J529">
        <v>1</v>
      </c>
      <c r="K529">
        <v>1</v>
      </c>
      <c r="O529">
        <f t="shared" si="366"/>
        <v>19966.04</v>
      </c>
      <c r="P529">
        <f>ROUND((ROUND((AC529*I529),2)*BC529),2)</f>
        <v>19966.04</v>
      </c>
      <c r="Q529">
        <f t="shared" si="367"/>
        <v>0</v>
      </c>
      <c r="R529">
        <f t="shared" si="368"/>
        <v>0</v>
      </c>
      <c r="S529">
        <f t="shared" si="369"/>
        <v>0</v>
      </c>
      <c r="T529">
        <f t="shared" si="370"/>
        <v>0</v>
      </c>
      <c r="U529">
        <f t="shared" si="371"/>
        <v>0</v>
      </c>
      <c r="V529">
        <f t="shared" si="372"/>
        <v>0</v>
      </c>
      <c r="W529">
        <f t="shared" si="373"/>
        <v>0</v>
      </c>
      <c r="X529">
        <f t="shared" si="374"/>
        <v>0</v>
      </c>
      <c r="Y529">
        <f t="shared" si="375"/>
        <v>0</v>
      </c>
      <c r="AA529">
        <v>50808230</v>
      </c>
      <c r="AB529">
        <f t="shared" si="376"/>
        <v>2746.36</v>
      </c>
      <c r="AC529">
        <f t="shared" si="377"/>
        <v>2746.36</v>
      </c>
      <c r="AD529">
        <f t="shared" si="378"/>
        <v>0</v>
      </c>
      <c r="AE529">
        <f t="shared" si="379"/>
        <v>0</v>
      </c>
      <c r="AF529">
        <f t="shared" si="380"/>
        <v>0</v>
      </c>
      <c r="AG529">
        <f t="shared" si="381"/>
        <v>0</v>
      </c>
      <c r="AH529">
        <f t="shared" si="382"/>
        <v>0</v>
      </c>
      <c r="AI529">
        <f t="shared" si="383"/>
        <v>0</v>
      </c>
      <c r="AJ529">
        <f t="shared" si="384"/>
        <v>0</v>
      </c>
      <c r="AK529">
        <v>2746.36</v>
      </c>
      <c r="AL529">
        <v>2746.36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7.27</v>
      </c>
      <c r="BD529" t="s">
        <v>5</v>
      </c>
      <c r="BE529" t="s">
        <v>5</v>
      </c>
      <c r="BF529" t="s">
        <v>5</v>
      </c>
      <c r="BG529" t="s">
        <v>5</v>
      </c>
      <c r="BH529">
        <v>3</v>
      </c>
      <c r="BI529">
        <v>3</v>
      </c>
      <c r="BJ529" t="s">
        <v>5</v>
      </c>
      <c r="BM529">
        <v>746</v>
      </c>
      <c r="BN529">
        <v>0</v>
      </c>
      <c r="BO529" t="s">
        <v>5</v>
      </c>
      <c r="BP529">
        <v>0</v>
      </c>
      <c r="BQ529">
        <v>130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5</v>
      </c>
      <c r="BZ529">
        <v>0</v>
      </c>
      <c r="CA529">
        <v>0</v>
      </c>
      <c r="CB529" t="s">
        <v>5</v>
      </c>
      <c r="CE529">
        <v>30</v>
      </c>
      <c r="CF529">
        <v>0</v>
      </c>
      <c r="CG529">
        <v>0</v>
      </c>
      <c r="CM529">
        <v>0</v>
      </c>
      <c r="CN529" t="s">
        <v>5</v>
      </c>
      <c r="CO529">
        <v>0</v>
      </c>
      <c r="CP529">
        <f t="shared" si="385"/>
        <v>19966.04</v>
      </c>
      <c r="CQ529">
        <f>ROUND((ROUND((AC529*1),2)*BC529),2)</f>
        <v>19966.04</v>
      </c>
      <c r="CR529">
        <f t="shared" si="386"/>
        <v>0</v>
      </c>
      <c r="CS529">
        <f t="shared" si="387"/>
        <v>0</v>
      </c>
      <c r="CT529">
        <f t="shared" si="388"/>
        <v>0</v>
      </c>
      <c r="CU529">
        <f t="shared" si="389"/>
        <v>0</v>
      </c>
      <c r="CV529">
        <f t="shared" si="390"/>
        <v>0</v>
      </c>
      <c r="CW529">
        <f t="shared" si="391"/>
        <v>0</v>
      </c>
      <c r="CX529">
        <f t="shared" si="392"/>
        <v>0</v>
      </c>
      <c r="CY529">
        <f>S529*(BZ529/100)</f>
        <v>0</v>
      </c>
      <c r="CZ529">
        <f>S529*(CA529/100)</f>
        <v>0</v>
      </c>
      <c r="DC529" t="s">
        <v>5</v>
      </c>
      <c r="DD529" t="s">
        <v>5</v>
      </c>
      <c r="DE529" t="s">
        <v>5</v>
      </c>
      <c r="DF529" t="s">
        <v>5</v>
      </c>
      <c r="DG529" t="s">
        <v>5</v>
      </c>
      <c r="DH529" t="s">
        <v>5</v>
      </c>
      <c r="DI529" t="s">
        <v>5</v>
      </c>
      <c r="DJ529" t="s">
        <v>5</v>
      </c>
      <c r="DK529" t="s">
        <v>5</v>
      </c>
      <c r="DL529" t="s">
        <v>5</v>
      </c>
      <c r="DM529" t="s">
        <v>5</v>
      </c>
      <c r="DN529">
        <v>112</v>
      </c>
      <c r="DO529">
        <v>70</v>
      </c>
      <c r="DP529">
        <v>1</v>
      </c>
      <c r="DQ529">
        <v>1</v>
      </c>
      <c r="DU529">
        <v>1010</v>
      </c>
      <c r="DV529" t="s">
        <v>170</v>
      </c>
      <c r="DW529" t="s">
        <v>170</v>
      </c>
      <c r="DX529">
        <v>1</v>
      </c>
      <c r="DZ529" t="s">
        <v>5</v>
      </c>
      <c r="EA529" t="s">
        <v>5</v>
      </c>
      <c r="EB529" t="s">
        <v>5</v>
      </c>
      <c r="EC529" t="s">
        <v>5</v>
      </c>
      <c r="EE529">
        <v>50615993</v>
      </c>
      <c r="EF529">
        <v>130</v>
      </c>
      <c r="EG529" t="s">
        <v>131</v>
      </c>
      <c r="EH529">
        <v>0</v>
      </c>
      <c r="EI529" t="s">
        <v>5</v>
      </c>
      <c r="EJ529">
        <v>3</v>
      </c>
      <c r="EK529">
        <v>746</v>
      </c>
      <c r="EL529" t="s">
        <v>132</v>
      </c>
      <c r="EM529" t="s">
        <v>133</v>
      </c>
      <c r="EO529" t="s">
        <v>5</v>
      </c>
      <c r="EQ529">
        <v>0</v>
      </c>
      <c r="ER529">
        <v>2687.45</v>
      </c>
      <c r="ES529">
        <v>2746.36</v>
      </c>
      <c r="ET529">
        <v>0</v>
      </c>
      <c r="EU529">
        <v>0</v>
      </c>
      <c r="EV529">
        <v>0</v>
      </c>
      <c r="EW529">
        <v>0</v>
      </c>
      <c r="EX529">
        <v>0</v>
      </c>
      <c r="EZ529">
        <v>5</v>
      </c>
      <c r="FC529">
        <v>0</v>
      </c>
      <c r="FD529">
        <v>18</v>
      </c>
      <c r="FF529">
        <v>19154.63</v>
      </c>
      <c r="FQ529">
        <v>0</v>
      </c>
      <c r="FR529">
        <f t="shared" si="393"/>
        <v>19966.04</v>
      </c>
      <c r="FS529">
        <v>0</v>
      </c>
      <c r="FX529">
        <v>112</v>
      </c>
      <c r="FY529">
        <v>70</v>
      </c>
      <c r="GA529" t="s">
        <v>383</v>
      </c>
      <c r="GD529">
        <v>0</v>
      </c>
      <c r="GF529">
        <v>479391079</v>
      </c>
      <c r="GG529">
        <v>2</v>
      </c>
      <c r="GH529">
        <v>3</v>
      </c>
      <c r="GI529">
        <v>5</v>
      </c>
      <c r="GJ529">
        <v>0</v>
      </c>
      <c r="GK529">
        <f>ROUND(R529*(S12)/100,2)</f>
        <v>0</v>
      </c>
      <c r="GL529">
        <f t="shared" si="394"/>
        <v>0</v>
      </c>
      <c r="GM529">
        <f t="shared" si="395"/>
        <v>19966.04</v>
      </c>
      <c r="GN529">
        <f t="shared" si="396"/>
        <v>0</v>
      </c>
      <c r="GO529">
        <f t="shared" si="397"/>
        <v>0</v>
      </c>
      <c r="GP529">
        <f t="shared" si="398"/>
        <v>0</v>
      </c>
      <c r="GR529">
        <v>1</v>
      </c>
      <c r="GS529">
        <v>1</v>
      </c>
      <c r="GT529">
        <v>0</v>
      </c>
      <c r="GU529" t="s">
        <v>5</v>
      </c>
      <c r="GV529">
        <f t="shared" si="399"/>
        <v>0</v>
      </c>
      <c r="GW529">
        <v>1</v>
      </c>
      <c r="GX529">
        <f t="shared" si="400"/>
        <v>0</v>
      </c>
      <c r="HA529">
        <v>0</v>
      </c>
      <c r="HB529">
        <v>0</v>
      </c>
      <c r="HC529">
        <f t="shared" si="401"/>
        <v>0</v>
      </c>
      <c r="HE529" t="s">
        <v>83</v>
      </c>
      <c r="HF529" t="s">
        <v>384</v>
      </c>
      <c r="HM529" t="s">
        <v>5</v>
      </c>
      <c r="HN529" t="s">
        <v>5</v>
      </c>
      <c r="HO529" t="s">
        <v>5</v>
      </c>
      <c r="HP529" t="s">
        <v>5</v>
      </c>
      <c r="HQ529" t="s">
        <v>5</v>
      </c>
      <c r="IK529">
        <v>0</v>
      </c>
    </row>
    <row r="530" spans="1:255" x14ac:dyDescent="0.2">
      <c r="A530" s="2">
        <v>17</v>
      </c>
      <c r="B530" s="2">
        <v>1</v>
      </c>
      <c r="C530" s="2">
        <f>ROW(SmtRes!A471)</f>
        <v>471</v>
      </c>
      <c r="D530" s="2">
        <f>ROW(EtalonRes!A527)</f>
        <v>527</v>
      </c>
      <c r="E530" s="2" t="s">
        <v>385</v>
      </c>
      <c r="F530" s="2" t="s">
        <v>139</v>
      </c>
      <c r="G530" s="2" t="s">
        <v>386</v>
      </c>
      <c r="H530" s="2" t="s">
        <v>141</v>
      </c>
      <c r="I530" s="2">
        <v>1</v>
      </c>
      <c r="J530" s="2">
        <v>0</v>
      </c>
      <c r="K530" s="2">
        <v>1</v>
      </c>
      <c r="L530" s="2"/>
      <c r="M530" s="2"/>
      <c r="N530" s="2"/>
      <c r="O530" s="2">
        <f t="shared" si="366"/>
        <v>149.76</v>
      </c>
      <c r="P530" s="2">
        <f>ROUND((ROUND((AC530*AW530*I530),2)*BC530),2)</f>
        <v>0</v>
      </c>
      <c r="Q530" s="2">
        <f t="shared" si="367"/>
        <v>0</v>
      </c>
      <c r="R530" s="2">
        <f t="shared" si="368"/>
        <v>0</v>
      </c>
      <c r="S530" s="2">
        <f t="shared" si="369"/>
        <v>149.76</v>
      </c>
      <c r="T530" s="2">
        <f t="shared" si="370"/>
        <v>0</v>
      </c>
      <c r="U530" s="2">
        <f t="shared" si="371"/>
        <v>10.3</v>
      </c>
      <c r="V530" s="2">
        <f t="shared" si="372"/>
        <v>0</v>
      </c>
      <c r="W530" s="2">
        <f t="shared" si="373"/>
        <v>0</v>
      </c>
      <c r="X530" s="2">
        <f t="shared" si="374"/>
        <v>167.73</v>
      </c>
      <c r="Y530" s="2">
        <f t="shared" si="375"/>
        <v>104.83</v>
      </c>
      <c r="Z530" s="2"/>
      <c r="AA530" s="2">
        <v>50808229</v>
      </c>
      <c r="AB530" s="2">
        <f t="shared" si="376"/>
        <v>149.76</v>
      </c>
      <c r="AC530" s="2">
        <f t="shared" si="377"/>
        <v>0</v>
      </c>
      <c r="AD530" s="2">
        <f t="shared" si="378"/>
        <v>0</v>
      </c>
      <c r="AE530" s="2">
        <f t="shared" si="379"/>
        <v>0</v>
      </c>
      <c r="AF530" s="2">
        <f t="shared" si="380"/>
        <v>149.76</v>
      </c>
      <c r="AG530" s="2">
        <f t="shared" si="381"/>
        <v>0</v>
      </c>
      <c r="AH530" s="2">
        <f t="shared" si="382"/>
        <v>10.3</v>
      </c>
      <c r="AI530" s="2">
        <f t="shared" si="383"/>
        <v>0</v>
      </c>
      <c r="AJ530" s="2">
        <f t="shared" si="384"/>
        <v>0</v>
      </c>
      <c r="AK530" s="2">
        <v>149.76</v>
      </c>
      <c r="AL530" s="2">
        <v>0</v>
      </c>
      <c r="AM530" s="2">
        <v>0</v>
      </c>
      <c r="AN530" s="2">
        <v>0</v>
      </c>
      <c r="AO530" s="2">
        <v>149.76</v>
      </c>
      <c r="AP530" s="2">
        <v>0</v>
      </c>
      <c r="AQ530" s="2">
        <v>10.3</v>
      </c>
      <c r="AR530" s="2">
        <v>0</v>
      </c>
      <c r="AS530" s="2">
        <v>0</v>
      </c>
      <c r="AT530" s="2">
        <v>112</v>
      </c>
      <c r="AU530" s="2">
        <v>70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5</v>
      </c>
      <c r="BE530" s="2" t="s">
        <v>5</v>
      </c>
      <c r="BF530" s="2" t="s">
        <v>5</v>
      </c>
      <c r="BG530" s="2" t="s">
        <v>5</v>
      </c>
      <c r="BH530" s="2">
        <v>0</v>
      </c>
      <c r="BI530" s="2">
        <v>2</v>
      </c>
      <c r="BJ530" s="2" t="s">
        <v>142</v>
      </c>
      <c r="BK530" s="2"/>
      <c r="BL530" s="2"/>
      <c r="BM530" s="2">
        <v>336</v>
      </c>
      <c r="BN530" s="2">
        <v>0</v>
      </c>
      <c r="BO530" s="2" t="s">
        <v>5</v>
      </c>
      <c r="BP530" s="2">
        <v>0</v>
      </c>
      <c r="BQ530" s="2">
        <v>40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5</v>
      </c>
      <c r="BZ530" s="2">
        <v>112</v>
      </c>
      <c r="CA530" s="2">
        <v>70</v>
      </c>
      <c r="CB530" s="2" t="s">
        <v>5</v>
      </c>
      <c r="CC530" s="2"/>
      <c r="CD530" s="2"/>
      <c r="CE530" s="2">
        <v>30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5</v>
      </c>
      <c r="CO530" s="2">
        <v>0</v>
      </c>
      <c r="CP530" s="2">
        <f t="shared" si="385"/>
        <v>149.76</v>
      </c>
      <c r="CQ530" s="2">
        <f>ROUND((ROUND((AC530*AW530*1),2)*BC530),2)</f>
        <v>0</v>
      </c>
      <c r="CR530" s="2">
        <f t="shared" si="386"/>
        <v>0</v>
      </c>
      <c r="CS530" s="2">
        <f t="shared" si="387"/>
        <v>0</v>
      </c>
      <c r="CT530" s="2">
        <f t="shared" si="388"/>
        <v>149.76</v>
      </c>
      <c r="CU530" s="2">
        <f t="shared" si="389"/>
        <v>0</v>
      </c>
      <c r="CV530" s="2">
        <f t="shared" si="390"/>
        <v>10.3</v>
      </c>
      <c r="CW530" s="2">
        <f t="shared" si="391"/>
        <v>0</v>
      </c>
      <c r="CX530" s="2">
        <f t="shared" si="392"/>
        <v>0</v>
      </c>
      <c r="CY530" s="2">
        <f>((S530*BZ530)/100)</f>
        <v>167.7312</v>
      </c>
      <c r="CZ530" s="2">
        <f>((S530*CA530)/100)</f>
        <v>104.83199999999999</v>
      </c>
      <c r="DA530" s="2"/>
      <c r="DB530" s="2"/>
      <c r="DC530" s="2" t="s">
        <v>5</v>
      </c>
      <c r="DD530" s="2" t="s">
        <v>5</v>
      </c>
      <c r="DE530" s="2" t="s">
        <v>5</v>
      </c>
      <c r="DF530" s="2" t="s">
        <v>5</v>
      </c>
      <c r="DG530" s="2" t="s">
        <v>5</v>
      </c>
      <c r="DH530" s="2" t="s">
        <v>5</v>
      </c>
      <c r="DI530" s="2" t="s">
        <v>5</v>
      </c>
      <c r="DJ530" s="2" t="s">
        <v>5</v>
      </c>
      <c r="DK530" s="2" t="s">
        <v>5</v>
      </c>
      <c r="DL530" s="2" t="s">
        <v>5</v>
      </c>
      <c r="DM530" s="2" t="s">
        <v>5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1013</v>
      </c>
      <c r="DV530" s="2" t="s">
        <v>141</v>
      </c>
      <c r="DW530" s="2" t="s">
        <v>141</v>
      </c>
      <c r="DX530" s="2">
        <v>1</v>
      </c>
      <c r="DY530" s="2"/>
      <c r="DZ530" s="2" t="s">
        <v>5</v>
      </c>
      <c r="EA530" s="2" t="s">
        <v>5</v>
      </c>
      <c r="EB530" s="2" t="s">
        <v>5</v>
      </c>
      <c r="EC530" s="2" t="s">
        <v>5</v>
      </c>
      <c r="ED530" s="2"/>
      <c r="EE530" s="2">
        <v>50615583</v>
      </c>
      <c r="EF530" s="2">
        <v>40</v>
      </c>
      <c r="EG530" s="2" t="s">
        <v>143</v>
      </c>
      <c r="EH530" s="2">
        <v>0</v>
      </c>
      <c r="EI530" s="2" t="s">
        <v>5</v>
      </c>
      <c r="EJ530" s="2">
        <v>2</v>
      </c>
      <c r="EK530" s="2">
        <v>336</v>
      </c>
      <c r="EL530" s="2" t="s">
        <v>144</v>
      </c>
      <c r="EM530" s="2" t="s">
        <v>145</v>
      </c>
      <c r="EN530" s="2"/>
      <c r="EO530" s="2" t="s">
        <v>5</v>
      </c>
      <c r="EP530" s="2"/>
      <c r="EQ530" s="2">
        <v>0</v>
      </c>
      <c r="ER530" s="2">
        <v>149.76</v>
      </c>
      <c r="ES530" s="2">
        <v>0</v>
      </c>
      <c r="ET530" s="2">
        <v>0</v>
      </c>
      <c r="EU530" s="2">
        <v>0</v>
      </c>
      <c r="EV530" s="2">
        <v>149.76</v>
      </c>
      <c r="EW530" s="2">
        <v>10.3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f t="shared" si="393"/>
        <v>0</v>
      </c>
      <c r="FS530" s="2">
        <v>0</v>
      </c>
      <c r="FT530" s="2"/>
      <c r="FU530" s="2"/>
      <c r="FV530" s="2"/>
      <c r="FW530" s="2"/>
      <c r="FX530" s="2">
        <v>112</v>
      </c>
      <c r="FY530" s="2">
        <v>70</v>
      </c>
      <c r="FZ530" s="2"/>
      <c r="GA530" s="2" t="s">
        <v>5</v>
      </c>
      <c r="GB530" s="2"/>
      <c r="GC530" s="2"/>
      <c r="GD530" s="2">
        <v>0</v>
      </c>
      <c r="GE530" s="2"/>
      <c r="GF530" s="2">
        <v>71014409</v>
      </c>
      <c r="GG530" s="2">
        <v>2</v>
      </c>
      <c r="GH530" s="2">
        <v>1</v>
      </c>
      <c r="GI530" s="2">
        <v>-2</v>
      </c>
      <c r="GJ530" s="2">
        <v>0</v>
      </c>
      <c r="GK530" s="2">
        <f>ROUND(R530*(R12)/100,2)</f>
        <v>0</v>
      </c>
      <c r="GL530" s="2">
        <f t="shared" si="394"/>
        <v>0</v>
      </c>
      <c r="GM530" s="2">
        <f t="shared" si="395"/>
        <v>422.32</v>
      </c>
      <c r="GN530" s="2">
        <f t="shared" si="396"/>
        <v>0</v>
      </c>
      <c r="GO530" s="2">
        <f t="shared" si="397"/>
        <v>422.32</v>
      </c>
      <c r="GP530" s="2">
        <f t="shared" si="398"/>
        <v>0</v>
      </c>
      <c r="GQ530" s="2"/>
      <c r="GR530" s="2">
        <v>0</v>
      </c>
      <c r="GS530" s="2">
        <v>3</v>
      </c>
      <c r="GT530" s="2">
        <v>0</v>
      </c>
      <c r="GU530" s="2" t="s">
        <v>5</v>
      </c>
      <c r="GV530" s="2">
        <f t="shared" si="399"/>
        <v>0</v>
      </c>
      <c r="GW530" s="2">
        <v>1</v>
      </c>
      <c r="GX530" s="2">
        <f t="shared" si="400"/>
        <v>0</v>
      </c>
      <c r="GY530" s="2"/>
      <c r="GZ530" s="2"/>
      <c r="HA530" s="2">
        <v>0</v>
      </c>
      <c r="HB530" s="2">
        <v>0</v>
      </c>
      <c r="HC530" s="2">
        <f t="shared" si="401"/>
        <v>0</v>
      </c>
      <c r="HD530" s="2"/>
      <c r="HE530" s="2" t="s">
        <v>5</v>
      </c>
      <c r="HF530" s="2" t="s">
        <v>5</v>
      </c>
      <c r="HG530" s="2"/>
      <c r="HH530" s="2"/>
      <c r="HI530" s="2"/>
      <c r="HJ530" s="2"/>
      <c r="HK530" s="2"/>
      <c r="HL530" s="2"/>
      <c r="HM530" s="2" t="s">
        <v>5</v>
      </c>
      <c r="HN530" s="2" t="s">
        <v>5</v>
      </c>
      <c r="HO530" s="2" t="s">
        <v>5</v>
      </c>
      <c r="HP530" s="2" t="s">
        <v>5</v>
      </c>
      <c r="HQ530" s="2" t="s">
        <v>5</v>
      </c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17</v>
      </c>
      <c r="B531">
        <v>1</v>
      </c>
      <c r="C531">
        <f>ROW(SmtRes!A472)</f>
        <v>472</v>
      </c>
      <c r="D531">
        <f>ROW(EtalonRes!A528)</f>
        <v>528</v>
      </c>
      <c r="E531" t="s">
        <v>385</v>
      </c>
      <c r="F531" t="s">
        <v>139</v>
      </c>
      <c r="G531" t="s">
        <v>386</v>
      </c>
      <c r="H531" t="s">
        <v>141</v>
      </c>
      <c r="I531">
        <v>1</v>
      </c>
      <c r="J531">
        <v>0</v>
      </c>
      <c r="K531">
        <v>1</v>
      </c>
      <c r="O531">
        <f t="shared" si="366"/>
        <v>6989.3</v>
      </c>
      <c r="P531">
        <f>ROUND((ROUND((AC531*AW531*I531),2)*BC531),2)</f>
        <v>0</v>
      </c>
      <c r="Q531">
        <f t="shared" si="367"/>
        <v>0</v>
      </c>
      <c r="R531">
        <f t="shared" si="368"/>
        <v>0</v>
      </c>
      <c r="S531">
        <f t="shared" si="369"/>
        <v>6989.3</v>
      </c>
      <c r="T531">
        <f t="shared" si="370"/>
        <v>0</v>
      </c>
      <c r="U531">
        <f t="shared" si="371"/>
        <v>10.3</v>
      </c>
      <c r="V531">
        <f t="shared" si="372"/>
        <v>0</v>
      </c>
      <c r="W531">
        <f t="shared" si="373"/>
        <v>0</v>
      </c>
      <c r="X531">
        <f t="shared" si="374"/>
        <v>6430.16</v>
      </c>
      <c r="Y531">
        <f t="shared" si="375"/>
        <v>3005.4</v>
      </c>
      <c r="AA531">
        <v>50808230</v>
      </c>
      <c r="AB531">
        <f t="shared" si="376"/>
        <v>149.76</v>
      </c>
      <c r="AC531">
        <f t="shared" si="377"/>
        <v>0</v>
      </c>
      <c r="AD531">
        <f t="shared" si="378"/>
        <v>0</v>
      </c>
      <c r="AE531">
        <f t="shared" si="379"/>
        <v>0</v>
      </c>
      <c r="AF531">
        <f t="shared" si="380"/>
        <v>149.76</v>
      </c>
      <c r="AG531">
        <f t="shared" si="381"/>
        <v>0</v>
      </c>
      <c r="AH531">
        <f t="shared" si="382"/>
        <v>10.3</v>
      </c>
      <c r="AI531">
        <f t="shared" si="383"/>
        <v>0</v>
      </c>
      <c r="AJ531">
        <f t="shared" si="384"/>
        <v>0</v>
      </c>
      <c r="AK531">
        <v>149.76</v>
      </c>
      <c r="AL531">
        <v>0</v>
      </c>
      <c r="AM531">
        <v>0</v>
      </c>
      <c r="AN531">
        <v>0</v>
      </c>
      <c r="AO531">
        <v>149.76</v>
      </c>
      <c r="AP531">
        <v>0</v>
      </c>
      <c r="AQ531">
        <v>10.3</v>
      </c>
      <c r="AR531">
        <v>0</v>
      </c>
      <c r="AS531">
        <v>0</v>
      </c>
      <c r="AT531">
        <v>92</v>
      </c>
      <c r="AU531">
        <v>43</v>
      </c>
      <c r="AV531">
        <v>1</v>
      </c>
      <c r="AW531">
        <v>1</v>
      </c>
      <c r="AZ531">
        <v>1</v>
      </c>
      <c r="BA531">
        <v>46.67</v>
      </c>
      <c r="BB531">
        <v>1</v>
      </c>
      <c r="BC531">
        <v>1</v>
      </c>
      <c r="BD531" t="s">
        <v>5</v>
      </c>
      <c r="BE531" t="s">
        <v>5</v>
      </c>
      <c r="BF531" t="s">
        <v>5</v>
      </c>
      <c r="BG531" t="s">
        <v>5</v>
      </c>
      <c r="BH531">
        <v>0</v>
      </c>
      <c r="BI531">
        <v>2</v>
      </c>
      <c r="BJ531" t="s">
        <v>142</v>
      </c>
      <c r="BM531">
        <v>336</v>
      </c>
      <c r="BN531">
        <v>0</v>
      </c>
      <c r="BO531" t="s">
        <v>139</v>
      </c>
      <c r="BP531">
        <v>1</v>
      </c>
      <c r="BQ531">
        <v>40</v>
      </c>
      <c r="BR531">
        <v>0</v>
      </c>
      <c r="BS531">
        <v>46.67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5</v>
      </c>
      <c r="BZ531">
        <v>92</v>
      </c>
      <c r="CA531">
        <v>43</v>
      </c>
      <c r="CB531" t="s">
        <v>5</v>
      </c>
      <c r="CE531">
        <v>30</v>
      </c>
      <c r="CF531">
        <v>0</v>
      </c>
      <c r="CG531">
        <v>0</v>
      </c>
      <c r="CM531">
        <v>0</v>
      </c>
      <c r="CN531" t="s">
        <v>5</v>
      </c>
      <c r="CO531">
        <v>0</v>
      </c>
      <c r="CP531">
        <f t="shared" si="385"/>
        <v>6989.3</v>
      </c>
      <c r="CQ531">
        <f>ROUND((ROUND((AC531*AW531*1),2)*BC531),2)</f>
        <v>0</v>
      </c>
      <c r="CR531">
        <f t="shared" si="386"/>
        <v>0</v>
      </c>
      <c r="CS531">
        <f t="shared" si="387"/>
        <v>0</v>
      </c>
      <c r="CT531">
        <f t="shared" si="388"/>
        <v>6989.3</v>
      </c>
      <c r="CU531">
        <f t="shared" si="389"/>
        <v>0</v>
      </c>
      <c r="CV531">
        <f t="shared" si="390"/>
        <v>10.3</v>
      </c>
      <c r="CW531">
        <f t="shared" si="391"/>
        <v>0</v>
      </c>
      <c r="CX531">
        <f t="shared" si="392"/>
        <v>0</v>
      </c>
      <c r="CY531">
        <f>S531*(BZ531/100)</f>
        <v>6430.1560000000009</v>
      </c>
      <c r="CZ531">
        <f>S531*(CA531/100)</f>
        <v>3005.3989999999999</v>
      </c>
      <c r="DC531" t="s">
        <v>5</v>
      </c>
      <c r="DD531" t="s">
        <v>5</v>
      </c>
      <c r="DE531" t="s">
        <v>5</v>
      </c>
      <c r="DF531" t="s">
        <v>5</v>
      </c>
      <c r="DG531" t="s">
        <v>5</v>
      </c>
      <c r="DH531" t="s">
        <v>5</v>
      </c>
      <c r="DI531" t="s">
        <v>5</v>
      </c>
      <c r="DJ531" t="s">
        <v>5</v>
      </c>
      <c r="DK531" t="s">
        <v>5</v>
      </c>
      <c r="DL531" t="s">
        <v>5</v>
      </c>
      <c r="DM531" t="s">
        <v>5</v>
      </c>
      <c r="DN531">
        <v>112</v>
      </c>
      <c r="DO531">
        <v>70</v>
      </c>
      <c r="DP531">
        <v>1</v>
      </c>
      <c r="DQ531">
        <v>1</v>
      </c>
      <c r="DU531">
        <v>1013</v>
      </c>
      <c r="DV531" t="s">
        <v>141</v>
      </c>
      <c r="DW531" t="s">
        <v>141</v>
      </c>
      <c r="DX531">
        <v>1</v>
      </c>
      <c r="DZ531" t="s">
        <v>5</v>
      </c>
      <c r="EA531" t="s">
        <v>5</v>
      </c>
      <c r="EB531" t="s">
        <v>5</v>
      </c>
      <c r="EC531" t="s">
        <v>5</v>
      </c>
      <c r="EE531">
        <v>50615583</v>
      </c>
      <c r="EF531">
        <v>40</v>
      </c>
      <c r="EG531" t="s">
        <v>143</v>
      </c>
      <c r="EH531">
        <v>0</v>
      </c>
      <c r="EI531" t="s">
        <v>5</v>
      </c>
      <c r="EJ531">
        <v>2</v>
      </c>
      <c r="EK531">
        <v>336</v>
      </c>
      <c r="EL531" t="s">
        <v>144</v>
      </c>
      <c r="EM531" t="s">
        <v>145</v>
      </c>
      <c r="EO531" t="s">
        <v>5</v>
      </c>
      <c r="EQ531">
        <v>0</v>
      </c>
      <c r="ER531">
        <v>149.76</v>
      </c>
      <c r="ES531">
        <v>0</v>
      </c>
      <c r="ET531">
        <v>0</v>
      </c>
      <c r="EU531">
        <v>0</v>
      </c>
      <c r="EV531">
        <v>149.76</v>
      </c>
      <c r="EW531">
        <v>10.3</v>
      </c>
      <c r="EX531">
        <v>0</v>
      </c>
      <c r="EY531">
        <v>0</v>
      </c>
      <c r="FQ531">
        <v>0</v>
      </c>
      <c r="FR531">
        <f t="shared" si="393"/>
        <v>0</v>
      </c>
      <c r="FS531">
        <v>0</v>
      </c>
      <c r="FX531">
        <v>112</v>
      </c>
      <c r="FY531">
        <v>70</v>
      </c>
      <c r="GA531" t="s">
        <v>5</v>
      </c>
      <c r="GD531">
        <v>0</v>
      </c>
      <c r="GF531">
        <v>71014409</v>
      </c>
      <c r="GG531">
        <v>2</v>
      </c>
      <c r="GH531">
        <v>1</v>
      </c>
      <c r="GI531">
        <v>2</v>
      </c>
      <c r="GJ531">
        <v>0</v>
      </c>
      <c r="GK531">
        <f>ROUND(R531*(S12)/100,2)</f>
        <v>0</v>
      </c>
      <c r="GL531">
        <f t="shared" si="394"/>
        <v>0</v>
      </c>
      <c r="GM531">
        <f t="shared" si="395"/>
        <v>16424.86</v>
      </c>
      <c r="GN531">
        <f t="shared" si="396"/>
        <v>0</v>
      </c>
      <c r="GO531">
        <f t="shared" si="397"/>
        <v>16424.86</v>
      </c>
      <c r="GP531">
        <f t="shared" si="398"/>
        <v>0</v>
      </c>
      <c r="GR531">
        <v>0</v>
      </c>
      <c r="GS531">
        <v>3</v>
      </c>
      <c r="GT531">
        <v>0</v>
      </c>
      <c r="GU531" t="s">
        <v>5</v>
      </c>
      <c r="GV531">
        <f t="shared" si="399"/>
        <v>0</v>
      </c>
      <c r="GW531">
        <v>1</v>
      </c>
      <c r="GX531">
        <f t="shared" si="400"/>
        <v>0</v>
      </c>
      <c r="HA531">
        <v>0</v>
      </c>
      <c r="HB531">
        <v>0</v>
      </c>
      <c r="HC531">
        <f t="shared" si="401"/>
        <v>0</v>
      </c>
      <c r="HE531" t="s">
        <v>5</v>
      </c>
      <c r="HF531" t="s">
        <v>5</v>
      </c>
      <c r="HM531" t="s">
        <v>5</v>
      </c>
      <c r="HN531" t="s">
        <v>5</v>
      </c>
      <c r="HO531" t="s">
        <v>5</v>
      </c>
      <c r="HP531" t="s">
        <v>5</v>
      </c>
      <c r="HQ531" t="s">
        <v>5</v>
      </c>
      <c r="IK531">
        <v>0</v>
      </c>
    </row>
    <row r="533" spans="1:255" x14ac:dyDescent="0.2">
      <c r="A533" s="3">
        <v>51</v>
      </c>
      <c r="B533" s="3">
        <f>B492</f>
        <v>1</v>
      </c>
      <c r="C533" s="3">
        <f>A492</f>
        <v>5</v>
      </c>
      <c r="D533" s="3">
        <f>ROW(A492)</f>
        <v>492</v>
      </c>
      <c r="E533" s="3"/>
      <c r="F533" s="3" t="str">
        <f>IF(F492&lt;&gt;"",F492,"")</f>
        <v/>
      </c>
      <c r="G533" s="3" t="str">
        <f>IF(G492&lt;&gt;"",G492,"")</f>
        <v>Оборудование</v>
      </c>
      <c r="H533" s="3">
        <v>0</v>
      </c>
      <c r="I533" s="3"/>
      <c r="J533" s="3"/>
      <c r="K533" s="3"/>
      <c r="L533" s="3"/>
      <c r="M533" s="3"/>
      <c r="N533" s="3"/>
      <c r="O533" s="3">
        <f t="shared" ref="O533:T533" si="406">ROUND(AB533,2)</f>
        <v>445700.52</v>
      </c>
      <c r="P533" s="3">
        <f t="shared" si="406"/>
        <v>444531.7</v>
      </c>
      <c r="Q533" s="3">
        <f t="shared" si="406"/>
        <v>39.29</v>
      </c>
      <c r="R533" s="3">
        <f t="shared" si="406"/>
        <v>5.34</v>
      </c>
      <c r="S533" s="3">
        <f t="shared" si="406"/>
        <v>1129.53</v>
      </c>
      <c r="T533" s="3">
        <f t="shared" si="406"/>
        <v>0</v>
      </c>
      <c r="U533" s="3">
        <f>AH533</f>
        <v>86.831999999999994</v>
      </c>
      <c r="V533" s="3">
        <f>AI533</f>
        <v>0</v>
      </c>
      <c r="W533" s="3">
        <f>ROUND(AJ533,2)</f>
        <v>0</v>
      </c>
      <c r="X533" s="3">
        <f>ROUND(AK533,2)</f>
        <v>1391.58</v>
      </c>
      <c r="Y533" s="3">
        <f>ROUND(AL533,2)</f>
        <v>1024.2</v>
      </c>
      <c r="Z533" s="3"/>
      <c r="AA533" s="3"/>
      <c r="AB533" s="3">
        <f>ROUND(SUMIF(AA496:AA531,"=50808229",O496:O531),2)</f>
        <v>445700.52</v>
      </c>
      <c r="AC533" s="3">
        <f>ROUND(SUMIF(AA496:AA531,"=50808229",P496:P531),2)</f>
        <v>444531.7</v>
      </c>
      <c r="AD533" s="3">
        <f>ROUND(SUMIF(AA496:AA531,"=50808229",Q496:Q531),2)</f>
        <v>39.29</v>
      </c>
      <c r="AE533" s="3">
        <f>ROUND(SUMIF(AA496:AA531,"=50808229",R496:R531),2)</f>
        <v>5.34</v>
      </c>
      <c r="AF533" s="3">
        <f>ROUND(SUMIF(AA496:AA531,"=50808229",S496:S531),2)</f>
        <v>1129.53</v>
      </c>
      <c r="AG533" s="3">
        <f>ROUND(SUMIF(AA496:AA531,"=50808229",T496:T531),2)</f>
        <v>0</v>
      </c>
      <c r="AH533" s="3">
        <f>SUMIF(AA496:AA531,"=50808229",U496:U531)</f>
        <v>86.831999999999994</v>
      </c>
      <c r="AI533" s="3">
        <f>SUMIF(AA496:AA531,"=50808229",V496:V531)</f>
        <v>0</v>
      </c>
      <c r="AJ533" s="3">
        <f>ROUND(SUMIF(AA496:AA531,"=50808229",W496:W531),2)</f>
        <v>0</v>
      </c>
      <c r="AK533" s="3">
        <f>ROUND(SUMIF(AA496:AA531,"=50808229",X496:X531),2)</f>
        <v>1391.58</v>
      </c>
      <c r="AL533" s="3">
        <f>ROUND(SUMIF(AA496:AA531,"=50808229",Y496:Y531),2)</f>
        <v>1024.2</v>
      </c>
      <c r="AM533" s="3"/>
      <c r="AN533" s="3"/>
      <c r="AO533" s="3">
        <f t="shared" ref="AO533:BD533" si="407">ROUND(BX533,2)</f>
        <v>0</v>
      </c>
      <c r="AP533" s="3">
        <f t="shared" si="407"/>
        <v>437085.71</v>
      </c>
      <c r="AQ533" s="3">
        <f t="shared" si="407"/>
        <v>0</v>
      </c>
      <c r="AR533" s="3">
        <f t="shared" si="407"/>
        <v>448125.66</v>
      </c>
      <c r="AS533" s="3">
        <f t="shared" si="407"/>
        <v>8767.15</v>
      </c>
      <c r="AT533" s="3">
        <f t="shared" si="407"/>
        <v>2272.8000000000002</v>
      </c>
      <c r="AU533" s="3">
        <f t="shared" si="407"/>
        <v>0</v>
      </c>
      <c r="AV533" s="3">
        <f t="shared" si="407"/>
        <v>444531.7</v>
      </c>
      <c r="AW533" s="3">
        <f t="shared" si="407"/>
        <v>7445.99</v>
      </c>
      <c r="AX533" s="3">
        <f t="shared" si="407"/>
        <v>0</v>
      </c>
      <c r="AY533" s="3">
        <f t="shared" si="407"/>
        <v>7445.99</v>
      </c>
      <c r="AZ533" s="3">
        <f t="shared" si="407"/>
        <v>437085.71</v>
      </c>
      <c r="BA533" s="3">
        <f t="shared" si="407"/>
        <v>0</v>
      </c>
      <c r="BB533" s="3">
        <f t="shared" si="407"/>
        <v>0</v>
      </c>
      <c r="BC533" s="3">
        <f t="shared" si="407"/>
        <v>0</v>
      </c>
      <c r="BD533" s="3">
        <f t="shared" si="407"/>
        <v>0</v>
      </c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>
        <f>ROUND(SUMIF(AA496:AA531,"=50808229",FQ496:FQ531),2)</f>
        <v>0</v>
      </c>
      <c r="BY533" s="3">
        <f>ROUND(SUMIF(AA496:AA531,"=50808229",FR496:FR531),2)</f>
        <v>437085.71</v>
      </c>
      <c r="BZ533" s="3">
        <f>ROUND(SUMIF(AA496:AA531,"=50808229",GL496:GL531),2)</f>
        <v>0</v>
      </c>
      <c r="CA533" s="3">
        <f>ROUND(SUMIF(AA496:AA531,"=50808229",GM496:GM531),2)</f>
        <v>448125.66</v>
      </c>
      <c r="CB533" s="3">
        <f>ROUND(SUMIF(AA496:AA531,"=50808229",GN496:GN531),2)</f>
        <v>8767.15</v>
      </c>
      <c r="CC533" s="3">
        <f>ROUND(SUMIF(AA496:AA531,"=50808229",GO496:GO531),2)</f>
        <v>2272.8000000000002</v>
      </c>
      <c r="CD533" s="3">
        <f>ROUND(SUMIF(AA496:AA531,"=50808229",GP496:GP531),2)</f>
        <v>0</v>
      </c>
      <c r="CE533" s="3">
        <f>AC533-BX533</f>
        <v>444531.7</v>
      </c>
      <c r="CF533" s="3">
        <f>AC533-BY533</f>
        <v>7445.9899999999907</v>
      </c>
      <c r="CG533" s="3">
        <f>BX533-BZ533</f>
        <v>0</v>
      </c>
      <c r="CH533" s="3">
        <f>AC533-BX533-BY533+BZ533</f>
        <v>7445.9899999999907</v>
      </c>
      <c r="CI533" s="3">
        <f>BY533-BZ533</f>
        <v>437085.71</v>
      </c>
      <c r="CJ533" s="3">
        <f>ROUND(SUMIF(AA496:AA531,"=50808229",GX496:GX531),2)</f>
        <v>0</v>
      </c>
      <c r="CK533" s="3">
        <f>ROUND(SUMIF(AA496:AA531,"=50808229",GY496:GY531),2)</f>
        <v>0</v>
      </c>
      <c r="CL533" s="3">
        <f>ROUND(SUMIF(AA496:AA531,"=50808229",GZ496:GZ531),2)</f>
        <v>0</v>
      </c>
      <c r="CM533" s="3">
        <f>ROUND(SUMIF(AA496:AA531,"=50808229",HD496:HD531),2)</f>
        <v>0</v>
      </c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4">
        <f t="shared" ref="DG533:DL533" si="408">ROUND(DT533,2)</f>
        <v>630924.38</v>
      </c>
      <c r="DH533" s="4">
        <f t="shared" si="408"/>
        <v>577644.26</v>
      </c>
      <c r="DI533" s="4">
        <f t="shared" si="408"/>
        <v>564.95000000000005</v>
      </c>
      <c r="DJ533" s="4">
        <f t="shared" si="408"/>
        <v>249.22</v>
      </c>
      <c r="DK533" s="4">
        <f t="shared" si="408"/>
        <v>52715.17</v>
      </c>
      <c r="DL533" s="4">
        <f t="shared" si="408"/>
        <v>0</v>
      </c>
      <c r="DM533" s="4">
        <f>DZ533</f>
        <v>86.831999999999994</v>
      </c>
      <c r="DN533" s="4">
        <f>EA533</f>
        <v>0</v>
      </c>
      <c r="DO533" s="4">
        <f>ROUND(EB533,2)</f>
        <v>0</v>
      </c>
      <c r="DP533" s="4">
        <f>ROUND(EC533,2)</f>
        <v>53493.14</v>
      </c>
      <c r="DQ533" s="4">
        <f>ROUND(ED533,2)</f>
        <v>24023.54</v>
      </c>
      <c r="DR533" s="4"/>
      <c r="DS533" s="4"/>
      <c r="DT533" s="4">
        <f>ROUND(SUMIF(AA496:AA531,"=50808230",O496:O531),2)</f>
        <v>630924.38</v>
      </c>
      <c r="DU533" s="4">
        <f>ROUND(SUMIF(AA496:AA531,"=50808230",P496:P531),2)</f>
        <v>577644.26</v>
      </c>
      <c r="DV533" s="4">
        <f>ROUND(SUMIF(AA496:AA531,"=50808230",Q496:Q531),2)</f>
        <v>564.95000000000005</v>
      </c>
      <c r="DW533" s="4">
        <f>ROUND(SUMIF(AA496:AA531,"=50808230",R496:R531),2)</f>
        <v>249.22</v>
      </c>
      <c r="DX533" s="4">
        <f>ROUND(SUMIF(AA496:AA531,"=50808230",S496:S531),2)</f>
        <v>52715.17</v>
      </c>
      <c r="DY533" s="4">
        <f>ROUND(SUMIF(AA496:AA531,"=50808230",T496:T531),2)</f>
        <v>0</v>
      </c>
      <c r="DZ533" s="4">
        <f>SUMIF(AA496:AA531,"=50808230",U496:U531)</f>
        <v>86.831999999999994</v>
      </c>
      <c r="EA533" s="4">
        <f>SUMIF(AA496:AA531,"=50808230",V496:V531)</f>
        <v>0</v>
      </c>
      <c r="EB533" s="4">
        <f>ROUND(SUMIF(AA496:AA531,"=50808230",W496:W531),2)</f>
        <v>0</v>
      </c>
      <c r="EC533" s="4">
        <f>ROUND(SUMIF(AA496:AA531,"=50808230",X496:X531),2)</f>
        <v>53493.14</v>
      </c>
      <c r="ED533" s="4">
        <f>ROUND(SUMIF(AA496:AA531,"=50808230",Y496:Y531),2)</f>
        <v>24023.54</v>
      </c>
      <c r="EE533" s="4"/>
      <c r="EF533" s="4"/>
      <c r="EG533" s="4">
        <f t="shared" ref="EG533:EV533" si="409">ROUND(FP533,2)</f>
        <v>0</v>
      </c>
      <c r="EH533" s="4">
        <f t="shared" si="409"/>
        <v>481943.93</v>
      </c>
      <c r="EI533" s="4">
        <f t="shared" si="409"/>
        <v>0</v>
      </c>
      <c r="EJ533" s="4">
        <f t="shared" si="409"/>
        <v>708839.81</v>
      </c>
      <c r="EK533" s="4">
        <f t="shared" si="409"/>
        <v>196093.9</v>
      </c>
      <c r="EL533" s="4">
        <f t="shared" si="409"/>
        <v>30801.98</v>
      </c>
      <c r="EM533" s="4">
        <f t="shared" si="409"/>
        <v>0</v>
      </c>
      <c r="EN533" s="4">
        <f t="shared" si="409"/>
        <v>577644.26</v>
      </c>
      <c r="EO533" s="4">
        <f t="shared" si="409"/>
        <v>95700.33</v>
      </c>
      <c r="EP533" s="4">
        <f t="shared" si="409"/>
        <v>0</v>
      </c>
      <c r="EQ533" s="4">
        <f t="shared" si="409"/>
        <v>95700.33</v>
      </c>
      <c r="ER533" s="4">
        <f t="shared" si="409"/>
        <v>481943.93</v>
      </c>
      <c r="ES533" s="4">
        <f t="shared" si="409"/>
        <v>0</v>
      </c>
      <c r="ET533" s="4">
        <f t="shared" si="409"/>
        <v>0</v>
      </c>
      <c r="EU533" s="4">
        <f t="shared" si="409"/>
        <v>0</v>
      </c>
      <c r="EV533" s="4">
        <f t="shared" si="409"/>
        <v>0</v>
      </c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>
        <f>ROUND(SUMIF(AA496:AA531,"=50808230",FQ496:FQ531),2)</f>
        <v>0</v>
      </c>
      <c r="FQ533" s="4">
        <f>ROUND(SUMIF(AA496:AA531,"=50808230",FR496:FR531),2)</f>
        <v>481943.93</v>
      </c>
      <c r="FR533" s="4">
        <f>ROUND(SUMIF(AA496:AA531,"=50808230",GL496:GL531),2)</f>
        <v>0</v>
      </c>
      <c r="FS533" s="4">
        <f>ROUND(SUMIF(AA496:AA531,"=50808230",GM496:GM531),2)</f>
        <v>708839.81</v>
      </c>
      <c r="FT533" s="4">
        <f>ROUND(SUMIF(AA496:AA531,"=50808230",GN496:GN531),2)</f>
        <v>196093.9</v>
      </c>
      <c r="FU533" s="4">
        <f>ROUND(SUMIF(AA496:AA531,"=50808230",GO496:GO531),2)</f>
        <v>30801.98</v>
      </c>
      <c r="FV533" s="4">
        <f>ROUND(SUMIF(AA496:AA531,"=50808230",GP496:GP531),2)</f>
        <v>0</v>
      </c>
      <c r="FW533" s="4">
        <f>DU533-FP533</f>
        <v>577644.26</v>
      </c>
      <c r="FX533" s="4">
        <f>DU533-FQ533</f>
        <v>95700.330000000016</v>
      </c>
      <c r="FY533" s="4">
        <f>FP533-FR533</f>
        <v>0</v>
      </c>
      <c r="FZ533" s="4">
        <f>DU533-FP533-FQ533+FR533</f>
        <v>95700.330000000016</v>
      </c>
      <c r="GA533" s="4">
        <f>FQ533-FR533</f>
        <v>481943.93</v>
      </c>
      <c r="GB533" s="4">
        <f>ROUND(SUMIF(AA496:AA531,"=50808230",GX496:GX531),2)</f>
        <v>0</v>
      </c>
      <c r="GC533" s="4">
        <f>ROUND(SUMIF(AA496:AA531,"=50808230",GY496:GY531),2)</f>
        <v>0</v>
      </c>
      <c r="GD533" s="4">
        <f>ROUND(SUMIF(AA496:AA531,"=50808230",GZ496:GZ531),2)</f>
        <v>0</v>
      </c>
      <c r="GE533" s="4">
        <f>ROUND(SUMIF(AA496:AA531,"=50808230",HD496:HD531),2)</f>
        <v>0</v>
      </c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201</v>
      </c>
      <c r="F535" s="5">
        <f>ROUND(Source!O533,O535)</f>
        <v>445700.52</v>
      </c>
      <c r="G535" s="5" t="s">
        <v>28</v>
      </c>
      <c r="H535" s="5" t="s">
        <v>29</v>
      </c>
      <c r="I535" s="5"/>
      <c r="J535" s="5"/>
      <c r="K535" s="5">
        <v>201</v>
      </c>
      <c r="L535" s="5">
        <v>1</v>
      </c>
      <c r="M535" s="5">
        <v>3</v>
      </c>
      <c r="N535" s="5" t="s">
        <v>5</v>
      </c>
      <c r="O535" s="5">
        <v>2</v>
      </c>
      <c r="P535" s="5">
        <f>ROUND(Source!DG533,O535)</f>
        <v>630924.38</v>
      </c>
      <c r="Q535" s="5"/>
      <c r="R535" s="5"/>
      <c r="S535" s="5"/>
      <c r="T535" s="5"/>
      <c r="U535" s="5"/>
      <c r="V535" s="5"/>
      <c r="W535" s="5">
        <v>445700.52</v>
      </c>
      <c r="X535" s="5">
        <v>1</v>
      </c>
      <c r="Y535" s="5">
        <v>445700.52</v>
      </c>
      <c r="Z535" s="5">
        <v>630924.38</v>
      </c>
      <c r="AA535" s="5">
        <v>1</v>
      </c>
      <c r="AB535" s="5">
        <v>630924.38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202</v>
      </c>
      <c r="F536" s="5">
        <f>ROUND(Source!P533,O536)</f>
        <v>444531.7</v>
      </c>
      <c r="G536" s="5" t="s">
        <v>30</v>
      </c>
      <c r="H536" s="5" t="s">
        <v>31</v>
      </c>
      <c r="I536" s="5"/>
      <c r="J536" s="5"/>
      <c r="K536" s="5">
        <v>202</v>
      </c>
      <c r="L536" s="5">
        <v>2</v>
      </c>
      <c r="M536" s="5">
        <v>3</v>
      </c>
      <c r="N536" s="5" t="s">
        <v>5</v>
      </c>
      <c r="O536" s="5">
        <v>2</v>
      </c>
      <c r="P536" s="5">
        <f>ROUND(Source!DH533,O536)</f>
        <v>577644.26</v>
      </c>
      <c r="Q536" s="5"/>
      <c r="R536" s="5"/>
      <c r="S536" s="5"/>
      <c r="T536" s="5"/>
      <c r="U536" s="5"/>
      <c r="V536" s="5"/>
      <c r="W536" s="5">
        <v>444531.7</v>
      </c>
      <c r="X536" s="5">
        <v>1</v>
      </c>
      <c r="Y536" s="5">
        <v>444531.7</v>
      </c>
      <c r="Z536" s="5">
        <v>577644.26</v>
      </c>
      <c r="AA536" s="5">
        <v>1</v>
      </c>
      <c r="AB536" s="5">
        <v>577644.26</v>
      </c>
    </row>
    <row r="537" spans="1:255" x14ac:dyDescent="0.2">
      <c r="A537" s="5">
        <v>50</v>
      </c>
      <c r="B537" s="5">
        <v>0</v>
      </c>
      <c r="C537" s="5">
        <v>0</v>
      </c>
      <c r="D537" s="5">
        <v>1</v>
      </c>
      <c r="E537" s="5">
        <v>222</v>
      </c>
      <c r="F537" s="5">
        <f>ROUND(Source!AO533,O537)</f>
        <v>0</v>
      </c>
      <c r="G537" s="5" t="s">
        <v>32</v>
      </c>
      <c r="H537" s="5" t="s">
        <v>33</v>
      </c>
      <c r="I537" s="5"/>
      <c r="J537" s="5"/>
      <c r="K537" s="5">
        <v>222</v>
      </c>
      <c r="L537" s="5">
        <v>3</v>
      </c>
      <c r="M537" s="5">
        <v>3</v>
      </c>
      <c r="N537" s="5" t="s">
        <v>5</v>
      </c>
      <c r="O537" s="5">
        <v>2</v>
      </c>
      <c r="P537" s="5">
        <f>ROUND(Source!EG533,O537)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55" x14ac:dyDescent="0.2">
      <c r="A538" s="5">
        <v>50</v>
      </c>
      <c r="B538" s="5">
        <v>0</v>
      </c>
      <c r="C538" s="5">
        <v>0</v>
      </c>
      <c r="D538" s="5">
        <v>1</v>
      </c>
      <c r="E538" s="5">
        <v>225</v>
      </c>
      <c r="F538" s="5">
        <f>ROUND(Source!AV533,O538)</f>
        <v>444531.7</v>
      </c>
      <c r="G538" s="5" t="s">
        <v>34</v>
      </c>
      <c r="H538" s="5" t="s">
        <v>35</v>
      </c>
      <c r="I538" s="5"/>
      <c r="J538" s="5"/>
      <c r="K538" s="5">
        <v>225</v>
      </c>
      <c r="L538" s="5">
        <v>4</v>
      </c>
      <c r="M538" s="5">
        <v>3</v>
      </c>
      <c r="N538" s="5" t="s">
        <v>5</v>
      </c>
      <c r="O538" s="5">
        <v>2</v>
      </c>
      <c r="P538" s="5">
        <f>ROUND(Source!EN533,O538)</f>
        <v>577644.26</v>
      </c>
      <c r="Q538" s="5"/>
      <c r="R538" s="5"/>
      <c r="S538" s="5"/>
      <c r="T538" s="5"/>
      <c r="U538" s="5"/>
      <c r="V538" s="5"/>
      <c r="W538" s="5">
        <v>444531.7</v>
      </c>
      <c r="X538" s="5">
        <v>1</v>
      </c>
      <c r="Y538" s="5">
        <v>444531.7</v>
      </c>
      <c r="Z538" s="5">
        <v>577644.26</v>
      </c>
      <c r="AA538" s="5">
        <v>1</v>
      </c>
      <c r="AB538" s="5">
        <v>577644.26</v>
      </c>
    </row>
    <row r="539" spans="1:255" x14ac:dyDescent="0.2">
      <c r="A539" s="5">
        <v>50</v>
      </c>
      <c r="B539" s="5">
        <v>0</v>
      </c>
      <c r="C539" s="5">
        <v>0</v>
      </c>
      <c r="D539" s="5">
        <v>1</v>
      </c>
      <c r="E539" s="5">
        <v>226</v>
      </c>
      <c r="F539" s="5">
        <f>ROUND(Source!AW533,O539)</f>
        <v>7445.99</v>
      </c>
      <c r="G539" s="5" t="s">
        <v>36</v>
      </c>
      <c r="H539" s="5" t="s">
        <v>37</v>
      </c>
      <c r="I539" s="5"/>
      <c r="J539" s="5"/>
      <c r="K539" s="5">
        <v>226</v>
      </c>
      <c r="L539" s="5">
        <v>5</v>
      </c>
      <c r="M539" s="5">
        <v>3</v>
      </c>
      <c r="N539" s="5" t="s">
        <v>5</v>
      </c>
      <c r="O539" s="5">
        <v>2</v>
      </c>
      <c r="P539" s="5">
        <f>ROUND(Source!EO533,O539)</f>
        <v>95700.33</v>
      </c>
      <c r="Q539" s="5"/>
      <c r="R539" s="5"/>
      <c r="S539" s="5"/>
      <c r="T539" s="5"/>
      <c r="U539" s="5"/>
      <c r="V539" s="5"/>
      <c r="W539" s="5">
        <v>7445.99</v>
      </c>
      <c r="X539" s="5">
        <v>1</v>
      </c>
      <c r="Y539" s="5">
        <v>7445.99</v>
      </c>
      <c r="Z539" s="5">
        <v>95700.33</v>
      </c>
      <c r="AA539" s="5">
        <v>1</v>
      </c>
      <c r="AB539" s="5">
        <v>95700.33</v>
      </c>
    </row>
    <row r="540" spans="1:255" x14ac:dyDescent="0.2">
      <c r="A540" s="5">
        <v>50</v>
      </c>
      <c r="B540" s="5">
        <v>0</v>
      </c>
      <c r="C540" s="5">
        <v>0</v>
      </c>
      <c r="D540" s="5">
        <v>1</v>
      </c>
      <c r="E540" s="5">
        <v>227</v>
      </c>
      <c r="F540" s="5">
        <f>ROUND(Source!AX533,O540)</f>
        <v>0</v>
      </c>
      <c r="G540" s="5" t="s">
        <v>38</v>
      </c>
      <c r="H540" s="5" t="s">
        <v>39</v>
      </c>
      <c r="I540" s="5"/>
      <c r="J540" s="5"/>
      <c r="K540" s="5">
        <v>227</v>
      </c>
      <c r="L540" s="5">
        <v>6</v>
      </c>
      <c r="M540" s="5">
        <v>3</v>
      </c>
      <c r="N540" s="5" t="s">
        <v>5</v>
      </c>
      <c r="O540" s="5">
        <v>2</v>
      </c>
      <c r="P540" s="5">
        <f>ROUND(Source!EP533,O540)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55" x14ac:dyDescent="0.2">
      <c r="A541" s="5">
        <v>50</v>
      </c>
      <c r="B541" s="5">
        <v>0</v>
      </c>
      <c r="C541" s="5">
        <v>0</v>
      </c>
      <c r="D541" s="5">
        <v>1</v>
      </c>
      <c r="E541" s="5">
        <v>228</v>
      </c>
      <c r="F541" s="5">
        <f>ROUND(Source!AY533,O541)</f>
        <v>7445.99</v>
      </c>
      <c r="G541" s="5" t="s">
        <v>40</v>
      </c>
      <c r="H541" s="5" t="s">
        <v>41</v>
      </c>
      <c r="I541" s="5"/>
      <c r="J541" s="5"/>
      <c r="K541" s="5">
        <v>228</v>
      </c>
      <c r="L541" s="5">
        <v>7</v>
      </c>
      <c r="M541" s="5">
        <v>3</v>
      </c>
      <c r="N541" s="5" t="s">
        <v>5</v>
      </c>
      <c r="O541" s="5">
        <v>2</v>
      </c>
      <c r="P541" s="5">
        <f>ROUND(Source!EQ533,O541)</f>
        <v>95700.33</v>
      </c>
      <c r="Q541" s="5"/>
      <c r="R541" s="5"/>
      <c r="S541" s="5"/>
      <c r="T541" s="5"/>
      <c r="U541" s="5"/>
      <c r="V541" s="5"/>
      <c r="W541" s="5">
        <v>7445.99</v>
      </c>
      <c r="X541" s="5">
        <v>1</v>
      </c>
      <c r="Y541" s="5">
        <v>7445.99</v>
      </c>
      <c r="Z541" s="5">
        <v>95700.33</v>
      </c>
      <c r="AA541" s="5">
        <v>1</v>
      </c>
      <c r="AB541" s="5">
        <v>95700.33</v>
      </c>
    </row>
    <row r="542" spans="1:255" x14ac:dyDescent="0.2">
      <c r="A542" s="5">
        <v>50</v>
      </c>
      <c r="B542" s="5">
        <v>0</v>
      </c>
      <c r="C542" s="5">
        <v>0</v>
      </c>
      <c r="D542" s="5">
        <v>1</v>
      </c>
      <c r="E542" s="5">
        <v>216</v>
      </c>
      <c r="F542" s="5">
        <f>ROUND(Source!AP533,O542)</f>
        <v>437085.71</v>
      </c>
      <c r="G542" s="5" t="s">
        <v>42</v>
      </c>
      <c r="H542" s="5" t="s">
        <v>43</v>
      </c>
      <c r="I542" s="5"/>
      <c r="J542" s="5"/>
      <c r="K542" s="5">
        <v>216</v>
      </c>
      <c r="L542" s="5">
        <v>8</v>
      </c>
      <c r="M542" s="5">
        <v>3</v>
      </c>
      <c r="N542" s="5" t="s">
        <v>5</v>
      </c>
      <c r="O542" s="5">
        <v>2</v>
      </c>
      <c r="P542" s="5">
        <f>ROUND(Source!EH533,O542)</f>
        <v>481943.93</v>
      </c>
      <c r="Q542" s="5"/>
      <c r="R542" s="5"/>
      <c r="S542" s="5"/>
      <c r="T542" s="5"/>
      <c r="U542" s="5"/>
      <c r="V542" s="5"/>
      <c r="W542" s="5">
        <v>437085.71</v>
      </c>
      <c r="X542" s="5">
        <v>1</v>
      </c>
      <c r="Y542" s="5">
        <v>437085.71</v>
      </c>
      <c r="Z542" s="5">
        <v>481943.93</v>
      </c>
      <c r="AA542" s="5">
        <v>1</v>
      </c>
      <c r="AB542" s="5">
        <v>481943.93</v>
      </c>
    </row>
    <row r="543" spans="1:255" x14ac:dyDescent="0.2">
      <c r="A543" s="5">
        <v>50</v>
      </c>
      <c r="B543" s="5">
        <v>0</v>
      </c>
      <c r="C543" s="5">
        <v>0</v>
      </c>
      <c r="D543" s="5">
        <v>1</v>
      </c>
      <c r="E543" s="5">
        <v>223</v>
      </c>
      <c r="F543" s="5">
        <f>ROUND(Source!AQ533,O543)</f>
        <v>0</v>
      </c>
      <c r="G543" s="5" t="s">
        <v>44</v>
      </c>
      <c r="H543" s="5" t="s">
        <v>45</v>
      </c>
      <c r="I543" s="5"/>
      <c r="J543" s="5"/>
      <c r="K543" s="5">
        <v>223</v>
      </c>
      <c r="L543" s="5">
        <v>9</v>
      </c>
      <c r="M543" s="5">
        <v>3</v>
      </c>
      <c r="N543" s="5" t="s">
        <v>5</v>
      </c>
      <c r="O543" s="5">
        <v>2</v>
      </c>
      <c r="P543" s="5">
        <f>ROUND(Source!EI533,O543)</f>
        <v>0</v>
      </c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>
        <v>0</v>
      </c>
      <c r="AA543" s="5">
        <v>1</v>
      </c>
      <c r="AB543" s="5">
        <v>0</v>
      </c>
    </row>
    <row r="544" spans="1:255" x14ac:dyDescent="0.2">
      <c r="A544" s="5">
        <v>50</v>
      </c>
      <c r="B544" s="5">
        <v>0</v>
      </c>
      <c r="C544" s="5">
        <v>0</v>
      </c>
      <c r="D544" s="5">
        <v>1</v>
      </c>
      <c r="E544" s="5">
        <v>229</v>
      </c>
      <c r="F544" s="5">
        <f>ROUND(Source!AZ533,O544)</f>
        <v>437085.71</v>
      </c>
      <c r="G544" s="5" t="s">
        <v>46</v>
      </c>
      <c r="H544" s="5" t="s">
        <v>47</v>
      </c>
      <c r="I544" s="5"/>
      <c r="J544" s="5"/>
      <c r="K544" s="5">
        <v>229</v>
      </c>
      <c r="L544" s="5">
        <v>10</v>
      </c>
      <c r="M544" s="5">
        <v>3</v>
      </c>
      <c r="N544" s="5" t="s">
        <v>5</v>
      </c>
      <c r="O544" s="5">
        <v>2</v>
      </c>
      <c r="P544" s="5">
        <f>ROUND(Source!ER533,O544)</f>
        <v>481943.93</v>
      </c>
      <c r="Q544" s="5"/>
      <c r="R544" s="5"/>
      <c r="S544" s="5"/>
      <c r="T544" s="5"/>
      <c r="U544" s="5"/>
      <c r="V544" s="5"/>
      <c r="W544" s="5">
        <v>437085.71</v>
      </c>
      <c r="X544" s="5">
        <v>1</v>
      </c>
      <c r="Y544" s="5">
        <v>437085.71</v>
      </c>
      <c r="Z544" s="5">
        <v>481943.93</v>
      </c>
      <c r="AA544" s="5">
        <v>1</v>
      </c>
      <c r="AB544" s="5">
        <v>481943.93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203</v>
      </c>
      <c r="F545" s="5">
        <f>ROUND(Source!Q533,O545)</f>
        <v>39.29</v>
      </c>
      <c r="G545" s="5" t="s">
        <v>48</v>
      </c>
      <c r="H545" s="5" t="s">
        <v>49</v>
      </c>
      <c r="I545" s="5"/>
      <c r="J545" s="5"/>
      <c r="K545" s="5">
        <v>203</v>
      </c>
      <c r="L545" s="5">
        <v>11</v>
      </c>
      <c r="M545" s="5">
        <v>3</v>
      </c>
      <c r="N545" s="5" t="s">
        <v>5</v>
      </c>
      <c r="O545" s="5">
        <v>2</v>
      </c>
      <c r="P545" s="5">
        <f>ROUND(Source!DI533,O545)</f>
        <v>564.95000000000005</v>
      </c>
      <c r="Q545" s="5"/>
      <c r="R545" s="5"/>
      <c r="S545" s="5"/>
      <c r="T545" s="5"/>
      <c r="U545" s="5"/>
      <c r="V545" s="5"/>
      <c r="W545" s="5">
        <v>39.29</v>
      </c>
      <c r="X545" s="5">
        <v>1</v>
      </c>
      <c r="Y545" s="5">
        <v>39.29</v>
      </c>
      <c r="Z545" s="5">
        <v>564.95000000000005</v>
      </c>
      <c r="AA545" s="5">
        <v>1</v>
      </c>
      <c r="AB545" s="5">
        <v>564.95000000000005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231</v>
      </c>
      <c r="F546" s="5">
        <f>ROUND(Source!BB533,O546)</f>
        <v>0</v>
      </c>
      <c r="G546" s="5" t="s">
        <v>50</v>
      </c>
      <c r="H546" s="5" t="s">
        <v>51</v>
      </c>
      <c r="I546" s="5"/>
      <c r="J546" s="5"/>
      <c r="K546" s="5">
        <v>231</v>
      </c>
      <c r="L546" s="5">
        <v>12</v>
      </c>
      <c r="M546" s="5">
        <v>3</v>
      </c>
      <c r="N546" s="5" t="s">
        <v>5</v>
      </c>
      <c r="O546" s="5">
        <v>2</v>
      </c>
      <c r="P546" s="5">
        <f>ROUND(Source!ET533,O546)</f>
        <v>0</v>
      </c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>
        <v>0</v>
      </c>
      <c r="AA546" s="5">
        <v>1</v>
      </c>
      <c r="AB546" s="5">
        <v>0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204</v>
      </c>
      <c r="F547" s="5">
        <f>ROUND(Source!R533,O547)</f>
        <v>5.34</v>
      </c>
      <c r="G547" s="5" t="s">
        <v>52</v>
      </c>
      <c r="H547" s="5" t="s">
        <v>53</v>
      </c>
      <c r="I547" s="5"/>
      <c r="J547" s="5"/>
      <c r="K547" s="5">
        <v>204</v>
      </c>
      <c r="L547" s="5">
        <v>13</v>
      </c>
      <c r="M547" s="5">
        <v>3</v>
      </c>
      <c r="N547" s="5" t="s">
        <v>5</v>
      </c>
      <c r="O547" s="5">
        <v>2</v>
      </c>
      <c r="P547" s="5">
        <f>ROUND(Source!DJ533,O547)</f>
        <v>249.22</v>
      </c>
      <c r="Q547" s="5"/>
      <c r="R547" s="5"/>
      <c r="S547" s="5"/>
      <c r="T547" s="5"/>
      <c r="U547" s="5"/>
      <c r="V547" s="5"/>
      <c r="W547" s="5">
        <v>5.34</v>
      </c>
      <c r="X547" s="5">
        <v>1</v>
      </c>
      <c r="Y547" s="5">
        <v>5.34</v>
      </c>
      <c r="Z547" s="5">
        <v>249.22</v>
      </c>
      <c r="AA547" s="5">
        <v>1</v>
      </c>
      <c r="AB547" s="5">
        <v>249.22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205</v>
      </c>
      <c r="F548" s="5">
        <f>ROUND(Source!S533,O548)</f>
        <v>1129.53</v>
      </c>
      <c r="G548" s="5" t="s">
        <v>54</v>
      </c>
      <c r="H548" s="5" t="s">
        <v>55</v>
      </c>
      <c r="I548" s="5"/>
      <c r="J548" s="5"/>
      <c r="K548" s="5">
        <v>205</v>
      </c>
      <c r="L548" s="5">
        <v>14</v>
      </c>
      <c r="M548" s="5">
        <v>3</v>
      </c>
      <c r="N548" s="5" t="s">
        <v>5</v>
      </c>
      <c r="O548" s="5">
        <v>2</v>
      </c>
      <c r="P548" s="5">
        <f>ROUND(Source!DK533,O548)</f>
        <v>52715.17</v>
      </c>
      <c r="Q548" s="5"/>
      <c r="R548" s="5"/>
      <c r="S548" s="5"/>
      <c r="T548" s="5"/>
      <c r="U548" s="5"/>
      <c r="V548" s="5"/>
      <c r="W548" s="5">
        <v>1129.53</v>
      </c>
      <c r="X548" s="5">
        <v>1</v>
      </c>
      <c r="Y548" s="5">
        <v>1129.53</v>
      </c>
      <c r="Z548" s="5">
        <v>52715.17</v>
      </c>
      <c r="AA548" s="5">
        <v>1</v>
      </c>
      <c r="AB548" s="5">
        <v>52715.17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232</v>
      </c>
      <c r="F549" s="5">
        <f>ROUND(Source!BC533,O549)</f>
        <v>0</v>
      </c>
      <c r="G549" s="5" t="s">
        <v>56</v>
      </c>
      <c r="H549" s="5" t="s">
        <v>57</v>
      </c>
      <c r="I549" s="5"/>
      <c r="J549" s="5"/>
      <c r="K549" s="5">
        <v>232</v>
      </c>
      <c r="L549" s="5">
        <v>15</v>
      </c>
      <c r="M549" s="5">
        <v>3</v>
      </c>
      <c r="N549" s="5" t="s">
        <v>5</v>
      </c>
      <c r="O549" s="5">
        <v>2</v>
      </c>
      <c r="P549" s="5">
        <f>ROUND(Source!EU533,O549)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214</v>
      </c>
      <c r="F550" s="5">
        <f>ROUND(Source!AS533,O550)</f>
        <v>8767.15</v>
      </c>
      <c r="G550" s="5" t="s">
        <v>58</v>
      </c>
      <c r="H550" s="5" t="s">
        <v>59</v>
      </c>
      <c r="I550" s="5"/>
      <c r="J550" s="5"/>
      <c r="K550" s="5">
        <v>214</v>
      </c>
      <c r="L550" s="5">
        <v>16</v>
      </c>
      <c r="M550" s="5">
        <v>3</v>
      </c>
      <c r="N550" s="5" t="s">
        <v>5</v>
      </c>
      <c r="O550" s="5">
        <v>2</v>
      </c>
      <c r="P550" s="5">
        <f>ROUND(Source!EK533,O550)</f>
        <v>196093.9</v>
      </c>
      <c r="Q550" s="5"/>
      <c r="R550" s="5"/>
      <c r="S550" s="5"/>
      <c r="T550" s="5"/>
      <c r="U550" s="5"/>
      <c r="V550" s="5"/>
      <c r="W550" s="5">
        <v>8767.15</v>
      </c>
      <c r="X550" s="5">
        <v>1</v>
      </c>
      <c r="Y550" s="5">
        <v>8767.15</v>
      </c>
      <c r="Z550" s="5">
        <v>196093.9</v>
      </c>
      <c r="AA550" s="5">
        <v>1</v>
      </c>
      <c r="AB550" s="5">
        <v>196093.9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215</v>
      </c>
      <c r="F551" s="5">
        <f>ROUND(Source!AT533,O551)</f>
        <v>2272.8000000000002</v>
      </c>
      <c r="G551" s="5" t="s">
        <v>60</v>
      </c>
      <c r="H551" s="5" t="s">
        <v>61</v>
      </c>
      <c r="I551" s="5"/>
      <c r="J551" s="5"/>
      <c r="K551" s="5">
        <v>215</v>
      </c>
      <c r="L551" s="5">
        <v>17</v>
      </c>
      <c r="M551" s="5">
        <v>3</v>
      </c>
      <c r="N551" s="5" t="s">
        <v>5</v>
      </c>
      <c r="O551" s="5">
        <v>2</v>
      </c>
      <c r="P551" s="5">
        <f>ROUND(Source!EL533,O551)</f>
        <v>30801.98</v>
      </c>
      <c r="Q551" s="5"/>
      <c r="R551" s="5"/>
      <c r="S551" s="5"/>
      <c r="T551" s="5"/>
      <c r="U551" s="5"/>
      <c r="V551" s="5"/>
      <c r="W551" s="5">
        <v>2272.8000000000002</v>
      </c>
      <c r="X551" s="5">
        <v>1</v>
      </c>
      <c r="Y551" s="5">
        <v>2272.8000000000002</v>
      </c>
      <c r="Z551" s="5">
        <v>30801.98</v>
      </c>
      <c r="AA551" s="5">
        <v>1</v>
      </c>
      <c r="AB551" s="5">
        <v>30801.98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217</v>
      </c>
      <c r="F552" s="5">
        <f>ROUND(Source!AU533,O552)</f>
        <v>0</v>
      </c>
      <c r="G552" s="5" t="s">
        <v>62</v>
      </c>
      <c r="H552" s="5" t="s">
        <v>63</v>
      </c>
      <c r="I552" s="5"/>
      <c r="J552" s="5"/>
      <c r="K552" s="5">
        <v>217</v>
      </c>
      <c r="L552" s="5">
        <v>18</v>
      </c>
      <c r="M552" s="5">
        <v>3</v>
      </c>
      <c r="N552" s="5" t="s">
        <v>5</v>
      </c>
      <c r="O552" s="5">
        <v>2</v>
      </c>
      <c r="P552" s="5">
        <f>ROUND(Source!EM533,O552)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230</v>
      </c>
      <c r="F553" s="5">
        <f>ROUND(Source!BA533,O553)</f>
        <v>0</v>
      </c>
      <c r="G553" s="5" t="s">
        <v>64</v>
      </c>
      <c r="H553" s="5" t="s">
        <v>65</v>
      </c>
      <c r="I553" s="5"/>
      <c r="J553" s="5"/>
      <c r="K553" s="5">
        <v>230</v>
      </c>
      <c r="L553" s="5">
        <v>19</v>
      </c>
      <c r="M553" s="5">
        <v>3</v>
      </c>
      <c r="N553" s="5" t="s">
        <v>5</v>
      </c>
      <c r="O553" s="5">
        <v>2</v>
      </c>
      <c r="P553" s="5">
        <f>ROUND(Source!ES533,O553)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206</v>
      </c>
      <c r="F554" s="5">
        <f>ROUND(Source!T533,O554)</f>
        <v>0</v>
      </c>
      <c r="G554" s="5" t="s">
        <v>66</v>
      </c>
      <c r="H554" s="5" t="s">
        <v>67</v>
      </c>
      <c r="I554" s="5"/>
      <c r="J554" s="5"/>
      <c r="K554" s="5">
        <v>206</v>
      </c>
      <c r="L554" s="5">
        <v>20</v>
      </c>
      <c r="M554" s="5">
        <v>3</v>
      </c>
      <c r="N554" s="5" t="s">
        <v>5</v>
      </c>
      <c r="O554" s="5">
        <v>2</v>
      </c>
      <c r="P554" s="5">
        <f>ROUND(Source!DL533,O554)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207</v>
      </c>
      <c r="F555" s="5">
        <f>Source!U533</f>
        <v>86.831999999999994</v>
      </c>
      <c r="G555" s="5" t="s">
        <v>68</v>
      </c>
      <c r="H555" s="5" t="s">
        <v>69</v>
      </c>
      <c r="I555" s="5"/>
      <c r="J555" s="5"/>
      <c r="K555" s="5">
        <v>207</v>
      </c>
      <c r="L555" s="5">
        <v>21</v>
      </c>
      <c r="M555" s="5">
        <v>3</v>
      </c>
      <c r="N555" s="5" t="s">
        <v>5</v>
      </c>
      <c r="O555" s="5">
        <v>-1</v>
      </c>
      <c r="P555" s="5">
        <f>Source!DM533</f>
        <v>86.831999999999994</v>
      </c>
      <c r="Q555" s="5"/>
      <c r="R555" s="5"/>
      <c r="S555" s="5"/>
      <c r="T555" s="5"/>
      <c r="U555" s="5"/>
      <c r="V555" s="5"/>
      <c r="W555" s="5">
        <v>86.831999999999994</v>
      </c>
      <c r="X555" s="5">
        <v>1</v>
      </c>
      <c r="Y555" s="5">
        <v>86.831999999999994</v>
      </c>
      <c r="Z555" s="5">
        <v>86.831999999999994</v>
      </c>
      <c r="AA555" s="5">
        <v>1</v>
      </c>
      <c r="AB555" s="5">
        <v>86.831999999999994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208</v>
      </c>
      <c r="F556" s="5">
        <f>Source!V533</f>
        <v>0</v>
      </c>
      <c r="G556" s="5" t="s">
        <v>70</v>
      </c>
      <c r="H556" s="5" t="s">
        <v>71</v>
      </c>
      <c r="I556" s="5"/>
      <c r="J556" s="5"/>
      <c r="K556" s="5">
        <v>208</v>
      </c>
      <c r="L556" s="5">
        <v>22</v>
      </c>
      <c r="M556" s="5">
        <v>3</v>
      </c>
      <c r="N556" s="5" t="s">
        <v>5</v>
      </c>
      <c r="O556" s="5">
        <v>-1</v>
      </c>
      <c r="P556" s="5">
        <f>Source!DN533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209</v>
      </c>
      <c r="F557" s="5">
        <f>ROUND(Source!W533,O557)</f>
        <v>0</v>
      </c>
      <c r="G557" s="5" t="s">
        <v>72</v>
      </c>
      <c r="H557" s="5" t="s">
        <v>73</v>
      </c>
      <c r="I557" s="5"/>
      <c r="J557" s="5"/>
      <c r="K557" s="5">
        <v>209</v>
      </c>
      <c r="L557" s="5">
        <v>23</v>
      </c>
      <c r="M557" s="5">
        <v>3</v>
      </c>
      <c r="N557" s="5" t="s">
        <v>5</v>
      </c>
      <c r="O557" s="5">
        <v>2</v>
      </c>
      <c r="P557" s="5">
        <f>ROUND(Source!DO533,O557)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233</v>
      </c>
      <c r="F558" s="5">
        <f>ROUND(Source!BD533,O558)</f>
        <v>0</v>
      </c>
      <c r="G558" s="5" t="s">
        <v>74</v>
      </c>
      <c r="H558" s="5" t="s">
        <v>75</v>
      </c>
      <c r="I558" s="5"/>
      <c r="J558" s="5"/>
      <c r="K558" s="5">
        <v>233</v>
      </c>
      <c r="L558" s="5">
        <v>24</v>
      </c>
      <c r="M558" s="5">
        <v>3</v>
      </c>
      <c r="N558" s="5" t="s">
        <v>5</v>
      </c>
      <c r="O558" s="5">
        <v>2</v>
      </c>
      <c r="P558" s="5">
        <f>ROUND(Source!EV533,O558)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210</v>
      </c>
      <c r="F559" s="5">
        <f>ROUND(Source!X533,O559)</f>
        <v>1391.58</v>
      </c>
      <c r="G559" s="5" t="s">
        <v>76</v>
      </c>
      <c r="H559" s="5" t="s">
        <v>77</v>
      </c>
      <c r="I559" s="5"/>
      <c r="J559" s="5"/>
      <c r="K559" s="5">
        <v>210</v>
      </c>
      <c r="L559" s="5">
        <v>25</v>
      </c>
      <c r="M559" s="5">
        <v>3</v>
      </c>
      <c r="N559" s="5" t="s">
        <v>5</v>
      </c>
      <c r="O559" s="5">
        <v>2</v>
      </c>
      <c r="P559" s="5">
        <f>ROUND(Source!DP533,O559)</f>
        <v>53493.14</v>
      </c>
      <c r="Q559" s="5"/>
      <c r="R559" s="5"/>
      <c r="S559" s="5"/>
      <c r="T559" s="5"/>
      <c r="U559" s="5"/>
      <c r="V559" s="5"/>
      <c r="W559" s="5">
        <v>1391.58</v>
      </c>
      <c r="X559" s="5">
        <v>1</v>
      </c>
      <c r="Y559" s="5">
        <v>1391.58</v>
      </c>
      <c r="Z559" s="5">
        <v>53493.14</v>
      </c>
      <c r="AA559" s="5">
        <v>1</v>
      </c>
      <c r="AB559" s="5">
        <v>53493.14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211</v>
      </c>
      <c r="F560" s="5">
        <f>ROUND(Source!Y533,O560)</f>
        <v>1024.2</v>
      </c>
      <c r="G560" s="5" t="s">
        <v>78</v>
      </c>
      <c r="H560" s="5" t="s">
        <v>79</v>
      </c>
      <c r="I560" s="5"/>
      <c r="J560" s="5"/>
      <c r="K560" s="5">
        <v>211</v>
      </c>
      <c r="L560" s="5">
        <v>26</v>
      </c>
      <c r="M560" s="5">
        <v>3</v>
      </c>
      <c r="N560" s="5" t="s">
        <v>5</v>
      </c>
      <c r="O560" s="5">
        <v>2</v>
      </c>
      <c r="P560" s="5">
        <f>ROUND(Source!DQ533,O560)</f>
        <v>24023.54</v>
      </c>
      <c r="Q560" s="5"/>
      <c r="R560" s="5"/>
      <c r="S560" s="5"/>
      <c r="T560" s="5"/>
      <c r="U560" s="5"/>
      <c r="V560" s="5"/>
      <c r="W560" s="5">
        <v>1024.2</v>
      </c>
      <c r="X560" s="5">
        <v>1</v>
      </c>
      <c r="Y560" s="5">
        <v>1024.2</v>
      </c>
      <c r="Z560" s="5">
        <v>24023.54</v>
      </c>
      <c r="AA560" s="5">
        <v>1</v>
      </c>
      <c r="AB560" s="5">
        <v>24023.54</v>
      </c>
    </row>
    <row r="561" spans="1:255" x14ac:dyDescent="0.2">
      <c r="A561" s="5">
        <v>50</v>
      </c>
      <c r="B561" s="5">
        <v>0</v>
      </c>
      <c r="C561" s="5">
        <v>0</v>
      </c>
      <c r="D561" s="5">
        <v>1</v>
      </c>
      <c r="E561" s="5">
        <v>224</v>
      </c>
      <c r="F561" s="5">
        <f>ROUND(Source!AR533,O561)</f>
        <v>448125.66</v>
      </c>
      <c r="G561" s="5" t="s">
        <v>80</v>
      </c>
      <c r="H561" s="5" t="s">
        <v>81</v>
      </c>
      <c r="I561" s="5"/>
      <c r="J561" s="5"/>
      <c r="K561" s="5">
        <v>224</v>
      </c>
      <c r="L561" s="5">
        <v>27</v>
      </c>
      <c r="M561" s="5">
        <v>3</v>
      </c>
      <c r="N561" s="5" t="s">
        <v>5</v>
      </c>
      <c r="O561" s="5">
        <v>2</v>
      </c>
      <c r="P561" s="5">
        <f>ROUND(Source!EJ533,O561)</f>
        <v>708839.81</v>
      </c>
      <c r="Q561" s="5"/>
      <c r="R561" s="5"/>
      <c r="S561" s="5"/>
      <c r="T561" s="5"/>
      <c r="U561" s="5"/>
      <c r="V561" s="5"/>
      <c r="W561" s="5">
        <v>448125.66</v>
      </c>
      <c r="X561" s="5">
        <v>1</v>
      </c>
      <c r="Y561" s="5">
        <v>448125.66</v>
      </c>
      <c r="Z561" s="5">
        <v>708839.81</v>
      </c>
      <c r="AA561" s="5">
        <v>1</v>
      </c>
      <c r="AB561" s="5">
        <v>708839.81</v>
      </c>
    </row>
    <row r="563" spans="1:255" x14ac:dyDescent="0.2">
      <c r="A563" s="1">
        <v>5</v>
      </c>
      <c r="B563" s="1">
        <v>1</v>
      </c>
      <c r="C563" s="1"/>
      <c r="D563" s="1">
        <f>ROW(A622)</f>
        <v>622</v>
      </c>
      <c r="E563" s="1"/>
      <c r="F563" s="1" t="s">
        <v>5</v>
      </c>
      <c r="G563" s="1" t="s">
        <v>82</v>
      </c>
      <c r="H563" s="1" t="s">
        <v>5</v>
      </c>
      <c r="I563" s="1">
        <v>0</v>
      </c>
      <c r="J563" s="1"/>
      <c r="K563" s="1">
        <v>-1</v>
      </c>
      <c r="L563" s="1"/>
      <c r="M563" s="1" t="s">
        <v>5</v>
      </c>
      <c r="N563" s="1"/>
      <c r="O563" s="1"/>
      <c r="P563" s="1"/>
      <c r="Q563" s="1"/>
      <c r="R563" s="1"/>
      <c r="S563" s="1">
        <v>0</v>
      </c>
      <c r="T563" s="1">
        <v>0</v>
      </c>
      <c r="U563" s="1" t="s">
        <v>5</v>
      </c>
      <c r="V563" s="1">
        <v>2</v>
      </c>
      <c r="W563" s="1"/>
      <c r="X563" s="1"/>
      <c r="Y563" s="1"/>
      <c r="Z563" s="1"/>
      <c r="AA563" s="1"/>
      <c r="AB563" s="1" t="s">
        <v>5</v>
      </c>
      <c r="AC563" s="1" t="s">
        <v>5</v>
      </c>
      <c r="AD563" s="1" t="s">
        <v>5</v>
      </c>
      <c r="AE563" s="1" t="s">
        <v>5</v>
      </c>
      <c r="AF563" s="1" t="s">
        <v>5</v>
      </c>
      <c r="AG563" s="1" t="s">
        <v>5</v>
      </c>
      <c r="AH563" s="1"/>
      <c r="AI563" s="1"/>
      <c r="AJ563" s="1"/>
      <c r="AK563" s="1"/>
      <c r="AL563" s="1"/>
      <c r="AM563" s="1"/>
      <c r="AN563" s="1"/>
      <c r="AO563" s="1"/>
      <c r="AP563" s="1" t="s">
        <v>5</v>
      </c>
      <c r="AQ563" s="1" t="s">
        <v>5</v>
      </c>
      <c r="AR563" s="1" t="s">
        <v>5</v>
      </c>
      <c r="AS563" s="1"/>
      <c r="AT563" s="1"/>
      <c r="AU563" s="1"/>
      <c r="AV563" s="1"/>
      <c r="AW563" s="1"/>
      <c r="AX563" s="1"/>
      <c r="AY563" s="1"/>
      <c r="AZ563" s="1" t="s">
        <v>5</v>
      </c>
      <c r="BA563" s="1"/>
      <c r="BB563" s="1" t="s">
        <v>5</v>
      </c>
      <c r="BC563" s="1" t="s">
        <v>5</v>
      </c>
      <c r="BD563" s="1" t="s">
        <v>5</v>
      </c>
      <c r="BE563" s="1" t="s">
        <v>5</v>
      </c>
      <c r="BF563" s="1" t="s">
        <v>5</v>
      </c>
      <c r="BG563" s="1" t="s">
        <v>5</v>
      </c>
      <c r="BH563" s="1" t="s">
        <v>5</v>
      </c>
      <c r="BI563" s="1" t="s">
        <v>5</v>
      </c>
      <c r="BJ563" s="1" t="s">
        <v>5</v>
      </c>
      <c r="BK563" s="1" t="s">
        <v>5</v>
      </c>
      <c r="BL563" s="1" t="s">
        <v>5</v>
      </c>
      <c r="BM563" s="1" t="s">
        <v>5</v>
      </c>
      <c r="BN563" s="1" t="s">
        <v>5</v>
      </c>
      <c r="BO563" s="1" t="s">
        <v>5</v>
      </c>
      <c r="BP563" s="1" t="s">
        <v>5</v>
      </c>
      <c r="BQ563" s="1"/>
      <c r="BR563" s="1"/>
      <c r="BS563" s="1"/>
      <c r="BT563" s="1"/>
      <c r="BU563" s="1"/>
      <c r="BV563" s="1"/>
      <c r="BW563" s="1"/>
      <c r="BX563" s="1">
        <v>0</v>
      </c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>
        <v>0</v>
      </c>
    </row>
    <row r="565" spans="1:255" x14ac:dyDescent="0.2">
      <c r="A565" s="3">
        <v>52</v>
      </c>
      <c r="B565" s="3">
        <f t="shared" ref="B565:G565" si="410">B622</f>
        <v>1</v>
      </c>
      <c r="C565" s="3">
        <f t="shared" si="410"/>
        <v>5</v>
      </c>
      <c r="D565" s="3">
        <f t="shared" si="410"/>
        <v>563</v>
      </c>
      <c r="E565" s="3">
        <f t="shared" si="410"/>
        <v>0</v>
      </c>
      <c r="F565" s="3" t="str">
        <f t="shared" si="410"/>
        <v/>
      </c>
      <c r="G565" s="3" t="str">
        <f t="shared" si="410"/>
        <v>Материалы</v>
      </c>
      <c r="H565" s="3"/>
      <c r="I565" s="3"/>
      <c r="J565" s="3"/>
      <c r="K565" s="3"/>
      <c r="L565" s="3"/>
      <c r="M565" s="3"/>
      <c r="N565" s="3"/>
      <c r="O565" s="3">
        <f t="shared" ref="O565:AT565" si="411">O622</f>
        <v>24129.46</v>
      </c>
      <c r="P565" s="3">
        <f t="shared" si="411"/>
        <v>23702.41</v>
      </c>
      <c r="Q565" s="3">
        <f t="shared" si="411"/>
        <v>74.88</v>
      </c>
      <c r="R565" s="3">
        <f t="shared" si="411"/>
        <v>18.2</v>
      </c>
      <c r="S565" s="3">
        <f t="shared" si="411"/>
        <v>352.17</v>
      </c>
      <c r="T565" s="3">
        <f t="shared" si="411"/>
        <v>0</v>
      </c>
      <c r="U565" s="3">
        <f t="shared" si="411"/>
        <v>27.853581300000002</v>
      </c>
      <c r="V565" s="3">
        <f t="shared" si="411"/>
        <v>0</v>
      </c>
      <c r="W565" s="3">
        <f t="shared" si="411"/>
        <v>0</v>
      </c>
      <c r="X565" s="3">
        <f t="shared" si="411"/>
        <v>405.82</v>
      </c>
      <c r="Y565" s="3">
        <f t="shared" si="411"/>
        <v>267.52999999999997</v>
      </c>
      <c r="Z565" s="3">
        <f t="shared" si="411"/>
        <v>0</v>
      </c>
      <c r="AA565" s="3">
        <f t="shared" si="411"/>
        <v>0</v>
      </c>
      <c r="AB565" s="3">
        <f t="shared" si="411"/>
        <v>24129.46</v>
      </c>
      <c r="AC565" s="3">
        <f t="shared" si="411"/>
        <v>23702.41</v>
      </c>
      <c r="AD565" s="3">
        <f t="shared" si="411"/>
        <v>74.88</v>
      </c>
      <c r="AE565" s="3">
        <f t="shared" si="411"/>
        <v>18.2</v>
      </c>
      <c r="AF565" s="3">
        <f t="shared" si="411"/>
        <v>352.17</v>
      </c>
      <c r="AG565" s="3">
        <f t="shared" si="411"/>
        <v>0</v>
      </c>
      <c r="AH565" s="3">
        <f t="shared" si="411"/>
        <v>27.853581300000002</v>
      </c>
      <c r="AI565" s="3">
        <f t="shared" si="411"/>
        <v>0</v>
      </c>
      <c r="AJ565" s="3">
        <f t="shared" si="411"/>
        <v>0</v>
      </c>
      <c r="AK565" s="3">
        <f t="shared" si="411"/>
        <v>405.82</v>
      </c>
      <c r="AL565" s="3">
        <f t="shared" si="411"/>
        <v>267.52999999999997</v>
      </c>
      <c r="AM565" s="3">
        <f t="shared" si="411"/>
        <v>0</v>
      </c>
      <c r="AN565" s="3">
        <f t="shared" si="411"/>
        <v>0</v>
      </c>
      <c r="AO565" s="3">
        <f t="shared" si="411"/>
        <v>0</v>
      </c>
      <c r="AP565" s="3">
        <f t="shared" si="411"/>
        <v>0</v>
      </c>
      <c r="AQ565" s="3">
        <f t="shared" si="411"/>
        <v>0</v>
      </c>
      <c r="AR565" s="3">
        <f t="shared" si="411"/>
        <v>24834.68</v>
      </c>
      <c r="AS565" s="3">
        <f t="shared" si="411"/>
        <v>18627.919999999998</v>
      </c>
      <c r="AT565" s="3">
        <f t="shared" si="411"/>
        <v>6206.76</v>
      </c>
      <c r="AU565" s="3">
        <f t="shared" ref="AU565:BZ565" si="412">AU622</f>
        <v>0</v>
      </c>
      <c r="AV565" s="3">
        <f t="shared" si="412"/>
        <v>23702.41</v>
      </c>
      <c r="AW565" s="3">
        <f t="shared" si="412"/>
        <v>23702.41</v>
      </c>
      <c r="AX565" s="3">
        <f t="shared" si="412"/>
        <v>0</v>
      </c>
      <c r="AY565" s="3">
        <f t="shared" si="412"/>
        <v>23702.41</v>
      </c>
      <c r="AZ565" s="3">
        <f t="shared" si="412"/>
        <v>0</v>
      </c>
      <c r="BA565" s="3">
        <f t="shared" si="412"/>
        <v>0</v>
      </c>
      <c r="BB565" s="3">
        <f t="shared" si="412"/>
        <v>0</v>
      </c>
      <c r="BC565" s="3">
        <f t="shared" si="412"/>
        <v>0</v>
      </c>
      <c r="BD565" s="3">
        <f t="shared" si="412"/>
        <v>0</v>
      </c>
      <c r="BE565" s="3">
        <f t="shared" si="412"/>
        <v>0</v>
      </c>
      <c r="BF565" s="3">
        <f t="shared" si="412"/>
        <v>0</v>
      </c>
      <c r="BG565" s="3">
        <f t="shared" si="412"/>
        <v>0</v>
      </c>
      <c r="BH565" s="3">
        <f t="shared" si="412"/>
        <v>0</v>
      </c>
      <c r="BI565" s="3">
        <f t="shared" si="412"/>
        <v>0</v>
      </c>
      <c r="BJ565" s="3">
        <f t="shared" si="412"/>
        <v>0</v>
      </c>
      <c r="BK565" s="3">
        <f t="shared" si="412"/>
        <v>0</v>
      </c>
      <c r="BL565" s="3">
        <f t="shared" si="412"/>
        <v>0</v>
      </c>
      <c r="BM565" s="3">
        <f t="shared" si="412"/>
        <v>0</v>
      </c>
      <c r="BN565" s="3">
        <f t="shared" si="412"/>
        <v>0</v>
      </c>
      <c r="BO565" s="3">
        <f t="shared" si="412"/>
        <v>0</v>
      </c>
      <c r="BP565" s="3">
        <f t="shared" si="412"/>
        <v>0</v>
      </c>
      <c r="BQ565" s="3">
        <f t="shared" si="412"/>
        <v>0</v>
      </c>
      <c r="BR565" s="3">
        <f t="shared" si="412"/>
        <v>0</v>
      </c>
      <c r="BS565" s="3">
        <f t="shared" si="412"/>
        <v>0</v>
      </c>
      <c r="BT565" s="3">
        <f t="shared" si="412"/>
        <v>0</v>
      </c>
      <c r="BU565" s="3">
        <f t="shared" si="412"/>
        <v>0</v>
      </c>
      <c r="BV565" s="3">
        <f t="shared" si="412"/>
        <v>0</v>
      </c>
      <c r="BW565" s="3">
        <f t="shared" si="412"/>
        <v>0</v>
      </c>
      <c r="BX565" s="3">
        <f t="shared" si="412"/>
        <v>0</v>
      </c>
      <c r="BY565" s="3">
        <f t="shared" si="412"/>
        <v>0</v>
      </c>
      <c r="BZ565" s="3">
        <f t="shared" si="412"/>
        <v>0</v>
      </c>
      <c r="CA565" s="3">
        <f t="shared" ref="CA565:DF565" si="413">CA622</f>
        <v>24834.68</v>
      </c>
      <c r="CB565" s="3">
        <f t="shared" si="413"/>
        <v>18627.919999999998</v>
      </c>
      <c r="CC565" s="3">
        <f t="shared" si="413"/>
        <v>6206.76</v>
      </c>
      <c r="CD565" s="3">
        <f t="shared" si="413"/>
        <v>0</v>
      </c>
      <c r="CE565" s="3">
        <f t="shared" si="413"/>
        <v>23702.41</v>
      </c>
      <c r="CF565" s="3">
        <f t="shared" si="413"/>
        <v>23702.41</v>
      </c>
      <c r="CG565" s="3">
        <f t="shared" si="413"/>
        <v>0</v>
      </c>
      <c r="CH565" s="3">
        <f t="shared" si="413"/>
        <v>23702.41</v>
      </c>
      <c r="CI565" s="3">
        <f t="shared" si="413"/>
        <v>0</v>
      </c>
      <c r="CJ565" s="3">
        <f t="shared" si="413"/>
        <v>0</v>
      </c>
      <c r="CK565" s="3">
        <f t="shared" si="413"/>
        <v>0</v>
      </c>
      <c r="CL565" s="3">
        <f t="shared" si="413"/>
        <v>0</v>
      </c>
      <c r="CM565" s="3">
        <f t="shared" si="413"/>
        <v>0</v>
      </c>
      <c r="CN565" s="3">
        <f t="shared" si="413"/>
        <v>0</v>
      </c>
      <c r="CO565" s="3">
        <f t="shared" si="413"/>
        <v>0</v>
      </c>
      <c r="CP565" s="3">
        <f t="shared" si="413"/>
        <v>0</v>
      </c>
      <c r="CQ565" s="3">
        <f t="shared" si="413"/>
        <v>0</v>
      </c>
      <c r="CR565" s="3">
        <f t="shared" si="413"/>
        <v>0</v>
      </c>
      <c r="CS565" s="3">
        <f t="shared" si="413"/>
        <v>0</v>
      </c>
      <c r="CT565" s="3">
        <f t="shared" si="413"/>
        <v>0</v>
      </c>
      <c r="CU565" s="3">
        <f t="shared" si="413"/>
        <v>0</v>
      </c>
      <c r="CV565" s="3">
        <f t="shared" si="413"/>
        <v>0</v>
      </c>
      <c r="CW565" s="3">
        <f t="shared" si="413"/>
        <v>0</v>
      </c>
      <c r="CX565" s="3">
        <f t="shared" si="413"/>
        <v>0</v>
      </c>
      <c r="CY565" s="3">
        <f t="shared" si="413"/>
        <v>0</v>
      </c>
      <c r="CZ565" s="3">
        <f t="shared" si="413"/>
        <v>0</v>
      </c>
      <c r="DA565" s="3">
        <f t="shared" si="413"/>
        <v>0</v>
      </c>
      <c r="DB565" s="3">
        <f t="shared" si="413"/>
        <v>0</v>
      </c>
      <c r="DC565" s="3">
        <f t="shared" si="413"/>
        <v>0</v>
      </c>
      <c r="DD565" s="3">
        <f t="shared" si="413"/>
        <v>0</v>
      </c>
      <c r="DE565" s="3">
        <f t="shared" si="413"/>
        <v>0</v>
      </c>
      <c r="DF565" s="3">
        <f t="shared" si="413"/>
        <v>0</v>
      </c>
      <c r="DG565" s="4">
        <f t="shared" ref="DG565:EL565" si="414">DG622</f>
        <v>88528.46</v>
      </c>
      <c r="DH565" s="4">
        <f t="shared" si="414"/>
        <v>70664.03</v>
      </c>
      <c r="DI565" s="4">
        <f t="shared" si="414"/>
        <v>1428.65</v>
      </c>
      <c r="DJ565" s="4">
        <f t="shared" si="414"/>
        <v>849.39</v>
      </c>
      <c r="DK565" s="4">
        <f t="shared" si="414"/>
        <v>16435.78</v>
      </c>
      <c r="DL565" s="4">
        <f t="shared" si="414"/>
        <v>0</v>
      </c>
      <c r="DM565" s="4">
        <f t="shared" si="414"/>
        <v>27.853581300000002</v>
      </c>
      <c r="DN565" s="4">
        <f t="shared" si="414"/>
        <v>0</v>
      </c>
      <c r="DO565" s="4">
        <f t="shared" si="414"/>
        <v>0</v>
      </c>
      <c r="DP565" s="4">
        <f t="shared" si="414"/>
        <v>15570.64</v>
      </c>
      <c r="DQ565" s="4">
        <f t="shared" si="414"/>
        <v>7190.04</v>
      </c>
      <c r="DR565" s="4">
        <f t="shared" si="414"/>
        <v>0</v>
      </c>
      <c r="DS565" s="4">
        <f t="shared" si="414"/>
        <v>0</v>
      </c>
      <c r="DT565" s="4">
        <f t="shared" si="414"/>
        <v>88528.46</v>
      </c>
      <c r="DU565" s="4">
        <f t="shared" si="414"/>
        <v>70664.03</v>
      </c>
      <c r="DV565" s="4">
        <f t="shared" si="414"/>
        <v>1428.65</v>
      </c>
      <c r="DW565" s="4">
        <f t="shared" si="414"/>
        <v>849.39</v>
      </c>
      <c r="DX565" s="4">
        <f t="shared" si="414"/>
        <v>16435.78</v>
      </c>
      <c r="DY565" s="4">
        <f t="shared" si="414"/>
        <v>0</v>
      </c>
      <c r="DZ565" s="4">
        <f t="shared" si="414"/>
        <v>27.853581300000002</v>
      </c>
      <c r="EA565" s="4">
        <f t="shared" si="414"/>
        <v>0</v>
      </c>
      <c r="EB565" s="4">
        <f t="shared" si="414"/>
        <v>0</v>
      </c>
      <c r="EC565" s="4">
        <f t="shared" si="414"/>
        <v>15570.64</v>
      </c>
      <c r="ED565" s="4">
        <f t="shared" si="414"/>
        <v>7190.04</v>
      </c>
      <c r="EE565" s="4">
        <f t="shared" si="414"/>
        <v>0</v>
      </c>
      <c r="EF565" s="4">
        <f t="shared" si="414"/>
        <v>0</v>
      </c>
      <c r="EG565" s="4">
        <f t="shared" si="414"/>
        <v>0</v>
      </c>
      <c r="EH565" s="4">
        <f t="shared" si="414"/>
        <v>0</v>
      </c>
      <c r="EI565" s="4">
        <f t="shared" si="414"/>
        <v>0</v>
      </c>
      <c r="EJ565" s="4">
        <f t="shared" si="414"/>
        <v>112648.17</v>
      </c>
      <c r="EK565" s="4">
        <f t="shared" si="414"/>
        <v>31985.78</v>
      </c>
      <c r="EL565" s="4">
        <f t="shared" si="414"/>
        <v>80662.39</v>
      </c>
      <c r="EM565" s="4">
        <f t="shared" ref="EM565:FR565" si="415">EM622</f>
        <v>0</v>
      </c>
      <c r="EN565" s="4">
        <f t="shared" si="415"/>
        <v>70664.03</v>
      </c>
      <c r="EO565" s="4">
        <f t="shared" si="415"/>
        <v>70664.03</v>
      </c>
      <c r="EP565" s="4">
        <f t="shared" si="415"/>
        <v>0</v>
      </c>
      <c r="EQ565" s="4">
        <f t="shared" si="415"/>
        <v>70664.03</v>
      </c>
      <c r="ER565" s="4">
        <f t="shared" si="415"/>
        <v>0</v>
      </c>
      <c r="ES565" s="4">
        <f t="shared" si="415"/>
        <v>0</v>
      </c>
      <c r="ET565" s="4">
        <f t="shared" si="415"/>
        <v>0</v>
      </c>
      <c r="EU565" s="4">
        <f t="shared" si="415"/>
        <v>0</v>
      </c>
      <c r="EV565" s="4">
        <f t="shared" si="415"/>
        <v>0</v>
      </c>
      <c r="EW565" s="4">
        <f t="shared" si="415"/>
        <v>0</v>
      </c>
      <c r="EX565" s="4">
        <f t="shared" si="415"/>
        <v>0</v>
      </c>
      <c r="EY565" s="4">
        <f t="shared" si="415"/>
        <v>0</v>
      </c>
      <c r="EZ565" s="4">
        <f t="shared" si="415"/>
        <v>0</v>
      </c>
      <c r="FA565" s="4">
        <f t="shared" si="415"/>
        <v>0</v>
      </c>
      <c r="FB565" s="4">
        <f t="shared" si="415"/>
        <v>0</v>
      </c>
      <c r="FC565" s="4">
        <f t="shared" si="415"/>
        <v>0</v>
      </c>
      <c r="FD565" s="4">
        <f t="shared" si="415"/>
        <v>0</v>
      </c>
      <c r="FE565" s="4">
        <f t="shared" si="415"/>
        <v>0</v>
      </c>
      <c r="FF565" s="4">
        <f t="shared" si="415"/>
        <v>0</v>
      </c>
      <c r="FG565" s="4">
        <f t="shared" si="415"/>
        <v>0</v>
      </c>
      <c r="FH565" s="4">
        <f t="shared" si="415"/>
        <v>0</v>
      </c>
      <c r="FI565" s="4">
        <f t="shared" si="415"/>
        <v>0</v>
      </c>
      <c r="FJ565" s="4">
        <f t="shared" si="415"/>
        <v>0</v>
      </c>
      <c r="FK565" s="4">
        <f t="shared" si="415"/>
        <v>0</v>
      </c>
      <c r="FL565" s="4">
        <f t="shared" si="415"/>
        <v>0</v>
      </c>
      <c r="FM565" s="4">
        <f t="shared" si="415"/>
        <v>0</v>
      </c>
      <c r="FN565" s="4">
        <f t="shared" si="415"/>
        <v>0</v>
      </c>
      <c r="FO565" s="4">
        <f t="shared" si="415"/>
        <v>0</v>
      </c>
      <c r="FP565" s="4">
        <f t="shared" si="415"/>
        <v>0</v>
      </c>
      <c r="FQ565" s="4">
        <f t="shared" si="415"/>
        <v>0</v>
      </c>
      <c r="FR565" s="4">
        <f t="shared" si="415"/>
        <v>0</v>
      </c>
      <c r="FS565" s="4">
        <f t="shared" ref="FS565:GX565" si="416">FS622</f>
        <v>112648.17</v>
      </c>
      <c r="FT565" s="4">
        <f t="shared" si="416"/>
        <v>31985.78</v>
      </c>
      <c r="FU565" s="4">
        <f t="shared" si="416"/>
        <v>80662.39</v>
      </c>
      <c r="FV565" s="4">
        <f t="shared" si="416"/>
        <v>0</v>
      </c>
      <c r="FW565" s="4">
        <f t="shared" si="416"/>
        <v>70664.03</v>
      </c>
      <c r="FX565" s="4">
        <f t="shared" si="416"/>
        <v>70664.03</v>
      </c>
      <c r="FY565" s="4">
        <f t="shared" si="416"/>
        <v>0</v>
      </c>
      <c r="FZ565" s="4">
        <f t="shared" si="416"/>
        <v>70664.03</v>
      </c>
      <c r="GA565" s="4">
        <f t="shared" si="416"/>
        <v>0</v>
      </c>
      <c r="GB565" s="4">
        <f t="shared" si="416"/>
        <v>0</v>
      </c>
      <c r="GC565" s="4">
        <f t="shared" si="416"/>
        <v>0</v>
      </c>
      <c r="GD565" s="4">
        <f t="shared" si="416"/>
        <v>0</v>
      </c>
      <c r="GE565" s="4">
        <f t="shared" si="416"/>
        <v>0</v>
      </c>
      <c r="GF565" s="4">
        <f t="shared" si="416"/>
        <v>0</v>
      </c>
      <c r="GG565" s="4">
        <f t="shared" si="416"/>
        <v>0</v>
      </c>
      <c r="GH565" s="4">
        <f t="shared" si="416"/>
        <v>0</v>
      </c>
      <c r="GI565" s="4">
        <f t="shared" si="416"/>
        <v>0</v>
      </c>
      <c r="GJ565" s="4">
        <f t="shared" si="416"/>
        <v>0</v>
      </c>
      <c r="GK565" s="4">
        <f t="shared" si="416"/>
        <v>0</v>
      </c>
      <c r="GL565" s="4">
        <f t="shared" si="416"/>
        <v>0</v>
      </c>
      <c r="GM565" s="4">
        <f t="shared" si="416"/>
        <v>0</v>
      </c>
      <c r="GN565" s="4">
        <f t="shared" si="416"/>
        <v>0</v>
      </c>
      <c r="GO565" s="4">
        <f t="shared" si="416"/>
        <v>0</v>
      </c>
      <c r="GP565" s="4">
        <f t="shared" si="416"/>
        <v>0</v>
      </c>
      <c r="GQ565" s="4">
        <f t="shared" si="416"/>
        <v>0</v>
      </c>
      <c r="GR565" s="4">
        <f t="shared" si="416"/>
        <v>0</v>
      </c>
      <c r="GS565" s="4">
        <f t="shared" si="416"/>
        <v>0</v>
      </c>
      <c r="GT565" s="4">
        <f t="shared" si="416"/>
        <v>0</v>
      </c>
      <c r="GU565" s="4">
        <f t="shared" si="416"/>
        <v>0</v>
      </c>
      <c r="GV565" s="4">
        <f t="shared" si="416"/>
        <v>0</v>
      </c>
      <c r="GW565" s="4">
        <f t="shared" si="416"/>
        <v>0</v>
      </c>
      <c r="GX565" s="4">
        <f t="shared" si="416"/>
        <v>0</v>
      </c>
    </row>
    <row r="567" spans="1:255" x14ac:dyDescent="0.2">
      <c r="A567" s="2">
        <v>17</v>
      </c>
      <c r="B567" s="2">
        <v>1</v>
      </c>
      <c r="C567" s="2"/>
      <c r="D567" s="2"/>
      <c r="E567" s="2" t="s">
        <v>387</v>
      </c>
      <c r="F567" s="2" t="s">
        <v>212</v>
      </c>
      <c r="G567" s="2" t="s">
        <v>213</v>
      </c>
      <c r="H567" s="2" t="s">
        <v>209</v>
      </c>
      <c r="I567" s="2">
        <v>2</v>
      </c>
      <c r="J567" s="2">
        <v>0</v>
      </c>
      <c r="K567" s="2">
        <v>2</v>
      </c>
      <c r="L567" s="2"/>
      <c r="M567" s="2"/>
      <c r="N567" s="2"/>
      <c r="O567" s="2">
        <f t="shared" ref="O567:O598" si="417">ROUND(CP567,2)</f>
        <v>80.599999999999994</v>
      </c>
      <c r="P567" s="2">
        <f t="shared" ref="P567:P598" si="418">ROUND((ROUND((AC567*AW567*I567),2)*BC567),2)</f>
        <v>80.599999999999994</v>
      </c>
      <c r="Q567" s="2">
        <f t="shared" ref="Q567:Q598" si="419">(ROUND((ROUND(((ET567)*AV567*I567),2)*BB567),2)+ROUND((ROUND(((AE567-(EU567))*AV567*I567),2)*BS567),2))</f>
        <v>0</v>
      </c>
      <c r="R567" s="2">
        <f t="shared" ref="R567:R598" si="420">ROUND((ROUND((AE567*AV567*I567),2)*BS567),2)</f>
        <v>0</v>
      </c>
      <c r="S567" s="2">
        <f t="shared" ref="S567:S598" si="421">ROUND((ROUND((AF567*AV567*I567),2)*BA567),2)</f>
        <v>0</v>
      </c>
      <c r="T567" s="2">
        <f t="shared" ref="T567:T598" si="422">ROUND(CU567*I567,2)</f>
        <v>0</v>
      </c>
      <c r="U567" s="2">
        <f t="shared" ref="U567:U598" si="423">CV567*I567</f>
        <v>0</v>
      </c>
      <c r="V567" s="2">
        <f t="shared" ref="V567:V598" si="424">CW567*I567</f>
        <v>0</v>
      </c>
      <c r="W567" s="2">
        <f t="shared" ref="W567:W598" si="425">ROUND(CX567*I567,2)</f>
        <v>0</v>
      </c>
      <c r="X567" s="2">
        <f t="shared" ref="X567:X598" si="426">ROUND(CY567,2)</f>
        <v>0</v>
      </c>
      <c r="Y567" s="2">
        <f t="shared" ref="Y567:Y598" si="427">ROUND(CZ567,2)</f>
        <v>0</v>
      </c>
      <c r="Z567" s="2"/>
      <c r="AA567" s="2">
        <v>50808229</v>
      </c>
      <c r="AB567" s="2">
        <f t="shared" ref="AB567:AB598" si="428">ROUND((AC567+AD567+AF567),6)</f>
        <v>40.299999999999997</v>
      </c>
      <c r="AC567" s="2">
        <f t="shared" ref="AC567:AC598" si="429">ROUND((ES567),6)</f>
        <v>40.299999999999997</v>
      </c>
      <c r="AD567" s="2">
        <f t="shared" ref="AD567:AD598" si="430">ROUND((((ET567)-(EU567))+AE567),6)</f>
        <v>0</v>
      </c>
      <c r="AE567" s="2">
        <f t="shared" ref="AE567:AE598" si="431">ROUND((EU567),6)</f>
        <v>0</v>
      </c>
      <c r="AF567" s="2">
        <f t="shared" ref="AF567:AF598" si="432">ROUND((EV567),6)</f>
        <v>0</v>
      </c>
      <c r="AG567" s="2">
        <f t="shared" ref="AG567:AG598" si="433">ROUND((AP567),6)</f>
        <v>0</v>
      </c>
      <c r="AH567" s="2">
        <f t="shared" ref="AH567:AH598" si="434">(EW567)</f>
        <v>0</v>
      </c>
      <c r="AI567" s="2">
        <f t="shared" ref="AI567:AI598" si="435">(EX567)</f>
        <v>0</v>
      </c>
      <c r="AJ567" s="2">
        <f t="shared" ref="AJ567:AJ598" si="436">(AS567)</f>
        <v>0</v>
      </c>
      <c r="AK567" s="2">
        <v>40.299999999999997</v>
      </c>
      <c r="AL567" s="2">
        <v>40.299999999999997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125</v>
      </c>
      <c r="AU567" s="2">
        <v>94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1</v>
      </c>
      <c r="BD567" s="2" t="s">
        <v>5</v>
      </c>
      <c r="BE567" s="2" t="s">
        <v>5</v>
      </c>
      <c r="BF567" s="2" t="s">
        <v>5</v>
      </c>
      <c r="BG567" s="2" t="s">
        <v>5</v>
      </c>
      <c r="BH567" s="2">
        <v>3</v>
      </c>
      <c r="BI567" s="2">
        <v>1</v>
      </c>
      <c r="BJ567" s="2" t="s">
        <v>214</v>
      </c>
      <c r="BK567" s="2"/>
      <c r="BL567" s="2"/>
      <c r="BM567" s="2">
        <v>2338</v>
      </c>
      <c r="BN567" s="2">
        <v>0</v>
      </c>
      <c r="BO567" s="2" t="s">
        <v>5</v>
      </c>
      <c r="BP567" s="2">
        <v>0</v>
      </c>
      <c r="BQ567" s="2">
        <v>30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5</v>
      </c>
      <c r="BZ567" s="2">
        <v>125</v>
      </c>
      <c r="CA567" s="2">
        <v>94</v>
      </c>
      <c r="CB567" s="2" t="s">
        <v>5</v>
      </c>
      <c r="CC567" s="2"/>
      <c r="CD567" s="2"/>
      <c r="CE567" s="2">
        <v>30</v>
      </c>
      <c r="CF567" s="2">
        <v>0</v>
      </c>
      <c r="CG567" s="2">
        <v>0</v>
      </c>
      <c r="CH567" s="2"/>
      <c r="CI567" s="2"/>
      <c r="CJ567" s="2"/>
      <c r="CK567" s="2"/>
      <c r="CL567" s="2"/>
      <c r="CM567" s="2">
        <v>0</v>
      </c>
      <c r="CN567" s="2" t="s">
        <v>5</v>
      </c>
      <c r="CO567" s="2">
        <v>0</v>
      </c>
      <c r="CP567" s="2">
        <f t="shared" ref="CP567:CP598" si="437">(P567+Q567+S567)</f>
        <v>80.599999999999994</v>
      </c>
      <c r="CQ567" s="2">
        <f t="shared" ref="CQ567:CQ598" si="438">ROUND((ROUND((AC567*AW567*1),2)*BC567),2)</f>
        <v>40.299999999999997</v>
      </c>
      <c r="CR567" s="2">
        <f t="shared" ref="CR567:CR598" si="439">(ROUND((ROUND(((ET567)*AV567*1),2)*BB567),2)+ROUND((ROUND(((AE567-(EU567))*AV567*1),2)*BS567),2))</f>
        <v>0</v>
      </c>
      <c r="CS567" s="2">
        <f t="shared" ref="CS567:CS598" si="440">ROUND((ROUND((AE567*AV567*1),2)*BS567),2)</f>
        <v>0</v>
      </c>
      <c r="CT567" s="2">
        <f t="shared" ref="CT567:CT598" si="441">ROUND((ROUND((AF567*AV567*1),2)*BA567),2)</f>
        <v>0</v>
      </c>
      <c r="CU567" s="2">
        <f t="shared" ref="CU567:CU598" si="442">AG567</f>
        <v>0</v>
      </c>
      <c r="CV567" s="2">
        <f t="shared" ref="CV567:CV598" si="443">(AH567*AV567)</f>
        <v>0</v>
      </c>
      <c r="CW567" s="2">
        <f t="shared" ref="CW567:CW598" si="444">AI567</f>
        <v>0</v>
      </c>
      <c r="CX567" s="2">
        <f t="shared" ref="CX567:CX598" si="445">AJ567</f>
        <v>0</v>
      </c>
      <c r="CY567" s="2">
        <f>((S567*BZ567)/100)</f>
        <v>0</v>
      </c>
      <c r="CZ567" s="2">
        <f>((S567*CA567)/100)</f>
        <v>0</v>
      </c>
      <c r="DA567" s="2"/>
      <c r="DB567" s="2"/>
      <c r="DC567" s="2" t="s">
        <v>5</v>
      </c>
      <c r="DD567" s="2" t="s">
        <v>5</v>
      </c>
      <c r="DE567" s="2" t="s">
        <v>5</v>
      </c>
      <c r="DF567" s="2" t="s">
        <v>5</v>
      </c>
      <c r="DG567" s="2" t="s">
        <v>5</v>
      </c>
      <c r="DH567" s="2" t="s">
        <v>5</v>
      </c>
      <c r="DI567" s="2" t="s">
        <v>5</v>
      </c>
      <c r="DJ567" s="2" t="s">
        <v>5</v>
      </c>
      <c r="DK567" s="2" t="s">
        <v>5</v>
      </c>
      <c r="DL567" s="2" t="s">
        <v>5</v>
      </c>
      <c r="DM567" s="2" t="s">
        <v>5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1009</v>
      </c>
      <c r="DV567" s="2" t="s">
        <v>209</v>
      </c>
      <c r="DW567" s="2" t="s">
        <v>209</v>
      </c>
      <c r="DX567" s="2">
        <v>1</v>
      </c>
      <c r="DY567" s="2"/>
      <c r="DZ567" s="2" t="s">
        <v>5</v>
      </c>
      <c r="EA567" s="2" t="s">
        <v>5</v>
      </c>
      <c r="EB567" s="2" t="s">
        <v>5</v>
      </c>
      <c r="EC567" s="2" t="s">
        <v>5</v>
      </c>
      <c r="ED567" s="2"/>
      <c r="EE567" s="2">
        <v>50617585</v>
      </c>
      <c r="EF567" s="2">
        <v>30</v>
      </c>
      <c r="EG567" s="2" t="s">
        <v>22</v>
      </c>
      <c r="EH567" s="2">
        <v>0</v>
      </c>
      <c r="EI567" s="2" t="s">
        <v>5</v>
      </c>
      <c r="EJ567" s="2">
        <v>1</v>
      </c>
      <c r="EK567" s="2">
        <v>2338</v>
      </c>
      <c r="EL567" s="2" t="s">
        <v>99</v>
      </c>
      <c r="EM567" s="2" t="s">
        <v>100</v>
      </c>
      <c r="EN567" s="2"/>
      <c r="EO567" s="2" t="s">
        <v>5</v>
      </c>
      <c r="EP567" s="2"/>
      <c r="EQ567" s="2">
        <v>0</v>
      </c>
      <c r="ER567" s="2">
        <v>40.299999999999997</v>
      </c>
      <c r="ES567" s="2">
        <v>40.299999999999997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f t="shared" ref="FR567:FR598" si="446">ROUND(IF(BI567=3,GM567,0),2)</f>
        <v>0</v>
      </c>
      <c r="FS567" s="2">
        <v>0</v>
      </c>
      <c r="FT567" s="2"/>
      <c r="FU567" s="2"/>
      <c r="FV567" s="2"/>
      <c r="FW567" s="2"/>
      <c r="FX567" s="2">
        <v>125</v>
      </c>
      <c r="FY567" s="2">
        <v>94</v>
      </c>
      <c r="FZ567" s="2"/>
      <c r="GA567" s="2" t="s">
        <v>5</v>
      </c>
      <c r="GB567" s="2"/>
      <c r="GC567" s="2"/>
      <c r="GD567" s="2">
        <v>0</v>
      </c>
      <c r="GE567" s="2"/>
      <c r="GF567" s="2">
        <v>312093398</v>
      </c>
      <c r="GG567" s="2">
        <v>2</v>
      </c>
      <c r="GH567" s="2">
        <v>1</v>
      </c>
      <c r="GI567" s="2">
        <v>-2</v>
      </c>
      <c r="GJ567" s="2">
        <v>0</v>
      </c>
      <c r="GK567" s="2">
        <f>ROUND(R567*(R12)/100,2)</f>
        <v>0</v>
      </c>
      <c r="GL567" s="2">
        <f t="shared" ref="GL567:GL598" si="447">ROUND(IF(AND(BH567=3,BI567=3,FS567&lt;&gt;0),P567,0),2)</f>
        <v>0</v>
      </c>
      <c r="GM567" s="2">
        <f t="shared" ref="GM567:GM598" si="448">ROUND(O567+X567+Y567+GK567,2)+GX567</f>
        <v>80.599999999999994</v>
      </c>
      <c r="GN567" s="2">
        <f t="shared" ref="GN567:GN598" si="449">IF(OR(BI567=0,BI567=1),GM567-GX567,0)</f>
        <v>80.599999999999994</v>
      </c>
      <c r="GO567" s="2">
        <f t="shared" ref="GO567:GO598" si="450">IF(BI567=2,GM567-GX567,0)</f>
        <v>0</v>
      </c>
      <c r="GP567" s="2">
        <f t="shared" ref="GP567:GP598" si="451">IF(BI567=4,GM567-GX567,0)</f>
        <v>0</v>
      </c>
      <c r="GQ567" s="2"/>
      <c r="GR567" s="2">
        <v>0</v>
      </c>
      <c r="GS567" s="2">
        <v>3</v>
      </c>
      <c r="GT567" s="2">
        <v>0</v>
      </c>
      <c r="GU567" s="2" t="s">
        <v>5</v>
      </c>
      <c r="GV567" s="2">
        <f t="shared" ref="GV567:GV598" si="452">ROUND((GT567),6)</f>
        <v>0</v>
      </c>
      <c r="GW567" s="2">
        <v>1</v>
      </c>
      <c r="GX567" s="2">
        <f t="shared" ref="GX567:GX598" si="453">ROUND(HC567*I567,2)</f>
        <v>0</v>
      </c>
      <c r="GY567" s="2"/>
      <c r="GZ567" s="2"/>
      <c r="HA567" s="2">
        <v>0</v>
      </c>
      <c r="HB567" s="2">
        <v>0</v>
      </c>
      <c r="HC567" s="2">
        <f t="shared" ref="HC567:HC598" si="454">GV567*GW567</f>
        <v>0</v>
      </c>
      <c r="HD567" s="2"/>
      <c r="HE567" s="2" t="s">
        <v>5</v>
      </c>
      <c r="HF567" s="2" t="s">
        <v>5</v>
      </c>
      <c r="HG567" s="2"/>
      <c r="HH567" s="2"/>
      <c r="HI567" s="2"/>
      <c r="HJ567" s="2"/>
      <c r="HK567" s="2"/>
      <c r="HL567" s="2"/>
      <c r="HM567" s="2" t="s">
        <v>5</v>
      </c>
      <c r="HN567" s="2" t="s">
        <v>5</v>
      </c>
      <c r="HO567" s="2" t="s">
        <v>5</v>
      </c>
      <c r="HP567" s="2" t="s">
        <v>5</v>
      </c>
      <c r="HQ567" s="2" t="s">
        <v>5</v>
      </c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">
      <c r="A568">
        <v>17</v>
      </c>
      <c r="B568">
        <v>1</v>
      </c>
      <c r="E568" t="s">
        <v>387</v>
      </c>
      <c r="F568" t="s">
        <v>212</v>
      </c>
      <c r="G568" t="s">
        <v>213</v>
      </c>
      <c r="H568" t="s">
        <v>209</v>
      </c>
      <c r="I568">
        <v>2</v>
      </c>
      <c r="J568">
        <v>0</v>
      </c>
      <c r="K568">
        <v>2</v>
      </c>
      <c r="O568">
        <f t="shared" si="417"/>
        <v>1069.56</v>
      </c>
      <c r="P568">
        <f t="shared" si="418"/>
        <v>1069.56</v>
      </c>
      <c r="Q568">
        <f t="shared" si="419"/>
        <v>0</v>
      </c>
      <c r="R568">
        <f t="shared" si="420"/>
        <v>0</v>
      </c>
      <c r="S568">
        <f t="shared" si="421"/>
        <v>0</v>
      </c>
      <c r="T568">
        <f t="shared" si="422"/>
        <v>0</v>
      </c>
      <c r="U568">
        <f t="shared" si="423"/>
        <v>0</v>
      </c>
      <c r="V568">
        <f t="shared" si="424"/>
        <v>0</v>
      </c>
      <c r="W568">
        <f t="shared" si="425"/>
        <v>0</v>
      </c>
      <c r="X568">
        <f t="shared" si="426"/>
        <v>0</v>
      </c>
      <c r="Y568">
        <f t="shared" si="427"/>
        <v>0</v>
      </c>
      <c r="AA568">
        <v>50808230</v>
      </c>
      <c r="AB568">
        <f t="shared" si="428"/>
        <v>40.299999999999997</v>
      </c>
      <c r="AC568">
        <f t="shared" si="429"/>
        <v>40.299999999999997</v>
      </c>
      <c r="AD568">
        <f t="shared" si="430"/>
        <v>0</v>
      </c>
      <c r="AE568">
        <f t="shared" si="431"/>
        <v>0</v>
      </c>
      <c r="AF568">
        <f t="shared" si="432"/>
        <v>0</v>
      </c>
      <c r="AG568">
        <f t="shared" si="433"/>
        <v>0</v>
      </c>
      <c r="AH568">
        <f t="shared" si="434"/>
        <v>0</v>
      </c>
      <c r="AI568">
        <f t="shared" si="435"/>
        <v>0</v>
      </c>
      <c r="AJ568">
        <f t="shared" si="436"/>
        <v>0</v>
      </c>
      <c r="AK568">
        <v>40.299999999999997</v>
      </c>
      <c r="AL568">
        <v>40.299999999999997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13.27</v>
      </c>
      <c r="BD568" t="s">
        <v>5</v>
      </c>
      <c r="BE568" t="s">
        <v>5</v>
      </c>
      <c r="BF568" t="s">
        <v>5</v>
      </c>
      <c r="BG568" t="s">
        <v>5</v>
      </c>
      <c r="BH568">
        <v>3</v>
      </c>
      <c r="BI568">
        <v>1</v>
      </c>
      <c r="BJ568" t="s">
        <v>214</v>
      </c>
      <c r="BM568">
        <v>2338</v>
      </c>
      <c r="BN568">
        <v>0</v>
      </c>
      <c r="BO568" t="s">
        <v>212</v>
      </c>
      <c r="BP568">
        <v>1</v>
      </c>
      <c r="BQ568">
        <v>30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5</v>
      </c>
      <c r="BZ568">
        <v>0</v>
      </c>
      <c r="CA568">
        <v>0</v>
      </c>
      <c r="CB568" t="s">
        <v>5</v>
      </c>
      <c r="CE568">
        <v>30</v>
      </c>
      <c r="CF568">
        <v>0</v>
      </c>
      <c r="CG568">
        <v>0</v>
      </c>
      <c r="CM568">
        <v>0</v>
      </c>
      <c r="CN568" t="s">
        <v>5</v>
      </c>
      <c r="CO568">
        <v>0</v>
      </c>
      <c r="CP568">
        <f t="shared" si="437"/>
        <v>1069.56</v>
      </c>
      <c r="CQ568">
        <f t="shared" si="438"/>
        <v>534.78</v>
      </c>
      <c r="CR568">
        <f t="shared" si="439"/>
        <v>0</v>
      </c>
      <c r="CS568">
        <f t="shared" si="440"/>
        <v>0</v>
      </c>
      <c r="CT568">
        <f t="shared" si="441"/>
        <v>0</v>
      </c>
      <c r="CU568">
        <f t="shared" si="442"/>
        <v>0</v>
      </c>
      <c r="CV568">
        <f t="shared" si="443"/>
        <v>0</v>
      </c>
      <c r="CW568">
        <f t="shared" si="444"/>
        <v>0</v>
      </c>
      <c r="CX568">
        <f t="shared" si="445"/>
        <v>0</v>
      </c>
      <c r="CY568">
        <f>S568*(BZ568/100)</f>
        <v>0</v>
      </c>
      <c r="CZ568">
        <f>S568*(CA568/100)</f>
        <v>0</v>
      </c>
      <c r="DC568" t="s">
        <v>5</v>
      </c>
      <c r="DD568" t="s">
        <v>5</v>
      </c>
      <c r="DE568" t="s">
        <v>5</v>
      </c>
      <c r="DF568" t="s">
        <v>5</v>
      </c>
      <c r="DG568" t="s">
        <v>5</v>
      </c>
      <c r="DH568" t="s">
        <v>5</v>
      </c>
      <c r="DI568" t="s">
        <v>5</v>
      </c>
      <c r="DJ568" t="s">
        <v>5</v>
      </c>
      <c r="DK568" t="s">
        <v>5</v>
      </c>
      <c r="DL568" t="s">
        <v>5</v>
      </c>
      <c r="DM568" t="s">
        <v>5</v>
      </c>
      <c r="DN568">
        <v>125</v>
      </c>
      <c r="DO568">
        <v>94</v>
      </c>
      <c r="DP568">
        <v>1</v>
      </c>
      <c r="DQ568">
        <v>1</v>
      </c>
      <c r="DU568">
        <v>1009</v>
      </c>
      <c r="DV568" t="s">
        <v>209</v>
      </c>
      <c r="DW568" t="s">
        <v>209</v>
      </c>
      <c r="DX568">
        <v>1</v>
      </c>
      <c r="DZ568" t="s">
        <v>5</v>
      </c>
      <c r="EA568" t="s">
        <v>5</v>
      </c>
      <c r="EB568" t="s">
        <v>5</v>
      </c>
      <c r="EC568" t="s">
        <v>5</v>
      </c>
      <c r="EE568">
        <v>50617585</v>
      </c>
      <c r="EF568">
        <v>30</v>
      </c>
      <c r="EG568" t="s">
        <v>22</v>
      </c>
      <c r="EH568">
        <v>0</v>
      </c>
      <c r="EI568" t="s">
        <v>5</v>
      </c>
      <c r="EJ568">
        <v>1</v>
      </c>
      <c r="EK568">
        <v>2338</v>
      </c>
      <c r="EL568" t="s">
        <v>99</v>
      </c>
      <c r="EM568" t="s">
        <v>100</v>
      </c>
      <c r="EO568" t="s">
        <v>5</v>
      </c>
      <c r="EQ568">
        <v>0</v>
      </c>
      <c r="ER568">
        <v>40.299999999999997</v>
      </c>
      <c r="ES568">
        <v>40.299999999999997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FQ568">
        <v>0</v>
      </c>
      <c r="FR568">
        <f t="shared" si="446"/>
        <v>0</v>
      </c>
      <c r="FS568">
        <v>0</v>
      </c>
      <c r="FX568">
        <v>125</v>
      </c>
      <c r="FY568">
        <v>94</v>
      </c>
      <c r="GA568" t="s">
        <v>5</v>
      </c>
      <c r="GD568">
        <v>0</v>
      </c>
      <c r="GF568">
        <v>312093398</v>
      </c>
      <c r="GG568">
        <v>2</v>
      </c>
      <c r="GH568">
        <v>1</v>
      </c>
      <c r="GI568">
        <v>2</v>
      </c>
      <c r="GJ568">
        <v>0</v>
      </c>
      <c r="GK568">
        <f>ROUND(R568*(S12)/100,2)</f>
        <v>0</v>
      </c>
      <c r="GL568">
        <f t="shared" si="447"/>
        <v>0</v>
      </c>
      <c r="GM568">
        <f t="shared" si="448"/>
        <v>1069.56</v>
      </c>
      <c r="GN568">
        <f t="shared" si="449"/>
        <v>1069.56</v>
      </c>
      <c r="GO568">
        <f t="shared" si="450"/>
        <v>0</v>
      </c>
      <c r="GP568">
        <f t="shared" si="451"/>
        <v>0</v>
      </c>
      <c r="GR568">
        <v>0</v>
      </c>
      <c r="GS568">
        <v>3</v>
      </c>
      <c r="GT568">
        <v>0</v>
      </c>
      <c r="GU568" t="s">
        <v>5</v>
      </c>
      <c r="GV568">
        <f t="shared" si="452"/>
        <v>0</v>
      </c>
      <c r="GW568">
        <v>1</v>
      </c>
      <c r="GX568">
        <f t="shared" si="453"/>
        <v>0</v>
      </c>
      <c r="HA568">
        <v>0</v>
      </c>
      <c r="HB568">
        <v>0</v>
      </c>
      <c r="HC568">
        <f t="shared" si="454"/>
        <v>0</v>
      </c>
      <c r="HE568" t="s">
        <v>5</v>
      </c>
      <c r="HF568" t="s">
        <v>5</v>
      </c>
      <c r="HM568" t="s">
        <v>5</v>
      </c>
      <c r="HN568" t="s">
        <v>5</v>
      </c>
      <c r="HO568" t="s">
        <v>5</v>
      </c>
      <c r="HP568" t="s">
        <v>5</v>
      </c>
      <c r="HQ568" t="s">
        <v>5</v>
      </c>
      <c r="IK568">
        <v>0</v>
      </c>
    </row>
    <row r="569" spans="1:255" x14ac:dyDescent="0.2">
      <c r="A569" s="2">
        <v>17</v>
      </c>
      <c r="B569" s="2">
        <v>1</v>
      </c>
      <c r="C569" s="2"/>
      <c r="D569" s="2"/>
      <c r="E569" s="2" t="s">
        <v>388</v>
      </c>
      <c r="F569" s="2" t="s">
        <v>216</v>
      </c>
      <c r="G569" s="2" t="s">
        <v>217</v>
      </c>
      <c r="H569" s="2" t="s">
        <v>156</v>
      </c>
      <c r="I569" s="2">
        <v>0.05</v>
      </c>
      <c r="J569" s="2">
        <v>0</v>
      </c>
      <c r="K569" s="2">
        <v>0.05</v>
      </c>
      <c r="L569" s="2"/>
      <c r="M569" s="2"/>
      <c r="N569" s="2"/>
      <c r="O569" s="2">
        <f t="shared" si="417"/>
        <v>170.88</v>
      </c>
      <c r="P569" s="2">
        <f t="shared" si="418"/>
        <v>170.88</v>
      </c>
      <c r="Q569" s="2">
        <f t="shared" si="419"/>
        <v>0</v>
      </c>
      <c r="R569" s="2">
        <f t="shared" si="420"/>
        <v>0</v>
      </c>
      <c r="S569" s="2">
        <f t="shared" si="421"/>
        <v>0</v>
      </c>
      <c r="T569" s="2">
        <f t="shared" si="422"/>
        <v>0</v>
      </c>
      <c r="U569" s="2">
        <f t="shared" si="423"/>
        <v>0</v>
      </c>
      <c r="V569" s="2">
        <f t="shared" si="424"/>
        <v>0</v>
      </c>
      <c r="W569" s="2">
        <f t="shared" si="425"/>
        <v>0</v>
      </c>
      <c r="X569" s="2">
        <f t="shared" si="426"/>
        <v>0</v>
      </c>
      <c r="Y569" s="2">
        <f t="shared" si="427"/>
        <v>0</v>
      </c>
      <c r="Z569" s="2"/>
      <c r="AA569" s="2">
        <v>50808229</v>
      </c>
      <c r="AB569" s="2">
        <f t="shared" si="428"/>
        <v>3417.52</v>
      </c>
      <c r="AC569" s="2">
        <f t="shared" si="429"/>
        <v>3417.52</v>
      </c>
      <c r="AD569" s="2">
        <f t="shared" si="430"/>
        <v>0</v>
      </c>
      <c r="AE569" s="2">
        <f t="shared" si="431"/>
        <v>0</v>
      </c>
      <c r="AF569" s="2">
        <f t="shared" si="432"/>
        <v>0</v>
      </c>
      <c r="AG569" s="2">
        <f t="shared" si="433"/>
        <v>0</v>
      </c>
      <c r="AH569" s="2">
        <f t="shared" si="434"/>
        <v>0</v>
      </c>
      <c r="AI569" s="2">
        <f t="shared" si="435"/>
        <v>0</v>
      </c>
      <c r="AJ569" s="2">
        <f t="shared" si="436"/>
        <v>0</v>
      </c>
      <c r="AK569" s="2">
        <v>3417.52</v>
      </c>
      <c r="AL569" s="2">
        <v>3417.52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125</v>
      </c>
      <c r="AU569" s="2">
        <v>94</v>
      </c>
      <c r="AV569" s="2">
        <v>1</v>
      </c>
      <c r="AW569" s="2">
        <v>1</v>
      </c>
      <c r="AX569" s="2"/>
      <c r="AY569" s="2"/>
      <c r="AZ569" s="2">
        <v>1</v>
      </c>
      <c r="BA569" s="2">
        <v>1</v>
      </c>
      <c r="BB569" s="2">
        <v>1</v>
      </c>
      <c r="BC569" s="2">
        <v>1</v>
      </c>
      <c r="BD569" s="2" t="s">
        <v>5</v>
      </c>
      <c r="BE569" s="2" t="s">
        <v>5</v>
      </c>
      <c r="BF569" s="2" t="s">
        <v>5</v>
      </c>
      <c r="BG569" s="2" t="s">
        <v>5</v>
      </c>
      <c r="BH569" s="2">
        <v>3</v>
      </c>
      <c r="BI569" s="2">
        <v>1</v>
      </c>
      <c r="BJ569" s="2" t="s">
        <v>218</v>
      </c>
      <c r="BK569" s="2"/>
      <c r="BL569" s="2"/>
      <c r="BM569" s="2">
        <v>2338</v>
      </c>
      <c r="BN569" s="2">
        <v>0</v>
      </c>
      <c r="BO569" s="2" t="s">
        <v>5</v>
      </c>
      <c r="BP569" s="2">
        <v>0</v>
      </c>
      <c r="BQ569" s="2">
        <v>30</v>
      </c>
      <c r="BR569" s="2">
        <v>0</v>
      </c>
      <c r="BS569" s="2">
        <v>1</v>
      </c>
      <c r="BT569" s="2">
        <v>1</v>
      </c>
      <c r="BU569" s="2">
        <v>1</v>
      </c>
      <c r="BV569" s="2">
        <v>1</v>
      </c>
      <c r="BW569" s="2">
        <v>1</v>
      </c>
      <c r="BX569" s="2">
        <v>1</v>
      </c>
      <c r="BY569" s="2" t="s">
        <v>5</v>
      </c>
      <c r="BZ569" s="2">
        <v>125</v>
      </c>
      <c r="CA569" s="2">
        <v>94</v>
      </c>
      <c r="CB569" s="2" t="s">
        <v>5</v>
      </c>
      <c r="CC569" s="2"/>
      <c r="CD569" s="2"/>
      <c r="CE569" s="2">
        <v>30</v>
      </c>
      <c r="CF569" s="2">
        <v>0</v>
      </c>
      <c r="CG569" s="2">
        <v>0</v>
      </c>
      <c r="CH569" s="2"/>
      <c r="CI569" s="2"/>
      <c r="CJ569" s="2"/>
      <c r="CK569" s="2"/>
      <c r="CL569" s="2"/>
      <c r="CM569" s="2">
        <v>0</v>
      </c>
      <c r="CN569" s="2" t="s">
        <v>5</v>
      </c>
      <c r="CO569" s="2">
        <v>0</v>
      </c>
      <c r="CP569" s="2">
        <f t="shared" si="437"/>
        <v>170.88</v>
      </c>
      <c r="CQ569" s="2">
        <f t="shared" si="438"/>
        <v>3417.52</v>
      </c>
      <c r="CR569" s="2">
        <f t="shared" si="439"/>
        <v>0</v>
      </c>
      <c r="CS569" s="2">
        <f t="shared" si="440"/>
        <v>0</v>
      </c>
      <c r="CT569" s="2">
        <f t="shared" si="441"/>
        <v>0</v>
      </c>
      <c r="CU569" s="2">
        <f t="shared" si="442"/>
        <v>0</v>
      </c>
      <c r="CV569" s="2">
        <f t="shared" si="443"/>
        <v>0</v>
      </c>
      <c r="CW569" s="2">
        <f t="shared" si="444"/>
        <v>0</v>
      </c>
      <c r="CX569" s="2">
        <f t="shared" si="445"/>
        <v>0</v>
      </c>
      <c r="CY569" s="2">
        <f>((S569*BZ569)/100)</f>
        <v>0</v>
      </c>
      <c r="CZ569" s="2">
        <f>((S569*CA569)/100)</f>
        <v>0</v>
      </c>
      <c r="DA569" s="2"/>
      <c r="DB569" s="2"/>
      <c r="DC569" s="2" t="s">
        <v>5</v>
      </c>
      <c r="DD569" s="2" t="s">
        <v>5</v>
      </c>
      <c r="DE569" s="2" t="s">
        <v>5</v>
      </c>
      <c r="DF569" s="2" t="s">
        <v>5</v>
      </c>
      <c r="DG569" s="2" t="s">
        <v>5</v>
      </c>
      <c r="DH569" s="2" t="s">
        <v>5</v>
      </c>
      <c r="DI569" s="2" t="s">
        <v>5</v>
      </c>
      <c r="DJ569" s="2" t="s">
        <v>5</v>
      </c>
      <c r="DK569" s="2" t="s">
        <v>5</v>
      </c>
      <c r="DL569" s="2" t="s">
        <v>5</v>
      </c>
      <c r="DM569" s="2" t="s">
        <v>5</v>
      </c>
      <c r="DN569" s="2">
        <v>0</v>
      </c>
      <c r="DO569" s="2">
        <v>0</v>
      </c>
      <c r="DP569" s="2">
        <v>1</v>
      </c>
      <c r="DQ569" s="2">
        <v>1</v>
      </c>
      <c r="DR569" s="2"/>
      <c r="DS569" s="2"/>
      <c r="DT569" s="2"/>
      <c r="DU569" s="2">
        <v>1009</v>
      </c>
      <c r="DV569" s="2" t="s">
        <v>156</v>
      </c>
      <c r="DW569" s="2" t="s">
        <v>156</v>
      </c>
      <c r="DX569" s="2">
        <v>1000</v>
      </c>
      <c r="DY569" s="2"/>
      <c r="DZ569" s="2" t="s">
        <v>5</v>
      </c>
      <c r="EA569" s="2" t="s">
        <v>5</v>
      </c>
      <c r="EB569" s="2" t="s">
        <v>5</v>
      </c>
      <c r="EC569" s="2" t="s">
        <v>5</v>
      </c>
      <c r="ED569" s="2"/>
      <c r="EE569" s="2">
        <v>50617585</v>
      </c>
      <c r="EF569" s="2">
        <v>30</v>
      </c>
      <c r="EG569" s="2" t="s">
        <v>22</v>
      </c>
      <c r="EH569" s="2">
        <v>0</v>
      </c>
      <c r="EI569" s="2" t="s">
        <v>5</v>
      </c>
      <c r="EJ569" s="2">
        <v>1</v>
      </c>
      <c r="EK569" s="2">
        <v>2338</v>
      </c>
      <c r="EL569" s="2" t="s">
        <v>99</v>
      </c>
      <c r="EM569" s="2" t="s">
        <v>100</v>
      </c>
      <c r="EN569" s="2"/>
      <c r="EO569" s="2" t="s">
        <v>5</v>
      </c>
      <c r="EP569" s="2"/>
      <c r="EQ569" s="2">
        <v>0</v>
      </c>
      <c r="ER569" s="2">
        <v>3417.52</v>
      </c>
      <c r="ES569" s="2">
        <v>3417.52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>
        <v>0</v>
      </c>
      <c r="FR569" s="2">
        <f t="shared" si="446"/>
        <v>0</v>
      </c>
      <c r="FS569" s="2">
        <v>0</v>
      </c>
      <c r="FT569" s="2"/>
      <c r="FU569" s="2"/>
      <c r="FV569" s="2"/>
      <c r="FW569" s="2"/>
      <c r="FX569" s="2">
        <v>125</v>
      </c>
      <c r="FY569" s="2">
        <v>94</v>
      </c>
      <c r="FZ569" s="2"/>
      <c r="GA569" s="2" t="s">
        <v>5</v>
      </c>
      <c r="GB569" s="2"/>
      <c r="GC569" s="2"/>
      <c r="GD569" s="2">
        <v>0</v>
      </c>
      <c r="GE569" s="2"/>
      <c r="GF569" s="2">
        <v>-729661507</v>
      </c>
      <c r="GG569" s="2">
        <v>2</v>
      </c>
      <c r="GH569" s="2">
        <v>1</v>
      </c>
      <c r="GI569" s="2">
        <v>-2</v>
      </c>
      <c r="GJ569" s="2">
        <v>0</v>
      </c>
      <c r="GK569" s="2">
        <f>ROUND(R569*(R12)/100,2)</f>
        <v>0</v>
      </c>
      <c r="GL569" s="2">
        <f t="shared" si="447"/>
        <v>0</v>
      </c>
      <c r="GM569" s="2">
        <f t="shared" si="448"/>
        <v>170.88</v>
      </c>
      <c r="GN569" s="2">
        <f t="shared" si="449"/>
        <v>170.88</v>
      </c>
      <c r="GO569" s="2">
        <f t="shared" si="450"/>
        <v>0</v>
      </c>
      <c r="GP569" s="2">
        <f t="shared" si="451"/>
        <v>0</v>
      </c>
      <c r="GQ569" s="2"/>
      <c r="GR569" s="2">
        <v>0</v>
      </c>
      <c r="GS569" s="2">
        <v>3</v>
      </c>
      <c r="GT569" s="2">
        <v>0</v>
      </c>
      <c r="GU569" s="2" t="s">
        <v>5</v>
      </c>
      <c r="GV569" s="2">
        <f t="shared" si="452"/>
        <v>0</v>
      </c>
      <c r="GW569" s="2">
        <v>1</v>
      </c>
      <c r="GX569" s="2">
        <f t="shared" si="453"/>
        <v>0</v>
      </c>
      <c r="GY569" s="2"/>
      <c r="GZ569" s="2"/>
      <c r="HA569" s="2">
        <v>0</v>
      </c>
      <c r="HB569" s="2">
        <v>0</v>
      </c>
      <c r="HC569" s="2">
        <f t="shared" si="454"/>
        <v>0</v>
      </c>
      <c r="HD569" s="2"/>
      <c r="HE569" s="2" t="s">
        <v>5</v>
      </c>
      <c r="HF569" s="2" t="s">
        <v>5</v>
      </c>
      <c r="HG569" s="2"/>
      <c r="HH569" s="2"/>
      <c r="HI569" s="2"/>
      <c r="HJ569" s="2"/>
      <c r="HK569" s="2"/>
      <c r="HL569" s="2"/>
      <c r="HM569" s="2" t="s">
        <v>5</v>
      </c>
      <c r="HN569" s="2" t="s">
        <v>5</v>
      </c>
      <c r="HO569" s="2" t="s">
        <v>5</v>
      </c>
      <c r="HP569" s="2" t="s">
        <v>5</v>
      </c>
      <c r="HQ569" s="2" t="s">
        <v>5</v>
      </c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>
        <v>0</v>
      </c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x14ac:dyDescent="0.2">
      <c r="A570">
        <v>17</v>
      </c>
      <c r="B570">
        <v>1</v>
      </c>
      <c r="E570" t="s">
        <v>388</v>
      </c>
      <c r="F570" t="s">
        <v>216</v>
      </c>
      <c r="G570" t="s">
        <v>217</v>
      </c>
      <c r="H570" t="s">
        <v>156</v>
      </c>
      <c r="I570">
        <v>0.05</v>
      </c>
      <c r="J570">
        <v>0</v>
      </c>
      <c r="K570">
        <v>0.05</v>
      </c>
      <c r="O570">
        <f t="shared" si="417"/>
        <v>1379</v>
      </c>
      <c r="P570">
        <f t="shared" si="418"/>
        <v>1379</v>
      </c>
      <c r="Q570">
        <f t="shared" si="419"/>
        <v>0</v>
      </c>
      <c r="R570">
        <f t="shared" si="420"/>
        <v>0</v>
      </c>
      <c r="S570">
        <f t="shared" si="421"/>
        <v>0</v>
      </c>
      <c r="T570">
        <f t="shared" si="422"/>
        <v>0</v>
      </c>
      <c r="U570">
        <f t="shared" si="423"/>
        <v>0</v>
      </c>
      <c r="V570">
        <f t="shared" si="424"/>
        <v>0</v>
      </c>
      <c r="W570">
        <f t="shared" si="425"/>
        <v>0</v>
      </c>
      <c r="X570">
        <f t="shared" si="426"/>
        <v>0</v>
      </c>
      <c r="Y570">
        <f t="shared" si="427"/>
        <v>0</v>
      </c>
      <c r="AA570">
        <v>50808230</v>
      </c>
      <c r="AB570">
        <f t="shared" si="428"/>
        <v>3417.52</v>
      </c>
      <c r="AC570">
        <f t="shared" si="429"/>
        <v>3417.52</v>
      </c>
      <c r="AD570">
        <f t="shared" si="430"/>
        <v>0</v>
      </c>
      <c r="AE570">
        <f t="shared" si="431"/>
        <v>0</v>
      </c>
      <c r="AF570">
        <f t="shared" si="432"/>
        <v>0</v>
      </c>
      <c r="AG570">
        <f t="shared" si="433"/>
        <v>0</v>
      </c>
      <c r="AH570">
        <f t="shared" si="434"/>
        <v>0</v>
      </c>
      <c r="AI570">
        <f t="shared" si="435"/>
        <v>0</v>
      </c>
      <c r="AJ570">
        <f t="shared" si="436"/>
        <v>0</v>
      </c>
      <c r="AK570">
        <v>3417.52</v>
      </c>
      <c r="AL570">
        <v>3417.52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8.07</v>
      </c>
      <c r="BD570" t="s">
        <v>5</v>
      </c>
      <c r="BE570" t="s">
        <v>5</v>
      </c>
      <c r="BF570" t="s">
        <v>5</v>
      </c>
      <c r="BG570" t="s">
        <v>5</v>
      </c>
      <c r="BH570">
        <v>3</v>
      </c>
      <c r="BI570">
        <v>1</v>
      </c>
      <c r="BJ570" t="s">
        <v>218</v>
      </c>
      <c r="BM570">
        <v>2338</v>
      </c>
      <c r="BN570">
        <v>0</v>
      </c>
      <c r="BO570" t="s">
        <v>216</v>
      </c>
      <c r="BP570">
        <v>1</v>
      </c>
      <c r="BQ570">
        <v>30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5</v>
      </c>
      <c r="BZ570">
        <v>0</v>
      </c>
      <c r="CA570">
        <v>0</v>
      </c>
      <c r="CB570" t="s">
        <v>5</v>
      </c>
      <c r="CE570">
        <v>30</v>
      </c>
      <c r="CF570">
        <v>0</v>
      </c>
      <c r="CG570">
        <v>0</v>
      </c>
      <c r="CM570">
        <v>0</v>
      </c>
      <c r="CN570" t="s">
        <v>5</v>
      </c>
      <c r="CO570">
        <v>0</v>
      </c>
      <c r="CP570">
        <f t="shared" si="437"/>
        <v>1379</v>
      </c>
      <c r="CQ570">
        <f t="shared" si="438"/>
        <v>27579.39</v>
      </c>
      <c r="CR570">
        <f t="shared" si="439"/>
        <v>0</v>
      </c>
      <c r="CS570">
        <f t="shared" si="440"/>
        <v>0</v>
      </c>
      <c r="CT570">
        <f t="shared" si="441"/>
        <v>0</v>
      </c>
      <c r="CU570">
        <f t="shared" si="442"/>
        <v>0</v>
      </c>
      <c r="CV570">
        <f t="shared" si="443"/>
        <v>0</v>
      </c>
      <c r="CW570">
        <f t="shared" si="444"/>
        <v>0</v>
      </c>
      <c r="CX570">
        <f t="shared" si="445"/>
        <v>0</v>
      </c>
      <c r="CY570">
        <f>S570*(BZ570/100)</f>
        <v>0</v>
      </c>
      <c r="CZ570">
        <f>S570*(CA570/100)</f>
        <v>0</v>
      </c>
      <c r="DC570" t="s">
        <v>5</v>
      </c>
      <c r="DD570" t="s">
        <v>5</v>
      </c>
      <c r="DE570" t="s">
        <v>5</v>
      </c>
      <c r="DF570" t="s">
        <v>5</v>
      </c>
      <c r="DG570" t="s">
        <v>5</v>
      </c>
      <c r="DH570" t="s">
        <v>5</v>
      </c>
      <c r="DI570" t="s">
        <v>5</v>
      </c>
      <c r="DJ570" t="s">
        <v>5</v>
      </c>
      <c r="DK570" t="s">
        <v>5</v>
      </c>
      <c r="DL570" t="s">
        <v>5</v>
      </c>
      <c r="DM570" t="s">
        <v>5</v>
      </c>
      <c r="DN570">
        <v>125</v>
      </c>
      <c r="DO570">
        <v>94</v>
      </c>
      <c r="DP570">
        <v>1</v>
      </c>
      <c r="DQ570">
        <v>1</v>
      </c>
      <c r="DU570">
        <v>1009</v>
      </c>
      <c r="DV570" t="s">
        <v>156</v>
      </c>
      <c r="DW570" t="s">
        <v>156</v>
      </c>
      <c r="DX570">
        <v>1000</v>
      </c>
      <c r="DZ570" t="s">
        <v>5</v>
      </c>
      <c r="EA570" t="s">
        <v>5</v>
      </c>
      <c r="EB570" t="s">
        <v>5</v>
      </c>
      <c r="EC570" t="s">
        <v>5</v>
      </c>
      <c r="EE570">
        <v>50617585</v>
      </c>
      <c r="EF570">
        <v>30</v>
      </c>
      <c r="EG570" t="s">
        <v>22</v>
      </c>
      <c r="EH570">
        <v>0</v>
      </c>
      <c r="EI570" t="s">
        <v>5</v>
      </c>
      <c r="EJ570">
        <v>1</v>
      </c>
      <c r="EK570">
        <v>2338</v>
      </c>
      <c r="EL570" t="s">
        <v>99</v>
      </c>
      <c r="EM570" t="s">
        <v>100</v>
      </c>
      <c r="EO570" t="s">
        <v>5</v>
      </c>
      <c r="EQ570">
        <v>0</v>
      </c>
      <c r="ER570">
        <v>3417.52</v>
      </c>
      <c r="ES570">
        <v>3417.52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FQ570">
        <v>0</v>
      </c>
      <c r="FR570">
        <f t="shared" si="446"/>
        <v>0</v>
      </c>
      <c r="FS570">
        <v>0</v>
      </c>
      <c r="FX570">
        <v>125</v>
      </c>
      <c r="FY570">
        <v>94</v>
      </c>
      <c r="GA570" t="s">
        <v>5</v>
      </c>
      <c r="GD570">
        <v>0</v>
      </c>
      <c r="GF570">
        <v>-729661507</v>
      </c>
      <c r="GG570">
        <v>2</v>
      </c>
      <c r="GH570">
        <v>1</v>
      </c>
      <c r="GI570">
        <v>2</v>
      </c>
      <c r="GJ570">
        <v>0</v>
      </c>
      <c r="GK570">
        <f>ROUND(R570*(S12)/100,2)</f>
        <v>0</v>
      </c>
      <c r="GL570">
        <f t="shared" si="447"/>
        <v>0</v>
      </c>
      <c r="GM570">
        <f t="shared" si="448"/>
        <v>1379</v>
      </c>
      <c r="GN570">
        <f t="shared" si="449"/>
        <v>1379</v>
      </c>
      <c r="GO570">
        <f t="shared" si="450"/>
        <v>0</v>
      </c>
      <c r="GP570">
        <f t="shared" si="451"/>
        <v>0</v>
      </c>
      <c r="GR570">
        <v>0</v>
      </c>
      <c r="GS570">
        <v>3</v>
      </c>
      <c r="GT570">
        <v>0</v>
      </c>
      <c r="GU570" t="s">
        <v>5</v>
      </c>
      <c r="GV570">
        <f t="shared" si="452"/>
        <v>0</v>
      </c>
      <c r="GW570">
        <v>1</v>
      </c>
      <c r="GX570">
        <f t="shared" si="453"/>
        <v>0</v>
      </c>
      <c r="HA570">
        <v>0</v>
      </c>
      <c r="HB570">
        <v>0</v>
      </c>
      <c r="HC570">
        <f t="shared" si="454"/>
        <v>0</v>
      </c>
      <c r="HE570" t="s">
        <v>5</v>
      </c>
      <c r="HF570" t="s">
        <v>5</v>
      </c>
      <c r="HM570" t="s">
        <v>5</v>
      </c>
      <c r="HN570" t="s">
        <v>5</v>
      </c>
      <c r="HO570" t="s">
        <v>5</v>
      </c>
      <c r="HP570" t="s">
        <v>5</v>
      </c>
      <c r="HQ570" t="s">
        <v>5</v>
      </c>
      <c r="IK570">
        <v>0</v>
      </c>
    </row>
    <row r="571" spans="1:255" x14ac:dyDescent="0.2">
      <c r="A571" s="2">
        <v>17</v>
      </c>
      <c r="B571" s="2">
        <v>1</v>
      </c>
      <c r="C571" s="2">
        <f>ROW(SmtRes!A475)</f>
        <v>475</v>
      </c>
      <c r="D571" s="2">
        <f>ROW(EtalonRes!A532)</f>
        <v>532</v>
      </c>
      <c r="E571" s="2" t="s">
        <v>389</v>
      </c>
      <c r="F571" s="2" t="s">
        <v>390</v>
      </c>
      <c r="G571" s="2" t="s">
        <v>391</v>
      </c>
      <c r="H571" s="2" t="s">
        <v>86</v>
      </c>
      <c r="I571" s="2">
        <f>ROUND(45/100,9)</f>
        <v>0.45</v>
      </c>
      <c r="J571" s="2">
        <v>0</v>
      </c>
      <c r="K571" s="2">
        <f>ROUND(45/100,9)</f>
        <v>0.45</v>
      </c>
      <c r="L571" s="2"/>
      <c r="M571" s="2"/>
      <c r="N571" s="2"/>
      <c r="O571" s="2">
        <f t="shared" si="417"/>
        <v>241.62</v>
      </c>
      <c r="P571" s="2">
        <f t="shared" si="418"/>
        <v>130.79</v>
      </c>
      <c r="Q571" s="2">
        <f t="shared" si="419"/>
        <v>19.440000000000001</v>
      </c>
      <c r="R571" s="2">
        <f t="shared" si="420"/>
        <v>3.73</v>
      </c>
      <c r="S571" s="2">
        <f t="shared" si="421"/>
        <v>91.39</v>
      </c>
      <c r="T571" s="2">
        <f t="shared" si="422"/>
        <v>0</v>
      </c>
      <c r="U571" s="2">
        <f t="shared" si="423"/>
        <v>7.1684999999999999</v>
      </c>
      <c r="V571" s="2">
        <f t="shared" si="424"/>
        <v>0</v>
      </c>
      <c r="W571" s="2">
        <f t="shared" si="425"/>
        <v>0</v>
      </c>
      <c r="X571" s="2">
        <f t="shared" si="426"/>
        <v>102.36</v>
      </c>
      <c r="Y571" s="2">
        <f t="shared" si="427"/>
        <v>63.97</v>
      </c>
      <c r="Z571" s="2"/>
      <c r="AA571" s="2">
        <v>50808229</v>
      </c>
      <c r="AB571" s="2">
        <f t="shared" si="428"/>
        <v>536.92999999999995</v>
      </c>
      <c r="AC571" s="2">
        <f t="shared" si="429"/>
        <v>290.64999999999998</v>
      </c>
      <c r="AD571" s="2">
        <f t="shared" si="430"/>
        <v>43.19</v>
      </c>
      <c r="AE571" s="2">
        <f t="shared" si="431"/>
        <v>8.2799999999999994</v>
      </c>
      <c r="AF571" s="2">
        <f t="shared" si="432"/>
        <v>203.09</v>
      </c>
      <c r="AG571" s="2">
        <f t="shared" si="433"/>
        <v>0</v>
      </c>
      <c r="AH571" s="2">
        <f t="shared" si="434"/>
        <v>15.93</v>
      </c>
      <c r="AI571" s="2">
        <f t="shared" si="435"/>
        <v>0</v>
      </c>
      <c r="AJ571" s="2">
        <f t="shared" si="436"/>
        <v>0</v>
      </c>
      <c r="AK571" s="2">
        <v>536.92999999999995</v>
      </c>
      <c r="AL571" s="2">
        <v>290.64999999999998</v>
      </c>
      <c r="AM571" s="2">
        <v>43.19</v>
      </c>
      <c r="AN571" s="2">
        <v>8.2799999999999994</v>
      </c>
      <c r="AO571" s="2">
        <v>203.09</v>
      </c>
      <c r="AP571" s="2">
        <v>0</v>
      </c>
      <c r="AQ571" s="2">
        <v>15.93</v>
      </c>
      <c r="AR571" s="2">
        <v>0</v>
      </c>
      <c r="AS571" s="2">
        <v>0</v>
      </c>
      <c r="AT571" s="2">
        <v>112</v>
      </c>
      <c r="AU571" s="2">
        <v>70</v>
      </c>
      <c r="AV571" s="2">
        <v>1</v>
      </c>
      <c r="AW571" s="2">
        <v>1</v>
      </c>
      <c r="AX571" s="2"/>
      <c r="AY571" s="2"/>
      <c r="AZ571" s="2">
        <v>1</v>
      </c>
      <c r="BA571" s="2">
        <v>1</v>
      </c>
      <c r="BB571" s="2">
        <v>1</v>
      </c>
      <c r="BC571" s="2">
        <v>1</v>
      </c>
      <c r="BD571" s="2" t="s">
        <v>5</v>
      </c>
      <c r="BE571" s="2" t="s">
        <v>5</v>
      </c>
      <c r="BF571" s="2" t="s">
        <v>5</v>
      </c>
      <c r="BG571" s="2" t="s">
        <v>5</v>
      </c>
      <c r="BH571" s="2">
        <v>0</v>
      </c>
      <c r="BI571" s="2">
        <v>2</v>
      </c>
      <c r="BJ571" s="2" t="s">
        <v>392</v>
      </c>
      <c r="BK571" s="2"/>
      <c r="BL571" s="2"/>
      <c r="BM571" s="2">
        <v>1518</v>
      </c>
      <c r="BN571" s="2">
        <v>0</v>
      </c>
      <c r="BO571" s="2" t="s">
        <v>5</v>
      </c>
      <c r="BP571" s="2">
        <v>0</v>
      </c>
      <c r="BQ571" s="2">
        <v>40</v>
      </c>
      <c r="BR571" s="2">
        <v>0</v>
      </c>
      <c r="BS571" s="2">
        <v>1</v>
      </c>
      <c r="BT571" s="2">
        <v>1</v>
      </c>
      <c r="BU571" s="2">
        <v>1</v>
      </c>
      <c r="BV571" s="2">
        <v>1</v>
      </c>
      <c r="BW571" s="2">
        <v>1</v>
      </c>
      <c r="BX571" s="2">
        <v>1</v>
      </c>
      <c r="BY571" s="2" t="s">
        <v>5</v>
      </c>
      <c r="BZ571" s="2">
        <v>112</v>
      </c>
      <c r="CA571" s="2">
        <v>70</v>
      </c>
      <c r="CB571" s="2" t="s">
        <v>5</v>
      </c>
      <c r="CC571" s="2"/>
      <c r="CD571" s="2"/>
      <c r="CE571" s="2">
        <v>30</v>
      </c>
      <c r="CF571" s="2">
        <v>0</v>
      </c>
      <c r="CG571" s="2">
        <v>0</v>
      </c>
      <c r="CH571" s="2"/>
      <c r="CI571" s="2"/>
      <c r="CJ571" s="2"/>
      <c r="CK571" s="2"/>
      <c r="CL571" s="2"/>
      <c r="CM571" s="2">
        <v>0</v>
      </c>
      <c r="CN571" s="2" t="s">
        <v>5</v>
      </c>
      <c r="CO571" s="2">
        <v>0</v>
      </c>
      <c r="CP571" s="2">
        <f t="shared" si="437"/>
        <v>241.62</v>
      </c>
      <c r="CQ571" s="2">
        <f t="shared" si="438"/>
        <v>290.64999999999998</v>
      </c>
      <c r="CR571" s="2">
        <f t="shared" si="439"/>
        <v>43.19</v>
      </c>
      <c r="CS571" s="2">
        <f t="shared" si="440"/>
        <v>8.2799999999999994</v>
      </c>
      <c r="CT571" s="2">
        <f t="shared" si="441"/>
        <v>203.09</v>
      </c>
      <c r="CU571" s="2">
        <f t="shared" si="442"/>
        <v>0</v>
      </c>
      <c r="CV571" s="2">
        <f t="shared" si="443"/>
        <v>15.93</v>
      </c>
      <c r="CW571" s="2">
        <f t="shared" si="444"/>
        <v>0</v>
      </c>
      <c r="CX571" s="2">
        <f t="shared" si="445"/>
        <v>0</v>
      </c>
      <c r="CY571" s="2">
        <f>((S571*BZ571)/100)</f>
        <v>102.35680000000001</v>
      </c>
      <c r="CZ571" s="2">
        <f>((S571*CA571)/100)</f>
        <v>63.972999999999999</v>
      </c>
      <c r="DA571" s="2"/>
      <c r="DB571" s="2"/>
      <c r="DC571" s="2" t="s">
        <v>5</v>
      </c>
      <c r="DD571" s="2" t="s">
        <v>5</v>
      </c>
      <c r="DE571" s="2" t="s">
        <v>5</v>
      </c>
      <c r="DF571" s="2" t="s">
        <v>5</v>
      </c>
      <c r="DG571" s="2" t="s">
        <v>5</v>
      </c>
      <c r="DH571" s="2" t="s">
        <v>5</v>
      </c>
      <c r="DI571" s="2" t="s">
        <v>5</v>
      </c>
      <c r="DJ571" s="2" t="s">
        <v>5</v>
      </c>
      <c r="DK571" s="2" t="s">
        <v>5</v>
      </c>
      <c r="DL571" s="2" t="s">
        <v>5</v>
      </c>
      <c r="DM571" s="2" t="s">
        <v>5</v>
      </c>
      <c r="DN571" s="2">
        <v>0</v>
      </c>
      <c r="DO571" s="2">
        <v>0</v>
      </c>
      <c r="DP571" s="2">
        <v>1</v>
      </c>
      <c r="DQ571" s="2">
        <v>1</v>
      </c>
      <c r="DR571" s="2"/>
      <c r="DS571" s="2"/>
      <c r="DT571" s="2"/>
      <c r="DU571" s="2">
        <v>1003</v>
      </c>
      <c r="DV571" s="2" t="s">
        <v>86</v>
      </c>
      <c r="DW571" s="2" t="s">
        <v>86</v>
      </c>
      <c r="DX571" s="2">
        <v>100</v>
      </c>
      <c r="DY571" s="2"/>
      <c r="DZ571" s="2" t="s">
        <v>5</v>
      </c>
      <c r="EA571" s="2" t="s">
        <v>5</v>
      </c>
      <c r="EB571" s="2" t="s">
        <v>5</v>
      </c>
      <c r="EC571" s="2" t="s">
        <v>5</v>
      </c>
      <c r="ED571" s="2"/>
      <c r="EE571" s="2">
        <v>50616765</v>
      </c>
      <c r="EF571" s="2">
        <v>40</v>
      </c>
      <c r="EG571" s="2" t="s">
        <v>143</v>
      </c>
      <c r="EH571" s="2">
        <v>0</v>
      </c>
      <c r="EI571" s="2" t="s">
        <v>5</v>
      </c>
      <c r="EJ571" s="2">
        <v>2</v>
      </c>
      <c r="EK571" s="2">
        <v>1518</v>
      </c>
      <c r="EL571" s="2" t="s">
        <v>249</v>
      </c>
      <c r="EM571" s="2" t="s">
        <v>250</v>
      </c>
      <c r="EN571" s="2"/>
      <c r="EO571" s="2" t="s">
        <v>5</v>
      </c>
      <c r="EP571" s="2"/>
      <c r="EQ571" s="2">
        <v>131072</v>
      </c>
      <c r="ER571" s="2">
        <v>536.92999999999995</v>
      </c>
      <c r="ES571" s="2">
        <v>290.64999999999998</v>
      </c>
      <c r="ET571" s="2">
        <v>43.19</v>
      </c>
      <c r="EU571" s="2">
        <v>8.2799999999999994</v>
      </c>
      <c r="EV571" s="2">
        <v>203.09</v>
      </c>
      <c r="EW571" s="2">
        <v>15.93</v>
      </c>
      <c r="EX571" s="2">
        <v>0</v>
      </c>
      <c r="EY571" s="2">
        <v>0</v>
      </c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>
        <v>0</v>
      </c>
      <c r="FR571" s="2">
        <f t="shared" si="446"/>
        <v>0</v>
      </c>
      <c r="FS571" s="2">
        <v>0</v>
      </c>
      <c r="FT571" s="2"/>
      <c r="FU571" s="2"/>
      <c r="FV571" s="2"/>
      <c r="FW571" s="2"/>
      <c r="FX571" s="2">
        <v>112</v>
      </c>
      <c r="FY571" s="2">
        <v>70</v>
      </c>
      <c r="FZ571" s="2"/>
      <c r="GA571" s="2" t="s">
        <v>5</v>
      </c>
      <c r="GB571" s="2"/>
      <c r="GC571" s="2"/>
      <c r="GD571" s="2">
        <v>0</v>
      </c>
      <c r="GE571" s="2"/>
      <c r="GF571" s="2">
        <v>493096847</v>
      </c>
      <c r="GG571" s="2">
        <v>2</v>
      </c>
      <c r="GH571" s="2">
        <v>1</v>
      </c>
      <c r="GI571" s="2">
        <v>-2</v>
      </c>
      <c r="GJ571" s="2">
        <v>0</v>
      </c>
      <c r="GK571" s="2">
        <f>ROUND(R571*(R12)/100,2)</f>
        <v>6.53</v>
      </c>
      <c r="GL571" s="2">
        <f t="shared" si="447"/>
        <v>0</v>
      </c>
      <c r="GM571" s="2">
        <f t="shared" si="448"/>
        <v>414.48</v>
      </c>
      <c r="GN571" s="2">
        <f t="shared" si="449"/>
        <v>0</v>
      </c>
      <c r="GO571" s="2">
        <f t="shared" si="450"/>
        <v>414.48</v>
      </c>
      <c r="GP571" s="2">
        <f t="shared" si="451"/>
        <v>0</v>
      </c>
      <c r="GQ571" s="2"/>
      <c r="GR571" s="2">
        <v>0</v>
      </c>
      <c r="GS571" s="2">
        <v>3</v>
      </c>
      <c r="GT571" s="2">
        <v>0</v>
      </c>
      <c r="GU571" s="2" t="s">
        <v>5</v>
      </c>
      <c r="GV571" s="2">
        <f t="shared" si="452"/>
        <v>0</v>
      </c>
      <c r="GW571" s="2">
        <v>1</v>
      </c>
      <c r="GX571" s="2">
        <f t="shared" si="453"/>
        <v>0</v>
      </c>
      <c r="GY571" s="2"/>
      <c r="GZ571" s="2"/>
      <c r="HA571" s="2">
        <v>0</v>
      </c>
      <c r="HB571" s="2">
        <v>0</v>
      </c>
      <c r="HC571" s="2">
        <f t="shared" si="454"/>
        <v>0</v>
      </c>
      <c r="HD571" s="2"/>
      <c r="HE571" s="2" t="s">
        <v>5</v>
      </c>
      <c r="HF571" s="2" t="s">
        <v>5</v>
      </c>
      <c r="HG571" s="2"/>
      <c r="HH571" s="2"/>
      <c r="HI571" s="2"/>
      <c r="HJ571" s="2"/>
      <c r="HK571" s="2"/>
      <c r="HL571" s="2"/>
      <c r="HM571" s="2" t="s">
        <v>5</v>
      </c>
      <c r="HN571" s="2" t="s">
        <v>5</v>
      </c>
      <c r="HO571" s="2" t="s">
        <v>5</v>
      </c>
      <c r="HP571" s="2" t="s">
        <v>5</v>
      </c>
      <c r="HQ571" s="2" t="s">
        <v>5</v>
      </c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>
        <v>0</v>
      </c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x14ac:dyDescent="0.2">
      <c r="A572">
        <v>17</v>
      </c>
      <c r="B572">
        <v>1</v>
      </c>
      <c r="C572">
        <f>ROW(SmtRes!A478)</f>
        <v>478</v>
      </c>
      <c r="D572">
        <f>ROW(EtalonRes!A536)</f>
        <v>536</v>
      </c>
      <c r="E572" t="s">
        <v>389</v>
      </c>
      <c r="F572" t="s">
        <v>390</v>
      </c>
      <c r="G572" t="s">
        <v>391</v>
      </c>
      <c r="H572" t="s">
        <v>86</v>
      </c>
      <c r="I572">
        <f>ROUND(45/100,9)</f>
        <v>0.45</v>
      </c>
      <c r="J572">
        <v>0</v>
      </c>
      <c r="K572">
        <f>ROUND(45/100,9)</f>
        <v>0.45</v>
      </c>
      <c r="O572">
        <f t="shared" si="417"/>
        <v>5878.36</v>
      </c>
      <c r="P572">
        <f t="shared" si="418"/>
        <v>1281.74</v>
      </c>
      <c r="Q572">
        <f t="shared" si="419"/>
        <v>331.45</v>
      </c>
      <c r="R572">
        <f t="shared" si="420"/>
        <v>174.08</v>
      </c>
      <c r="S572">
        <f t="shared" si="421"/>
        <v>4265.17</v>
      </c>
      <c r="T572">
        <f t="shared" si="422"/>
        <v>0</v>
      </c>
      <c r="U572">
        <f t="shared" si="423"/>
        <v>7.1684999999999999</v>
      </c>
      <c r="V572">
        <f t="shared" si="424"/>
        <v>0</v>
      </c>
      <c r="W572">
        <f t="shared" si="425"/>
        <v>0</v>
      </c>
      <c r="X572">
        <f t="shared" si="426"/>
        <v>3923.96</v>
      </c>
      <c r="Y572">
        <f t="shared" si="427"/>
        <v>1834.02</v>
      </c>
      <c r="AA572">
        <v>50808230</v>
      </c>
      <c r="AB572">
        <f t="shared" si="428"/>
        <v>536.92999999999995</v>
      </c>
      <c r="AC572">
        <f t="shared" si="429"/>
        <v>290.64999999999998</v>
      </c>
      <c r="AD572">
        <f t="shared" si="430"/>
        <v>43.19</v>
      </c>
      <c r="AE572">
        <f t="shared" si="431"/>
        <v>8.2799999999999994</v>
      </c>
      <c r="AF572">
        <f t="shared" si="432"/>
        <v>203.09</v>
      </c>
      <c r="AG572">
        <f t="shared" si="433"/>
        <v>0</v>
      </c>
      <c r="AH572">
        <f t="shared" si="434"/>
        <v>15.93</v>
      </c>
      <c r="AI572">
        <f t="shared" si="435"/>
        <v>0</v>
      </c>
      <c r="AJ572">
        <f t="shared" si="436"/>
        <v>0</v>
      </c>
      <c r="AK572">
        <v>536.92999999999995</v>
      </c>
      <c r="AL572">
        <v>290.64999999999998</v>
      </c>
      <c r="AM572">
        <v>43.19</v>
      </c>
      <c r="AN572">
        <v>8.2799999999999994</v>
      </c>
      <c r="AO572">
        <v>203.09</v>
      </c>
      <c r="AP572">
        <v>0</v>
      </c>
      <c r="AQ572">
        <v>15.93</v>
      </c>
      <c r="AR572">
        <v>0</v>
      </c>
      <c r="AS572">
        <v>0</v>
      </c>
      <c r="AT572">
        <v>92</v>
      </c>
      <c r="AU572">
        <v>43</v>
      </c>
      <c r="AV572">
        <v>1</v>
      </c>
      <c r="AW572">
        <v>1</v>
      </c>
      <c r="AZ572">
        <v>1</v>
      </c>
      <c r="BA572">
        <v>46.67</v>
      </c>
      <c r="BB572">
        <v>17.05</v>
      </c>
      <c r="BC572">
        <v>9.8000000000000007</v>
      </c>
      <c r="BD572" t="s">
        <v>5</v>
      </c>
      <c r="BE572" t="s">
        <v>5</v>
      </c>
      <c r="BF572" t="s">
        <v>5</v>
      </c>
      <c r="BG572" t="s">
        <v>5</v>
      </c>
      <c r="BH572">
        <v>0</v>
      </c>
      <c r="BI572">
        <v>2</v>
      </c>
      <c r="BJ572" t="s">
        <v>392</v>
      </c>
      <c r="BM572">
        <v>1518</v>
      </c>
      <c r="BN572">
        <v>0</v>
      </c>
      <c r="BO572" t="s">
        <v>390</v>
      </c>
      <c r="BP572">
        <v>1</v>
      </c>
      <c r="BQ572">
        <v>40</v>
      </c>
      <c r="BR572">
        <v>0</v>
      </c>
      <c r="BS572">
        <v>46.67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5</v>
      </c>
      <c r="BZ572">
        <v>92</v>
      </c>
      <c r="CA572">
        <v>43</v>
      </c>
      <c r="CB572" t="s">
        <v>5</v>
      </c>
      <c r="CE572">
        <v>30</v>
      </c>
      <c r="CF572">
        <v>0</v>
      </c>
      <c r="CG572">
        <v>0</v>
      </c>
      <c r="CM572">
        <v>0</v>
      </c>
      <c r="CN572" t="s">
        <v>5</v>
      </c>
      <c r="CO572">
        <v>0</v>
      </c>
      <c r="CP572">
        <f t="shared" si="437"/>
        <v>5878.3600000000006</v>
      </c>
      <c r="CQ572">
        <f t="shared" si="438"/>
        <v>2848.37</v>
      </c>
      <c r="CR572">
        <f t="shared" si="439"/>
        <v>736.39</v>
      </c>
      <c r="CS572">
        <f t="shared" si="440"/>
        <v>386.43</v>
      </c>
      <c r="CT572">
        <f t="shared" si="441"/>
        <v>9478.2099999999991</v>
      </c>
      <c r="CU572">
        <f t="shared" si="442"/>
        <v>0</v>
      </c>
      <c r="CV572">
        <f t="shared" si="443"/>
        <v>15.93</v>
      </c>
      <c r="CW572">
        <f t="shared" si="444"/>
        <v>0</v>
      </c>
      <c r="CX572">
        <f t="shared" si="445"/>
        <v>0</v>
      </c>
      <c r="CY572">
        <f>S572*(BZ572/100)</f>
        <v>3923.9564</v>
      </c>
      <c r="CZ572">
        <f>S572*(CA572/100)</f>
        <v>1834.0231000000001</v>
      </c>
      <c r="DC572" t="s">
        <v>5</v>
      </c>
      <c r="DD572" t="s">
        <v>5</v>
      </c>
      <c r="DE572" t="s">
        <v>5</v>
      </c>
      <c r="DF572" t="s">
        <v>5</v>
      </c>
      <c r="DG572" t="s">
        <v>5</v>
      </c>
      <c r="DH572" t="s">
        <v>5</v>
      </c>
      <c r="DI572" t="s">
        <v>5</v>
      </c>
      <c r="DJ572" t="s">
        <v>5</v>
      </c>
      <c r="DK572" t="s">
        <v>5</v>
      </c>
      <c r="DL572" t="s">
        <v>5</v>
      </c>
      <c r="DM572" t="s">
        <v>5</v>
      </c>
      <c r="DN572">
        <v>112</v>
      </c>
      <c r="DO572">
        <v>70</v>
      </c>
      <c r="DP572">
        <v>1</v>
      </c>
      <c r="DQ572">
        <v>1</v>
      </c>
      <c r="DU572">
        <v>1003</v>
      </c>
      <c r="DV572" t="s">
        <v>86</v>
      </c>
      <c r="DW572" t="s">
        <v>86</v>
      </c>
      <c r="DX572">
        <v>100</v>
      </c>
      <c r="DZ572" t="s">
        <v>5</v>
      </c>
      <c r="EA572" t="s">
        <v>5</v>
      </c>
      <c r="EB572" t="s">
        <v>5</v>
      </c>
      <c r="EC572" t="s">
        <v>5</v>
      </c>
      <c r="EE572">
        <v>50616765</v>
      </c>
      <c r="EF572">
        <v>40</v>
      </c>
      <c r="EG572" t="s">
        <v>143</v>
      </c>
      <c r="EH572">
        <v>0</v>
      </c>
      <c r="EI572" t="s">
        <v>5</v>
      </c>
      <c r="EJ572">
        <v>2</v>
      </c>
      <c r="EK572">
        <v>1518</v>
      </c>
      <c r="EL572" t="s">
        <v>249</v>
      </c>
      <c r="EM572" t="s">
        <v>250</v>
      </c>
      <c r="EO572" t="s">
        <v>5</v>
      </c>
      <c r="EQ572">
        <v>131072</v>
      </c>
      <c r="ER572">
        <v>536.92999999999995</v>
      </c>
      <c r="ES572">
        <v>290.64999999999998</v>
      </c>
      <c r="ET572">
        <v>43.19</v>
      </c>
      <c r="EU572">
        <v>8.2799999999999994</v>
      </c>
      <c r="EV572">
        <v>203.09</v>
      </c>
      <c r="EW572">
        <v>15.93</v>
      </c>
      <c r="EX572">
        <v>0</v>
      </c>
      <c r="EY572">
        <v>0</v>
      </c>
      <c r="FQ572">
        <v>0</v>
      </c>
      <c r="FR572">
        <f t="shared" si="446"/>
        <v>0</v>
      </c>
      <c r="FS572">
        <v>0</v>
      </c>
      <c r="FX572">
        <v>112</v>
      </c>
      <c r="FY572">
        <v>70</v>
      </c>
      <c r="GA572" t="s">
        <v>5</v>
      </c>
      <c r="GD572">
        <v>0</v>
      </c>
      <c r="GF572">
        <v>493096847</v>
      </c>
      <c r="GG572">
        <v>2</v>
      </c>
      <c r="GH572">
        <v>1</v>
      </c>
      <c r="GI572">
        <v>2</v>
      </c>
      <c r="GJ572">
        <v>0</v>
      </c>
      <c r="GK572">
        <f>ROUND(R572*(S12)/100,2)</f>
        <v>278.52999999999997</v>
      </c>
      <c r="GL572">
        <f t="shared" si="447"/>
        <v>0</v>
      </c>
      <c r="GM572">
        <f t="shared" si="448"/>
        <v>11914.87</v>
      </c>
      <c r="GN572">
        <f t="shared" si="449"/>
        <v>0</v>
      </c>
      <c r="GO572">
        <f t="shared" si="450"/>
        <v>11914.87</v>
      </c>
      <c r="GP572">
        <f t="shared" si="451"/>
        <v>0</v>
      </c>
      <c r="GR572">
        <v>0</v>
      </c>
      <c r="GS572">
        <v>3</v>
      </c>
      <c r="GT572">
        <v>0</v>
      </c>
      <c r="GU572" t="s">
        <v>5</v>
      </c>
      <c r="GV572">
        <f t="shared" si="452"/>
        <v>0</v>
      </c>
      <c r="GW572">
        <v>1</v>
      </c>
      <c r="GX572">
        <f t="shared" si="453"/>
        <v>0</v>
      </c>
      <c r="HA572">
        <v>0</v>
      </c>
      <c r="HB572">
        <v>0</v>
      </c>
      <c r="HC572">
        <f t="shared" si="454"/>
        <v>0</v>
      </c>
      <c r="HE572" t="s">
        <v>5</v>
      </c>
      <c r="HF572" t="s">
        <v>5</v>
      </c>
      <c r="HM572" t="s">
        <v>5</v>
      </c>
      <c r="HN572" t="s">
        <v>5</v>
      </c>
      <c r="HO572" t="s">
        <v>5</v>
      </c>
      <c r="HP572" t="s">
        <v>5</v>
      </c>
      <c r="HQ572" t="s">
        <v>5</v>
      </c>
      <c r="IK572">
        <v>0</v>
      </c>
    </row>
    <row r="573" spans="1:255" x14ac:dyDescent="0.2">
      <c r="A573" s="2">
        <v>18</v>
      </c>
      <c r="B573" s="2">
        <v>1</v>
      </c>
      <c r="C573" s="2">
        <v>474</v>
      </c>
      <c r="D573" s="2"/>
      <c r="E573" s="2" t="s">
        <v>393</v>
      </c>
      <c r="F573" s="2" t="s">
        <v>394</v>
      </c>
      <c r="G573" s="2" t="s">
        <v>395</v>
      </c>
      <c r="H573" s="2" t="s">
        <v>165</v>
      </c>
      <c r="I573" s="2">
        <f>I571*J573</f>
        <v>45.9</v>
      </c>
      <c r="J573" s="2">
        <v>102</v>
      </c>
      <c r="K573" s="2">
        <v>102</v>
      </c>
      <c r="L573" s="2"/>
      <c r="M573" s="2"/>
      <c r="N573" s="2"/>
      <c r="O573" s="2">
        <f t="shared" si="417"/>
        <v>238.22</v>
      </c>
      <c r="P573" s="2">
        <f t="shared" si="418"/>
        <v>238.22</v>
      </c>
      <c r="Q573" s="2">
        <f t="shared" si="419"/>
        <v>0</v>
      </c>
      <c r="R573" s="2">
        <f t="shared" si="420"/>
        <v>0</v>
      </c>
      <c r="S573" s="2">
        <f t="shared" si="421"/>
        <v>0</v>
      </c>
      <c r="T573" s="2">
        <f t="shared" si="422"/>
        <v>0</v>
      </c>
      <c r="U573" s="2">
        <f t="shared" si="423"/>
        <v>0</v>
      </c>
      <c r="V573" s="2">
        <f t="shared" si="424"/>
        <v>0</v>
      </c>
      <c r="W573" s="2">
        <f t="shared" si="425"/>
        <v>0</v>
      </c>
      <c r="X573" s="2">
        <f t="shared" si="426"/>
        <v>0</v>
      </c>
      <c r="Y573" s="2">
        <f t="shared" si="427"/>
        <v>0</v>
      </c>
      <c r="Z573" s="2"/>
      <c r="AA573" s="2">
        <v>50808229</v>
      </c>
      <c r="AB573" s="2">
        <f t="shared" si="428"/>
        <v>5.19</v>
      </c>
      <c r="AC573" s="2">
        <f t="shared" si="429"/>
        <v>5.19</v>
      </c>
      <c r="AD573" s="2">
        <f t="shared" si="430"/>
        <v>0</v>
      </c>
      <c r="AE573" s="2">
        <f t="shared" si="431"/>
        <v>0</v>
      </c>
      <c r="AF573" s="2">
        <f t="shared" si="432"/>
        <v>0</v>
      </c>
      <c r="AG573" s="2">
        <f t="shared" si="433"/>
        <v>0</v>
      </c>
      <c r="AH573" s="2">
        <f t="shared" si="434"/>
        <v>0</v>
      </c>
      <c r="AI573" s="2">
        <f t="shared" si="435"/>
        <v>0</v>
      </c>
      <c r="AJ573" s="2">
        <f t="shared" si="436"/>
        <v>0</v>
      </c>
      <c r="AK573" s="2">
        <v>5.19</v>
      </c>
      <c r="AL573" s="2">
        <v>5.19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112</v>
      </c>
      <c r="AU573" s="2">
        <v>70</v>
      </c>
      <c r="AV573" s="2">
        <v>1</v>
      </c>
      <c r="AW573" s="2">
        <v>1</v>
      </c>
      <c r="AX573" s="2"/>
      <c r="AY573" s="2"/>
      <c r="AZ573" s="2">
        <v>1</v>
      </c>
      <c r="BA573" s="2">
        <v>1</v>
      </c>
      <c r="BB573" s="2">
        <v>1</v>
      </c>
      <c r="BC573" s="2">
        <v>1</v>
      </c>
      <c r="BD573" s="2" t="s">
        <v>5</v>
      </c>
      <c r="BE573" s="2" t="s">
        <v>5</v>
      </c>
      <c r="BF573" s="2" t="s">
        <v>5</v>
      </c>
      <c r="BG573" s="2" t="s">
        <v>5</v>
      </c>
      <c r="BH573" s="2">
        <v>3</v>
      </c>
      <c r="BI573" s="2">
        <v>2</v>
      </c>
      <c r="BJ573" s="2" t="s">
        <v>396</v>
      </c>
      <c r="BK573" s="2"/>
      <c r="BL573" s="2"/>
      <c r="BM573" s="2">
        <v>1518</v>
      </c>
      <c r="BN573" s="2">
        <v>0</v>
      </c>
      <c r="BO573" s="2" t="s">
        <v>5</v>
      </c>
      <c r="BP573" s="2">
        <v>0</v>
      </c>
      <c r="BQ573" s="2">
        <v>40</v>
      </c>
      <c r="BR573" s="2">
        <v>0</v>
      </c>
      <c r="BS573" s="2">
        <v>1</v>
      </c>
      <c r="BT573" s="2">
        <v>1</v>
      </c>
      <c r="BU573" s="2">
        <v>1</v>
      </c>
      <c r="BV573" s="2">
        <v>1</v>
      </c>
      <c r="BW573" s="2">
        <v>1</v>
      </c>
      <c r="BX573" s="2">
        <v>1</v>
      </c>
      <c r="BY573" s="2" t="s">
        <v>5</v>
      </c>
      <c r="BZ573" s="2">
        <v>112</v>
      </c>
      <c r="CA573" s="2">
        <v>70</v>
      </c>
      <c r="CB573" s="2" t="s">
        <v>5</v>
      </c>
      <c r="CC573" s="2"/>
      <c r="CD573" s="2"/>
      <c r="CE573" s="2">
        <v>30</v>
      </c>
      <c r="CF573" s="2">
        <v>0</v>
      </c>
      <c r="CG573" s="2">
        <v>0</v>
      </c>
      <c r="CH573" s="2"/>
      <c r="CI573" s="2"/>
      <c r="CJ573" s="2"/>
      <c r="CK573" s="2"/>
      <c r="CL573" s="2"/>
      <c r="CM573" s="2">
        <v>0</v>
      </c>
      <c r="CN573" s="2" t="s">
        <v>5</v>
      </c>
      <c r="CO573" s="2">
        <v>0</v>
      </c>
      <c r="CP573" s="2">
        <f t="shared" si="437"/>
        <v>238.22</v>
      </c>
      <c r="CQ573" s="2">
        <f t="shared" si="438"/>
        <v>5.19</v>
      </c>
      <c r="CR573" s="2">
        <f t="shared" si="439"/>
        <v>0</v>
      </c>
      <c r="CS573" s="2">
        <f t="shared" si="440"/>
        <v>0</v>
      </c>
      <c r="CT573" s="2">
        <f t="shared" si="441"/>
        <v>0</v>
      </c>
      <c r="CU573" s="2">
        <f t="shared" si="442"/>
        <v>0</v>
      </c>
      <c r="CV573" s="2">
        <f t="shared" si="443"/>
        <v>0</v>
      </c>
      <c r="CW573" s="2">
        <f t="shared" si="444"/>
        <v>0</v>
      </c>
      <c r="CX573" s="2">
        <f t="shared" si="445"/>
        <v>0</v>
      </c>
      <c r="CY573" s="2">
        <f>((S573*BZ573)/100)</f>
        <v>0</v>
      </c>
      <c r="CZ573" s="2">
        <f>((S573*CA573)/100)</f>
        <v>0</v>
      </c>
      <c r="DA573" s="2"/>
      <c r="DB573" s="2"/>
      <c r="DC573" s="2" t="s">
        <v>5</v>
      </c>
      <c r="DD573" s="2" t="s">
        <v>5</v>
      </c>
      <c r="DE573" s="2" t="s">
        <v>5</v>
      </c>
      <c r="DF573" s="2" t="s">
        <v>5</v>
      </c>
      <c r="DG573" s="2" t="s">
        <v>5</v>
      </c>
      <c r="DH573" s="2" t="s">
        <v>5</v>
      </c>
      <c r="DI573" s="2" t="s">
        <v>5</v>
      </c>
      <c r="DJ573" s="2" t="s">
        <v>5</v>
      </c>
      <c r="DK573" s="2" t="s">
        <v>5</v>
      </c>
      <c r="DL573" s="2" t="s">
        <v>5</v>
      </c>
      <c r="DM573" s="2" t="s">
        <v>5</v>
      </c>
      <c r="DN573" s="2">
        <v>0</v>
      </c>
      <c r="DO573" s="2">
        <v>0</v>
      </c>
      <c r="DP573" s="2">
        <v>1</v>
      </c>
      <c r="DQ573" s="2">
        <v>1</v>
      </c>
      <c r="DR573" s="2"/>
      <c r="DS573" s="2"/>
      <c r="DT573" s="2"/>
      <c r="DU573" s="2">
        <v>1003</v>
      </c>
      <c r="DV573" s="2" t="s">
        <v>165</v>
      </c>
      <c r="DW573" s="2" t="s">
        <v>165</v>
      </c>
      <c r="DX573" s="2">
        <v>1</v>
      </c>
      <c r="DY573" s="2"/>
      <c r="DZ573" s="2" t="s">
        <v>5</v>
      </c>
      <c r="EA573" s="2" t="s">
        <v>5</v>
      </c>
      <c r="EB573" s="2" t="s">
        <v>5</v>
      </c>
      <c r="EC573" s="2" t="s">
        <v>5</v>
      </c>
      <c r="ED573" s="2"/>
      <c r="EE573" s="2">
        <v>50616765</v>
      </c>
      <c r="EF573" s="2">
        <v>40</v>
      </c>
      <c r="EG573" s="2" t="s">
        <v>143</v>
      </c>
      <c r="EH573" s="2">
        <v>0</v>
      </c>
      <c r="EI573" s="2" t="s">
        <v>5</v>
      </c>
      <c r="EJ573" s="2">
        <v>2</v>
      </c>
      <c r="EK573" s="2">
        <v>1518</v>
      </c>
      <c r="EL573" s="2" t="s">
        <v>249</v>
      </c>
      <c r="EM573" s="2" t="s">
        <v>250</v>
      </c>
      <c r="EN573" s="2"/>
      <c r="EO573" s="2" t="s">
        <v>5</v>
      </c>
      <c r="EP573" s="2"/>
      <c r="EQ573" s="2">
        <v>0</v>
      </c>
      <c r="ER573" s="2">
        <v>5.19</v>
      </c>
      <c r="ES573" s="2">
        <v>5.19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>
        <v>0</v>
      </c>
      <c r="FR573" s="2">
        <f t="shared" si="446"/>
        <v>0</v>
      </c>
      <c r="FS573" s="2">
        <v>0</v>
      </c>
      <c r="FT573" s="2"/>
      <c r="FU573" s="2"/>
      <c r="FV573" s="2"/>
      <c r="FW573" s="2"/>
      <c r="FX573" s="2">
        <v>112</v>
      </c>
      <c r="FY573" s="2">
        <v>70</v>
      </c>
      <c r="FZ573" s="2"/>
      <c r="GA573" s="2" t="s">
        <v>5</v>
      </c>
      <c r="GB573" s="2"/>
      <c r="GC573" s="2"/>
      <c r="GD573" s="2">
        <v>0</v>
      </c>
      <c r="GE573" s="2"/>
      <c r="GF573" s="2">
        <v>1042496316</v>
      </c>
      <c r="GG573" s="2">
        <v>2</v>
      </c>
      <c r="GH573" s="2">
        <v>1</v>
      </c>
      <c r="GI573" s="2">
        <v>-2</v>
      </c>
      <c r="GJ573" s="2">
        <v>0</v>
      </c>
      <c r="GK573" s="2">
        <f>ROUND(R573*(R12)/100,2)</f>
        <v>0</v>
      </c>
      <c r="GL573" s="2">
        <f t="shared" si="447"/>
        <v>0</v>
      </c>
      <c r="GM573" s="2">
        <f t="shared" si="448"/>
        <v>238.22</v>
      </c>
      <c r="GN573" s="2">
        <f t="shared" si="449"/>
        <v>0</v>
      </c>
      <c r="GO573" s="2">
        <f t="shared" si="450"/>
        <v>238.22</v>
      </c>
      <c r="GP573" s="2">
        <f t="shared" si="451"/>
        <v>0</v>
      </c>
      <c r="GQ573" s="2"/>
      <c r="GR573" s="2">
        <v>0</v>
      </c>
      <c r="GS573" s="2">
        <v>3</v>
      </c>
      <c r="GT573" s="2">
        <v>0</v>
      </c>
      <c r="GU573" s="2" t="s">
        <v>5</v>
      </c>
      <c r="GV573" s="2">
        <f t="shared" si="452"/>
        <v>0</v>
      </c>
      <c r="GW573" s="2">
        <v>1</v>
      </c>
      <c r="GX573" s="2">
        <f t="shared" si="453"/>
        <v>0</v>
      </c>
      <c r="GY573" s="2"/>
      <c r="GZ573" s="2"/>
      <c r="HA573" s="2">
        <v>0</v>
      </c>
      <c r="HB573" s="2">
        <v>0</v>
      </c>
      <c r="HC573" s="2">
        <f t="shared" si="454"/>
        <v>0</v>
      </c>
      <c r="HD573" s="2"/>
      <c r="HE573" s="2" t="s">
        <v>5</v>
      </c>
      <c r="HF573" s="2" t="s">
        <v>5</v>
      </c>
      <c r="HG573" s="2"/>
      <c r="HH573" s="2"/>
      <c r="HI573" s="2"/>
      <c r="HJ573" s="2"/>
      <c r="HK573" s="2"/>
      <c r="HL573" s="2"/>
      <c r="HM573" s="2" t="s">
        <v>5</v>
      </c>
      <c r="HN573" s="2" t="s">
        <v>5</v>
      </c>
      <c r="HO573" s="2" t="s">
        <v>5</v>
      </c>
      <c r="HP573" s="2" t="s">
        <v>5</v>
      </c>
      <c r="HQ573" s="2" t="s">
        <v>5</v>
      </c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>
        <v>0</v>
      </c>
      <c r="IL573" s="2"/>
      <c r="IM573" s="2"/>
      <c r="IN573" s="2"/>
      <c r="IO573" s="2"/>
      <c r="IP573" s="2"/>
      <c r="IQ573" s="2"/>
      <c r="IR573" s="2"/>
      <c r="IS573" s="2"/>
      <c r="IT573" s="2"/>
      <c r="IU573" s="2"/>
    </row>
    <row r="574" spans="1:255" x14ac:dyDescent="0.2">
      <c r="A574">
        <v>18</v>
      </c>
      <c r="B574">
        <v>1</v>
      </c>
      <c r="C574">
        <v>477</v>
      </c>
      <c r="E574" t="s">
        <v>393</v>
      </c>
      <c r="F574" t="s">
        <v>394</v>
      </c>
      <c r="G574" t="s">
        <v>395</v>
      </c>
      <c r="H574" t="s">
        <v>165</v>
      </c>
      <c r="I574">
        <f>I572*J574</f>
        <v>45.9</v>
      </c>
      <c r="J574">
        <v>102</v>
      </c>
      <c r="K574">
        <v>102</v>
      </c>
      <c r="O574">
        <f t="shared" si="417"/>
        <v>1105.3399999999999</v>
      </c>
      <c r="P574">
        <f t="shared" si="418"/>
        <v>1105.3399999999999</v>
      </c>
      <c r="Q574">
        <f t="shared" si="419"/>
        <v>0</v>
      </c>
      <c r="R574">
        <f t="shared" si="420"/>
        <v>0</v>
      </c>
      <c r="S574">
        <f t="shared" si="421"/>
        <v>0</v>
      </c>
      <c r="T574">
        <f t="shared" si="422"/>
        <v>0</v>
      </c>
      <c r="U574">
        <f t="shared" si="423"/>
        <v>0</v>
      </c>
      <c r="V574">
        <f t="shared" si="424"/>
        <v>0</v>
      </c>
      <c r="W574">
        <f t="shared" si="425"/>
        <v>0</v>
      </c>
      <c r="X574">
        <f t="shared" si="426"/>
        <v>0</v>
      </c>
      <c r="Y574">
        <f t="shared" si="427"/>
        <v>0</v>
      </c>
      <c r="AA574">
        <v>50808230</v>
      </c>
      <c r="AB574">
        <f t="shared" si="428"/>
        <v>5.19</v>
      </c>
      <c r="AC574">
        <f t="shared" si="429"/>
        <v>5.19</v>
      </c>
      <c r="AD574">
        <f t="shared" si="430"/>
        <v>0</v>
      </c>
      <c r="AE574">
        <f t="shared" si="431"/>
        <v>0</v>
      </c>
      <c r="AF574">
        <f t="shared" si="432"/>
        <v>0</v>
      </c>
      <c r="AG574">
        <f t="shared" si="433"/>
        <v>0</v>
      </c>
      <c r="AH574">
        <f t="shared" si="434"/>
        <v>0</v>
      </c>
      <c r="AI574">
        <f t="shared" si="435"/>
        <v>0</v>
      </c>
      <c r="AJ574">
        <f t="shared" si="436"/>
        <v>0</v>
      </c>
      <c r="AK574">
        <v>5.19</v>
      </c>
      <c r="AL574">
        <v>5.19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4.6399999999999997</v>
      </c>
      <c r="BD574" t="s">
        <v>5</v>
      </c>
      <c r="BE574" t="s">
        <v>5</v>
      </c>
      <c r="BF574" t="s">
        <v>5</v>
      </c>
      <c r="BG574" t="s">
        <v>5</v>
      </c>
      <c r="BH574">
        <v>3</v>
      </c>
      <c r="BI574">
        <v>2</v>
      </c>
      <c r="BJ574" t="s">
        <v>396</v>
      </c>
      <c r="BM574">
        <v>1518</v>
      </c>
      <c r="BN574">
        <v>0</v>
      </c>
      <c r="BO574" t="s">
        <v>394</v>
      </c>
      <c r="BP574">
        <v>1</v>
      </c>
      <c r="BQ574">
        <v>40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5</v>
      </c>
      <c r="BZ574">
        <v>0</v>
      </c>
      <c r="CA574">
        <v>0</v>
      </c>
      <c r="CB574" t="s">
        <v>5</v>
      </c>
      <c r="CE574">
        <v>30</v>
      </c>
      <c r="CF574">
        <v>0</v>
      </c>
      <c r="CG574">
        <v>0</v>
      </c>
      <c r="CM574">
        <v>0</v>
      </c>
      <c r="CN574" t="s">
        <v>5</v>
      </c>
      <c r="CO574">
        <v>0</v>
      </c>
      <c r="CP574">
        <f t="shared" si="437"/>
        <v>1105.3399999999999</v>
      </c>
      <c r="CQ574">
        <f t="shared" si="438"/>
        <v>24.08</v>
      </c>
      <c r="CR574">
        <f t="shared" si="439"/>
        <v>0</v>
      </c>
      <c r="CS574">
        <f t="shared" si="440"/>
        <v>0</v>
      </c>
      <c r="CT574">
        <f t="shared" si="441"/>
        <v>0</v>
      </c>
      <c r="CU574">
        <f t="shared" si="442"/>
        <v>0</v>
      </c>
      <c r="CV574">
        <f t="shared" si="443"/>
        <v>0</v>
      </c>
      <c r="CW574">
        <f t="shared" si="444"/>
        <v>0</v>
      </c>
      <c r="CX574">
        <f t="shared" si="445"/>
        <v>0</v>
      </c>
      <c r="CY574">
        <f>S574*(BZ574/100)</f>
        <v>0</v>
      </c>
      <c r="CZ574">
        <f>S574*(CA574/100)</f>
        <v>0</v>
      </c>
      <c r="DC574" t="s">
        <v>5</v>
      </c>
      <c r="DD574" t="s">
        <v>5</v>
      </c>
      <c r="DE574" t="s">
        <v>5</v>
      </c>
      <c r="DF574" t="s">
        <v>5</v>
      </c>
      <c r="DG574" t="s">
        <v>5</v>
      </c>
      <c r="DH574" t="s">
        <v>5</v>
      </c>
      <c r="DI574" t="s">
        <v>5</v>
      </c>
      <c r="DJ574" t="s">
        <v>5</v>
      </c>
      <c r="DK574" t="s">
        <v>5</v>
      </c>
      <c r="DL574" t="s">
        <v>5</v>
      </c>
      <c r="DM574" t="s">
        <v>5</v>
      </c>
      <c r="DN574">
        <v>112</v>
      </c>
      <c r="DO574">
        <v>70</v>
      </c>
      <c r="DP574">
        <v>1</v>
      </c>
      <c r="DQ574">
        <v>1</v>
      </c>
      <c r="DU574">
        <v>1003</v>
      </c>
      <c r="DV574" t="s">
        <v>165</v>
      </c>
      <c r="DW574" t="s">
        <v>165</v>
      </c>
      <c r="DX574">
        <v>1</v>
      </c>
      <c r="DZ574" t="s">
        <v>5</v>
      </c>
      <c r="EA574" t="s">
        <v>5</v>
      </c>
      <c r="EB574" t="s">
        <v>5</v>
      </c>
      <c r="EC574" t="s">
        <v>5</v>
      </c>
      <c r="EE574">
        <v>50616765</v>
      </c>
      <c r="EF574">
        <v>40</v>
      </c>
      <c r="EG574" t="s">
        <v>143</v>
      </c>
      <c r="EH574">
        <v>0</v>
      </c>
      <c r="EI574" t="s">
        <v>5</v>
      </c>
      <c r="EJ574">
        <v>2</v>
      </c>
      <c r="EK574">
        <v>1518</v>
      </c>
      <c r="EL574" t="s">
        <v>249</v>
      </c>
      <c r="EM574" t="s">
        <v>250</v>
      </c>
      <c r="EO574" t="s">
        <v>5</v>
      </c>
      <c r="EQ574">
        <v>0</v>
      </c>
      <c r="ER574">
        <v>5.19</v>
      </c>
      <c r="ES574">
        <v>5.19</v>
      </c>
      <c r="ET574">
        <v>0</v>
      </c>
      <c r="EU574">
        <v>0</v>
      </c>
      <c r="EV574">
        <v>0</v>
      </c>
      <c r="EW574">
        <v>0</v>
      </c>
      <c r="EX574">
        <v>0</v>
      </c>
      <c r="FQ574">
        <v>0</v>
      </c>
      <c r="FR574">
        <f t="shared" si="446"/>
        <v>0</v>
      </c>
      <c r="FS574">
        <v>0</v>
      </c>
      <c r="FX574">
        <v>112</v>
      </c>
      <c r="FY574">
        <v>70</v>
      </c>
      <c r="GA574" t="s">
        <v>5</v>
      </c>
      <c r="GD574">
        <v>0</v>
      </c>
      <c r="GF574">
        <v>1042496316</v>
      </c>
      <c r="GG574">
        <v>2</v>
      </c>
      <c r="GH574">
        <v>1</v>
      </c>
      <c r="GI574">
        <v>2</v>
      </c>
      <c r="GJ574">
        <v>0</v>
      </c>
      <c r="GK574">
        <f>ROUND(R574*(S12)/100,2)</f>
        <v>0</v>
      </c>
      <c r="GL574">
        <f t="shared" si="447"/>
        <v>0</v>
      </c>
      <c r="GM574">
        <f t="shared" si="448"/>
        <v>1105.3399999999999</v>
      </c>
      <c r="GN574">
        <f t="shared" si="449"/>
        <v>0</v>
      </c>
      <c r="GO574">
        <f t="shared" si="450"/>
        <v>1105.3399999999999</v>
      </c>
      <c r="GP574">
        <f t="shared" si="451"/>
        <v>0</v>
      </c>
      <c r="GR574">
        <v>0</v>
      </c>
      <c r="GS574">
        <v>3</v>
      </c>
      <c r="GT574">
        <v>0</v>
      </c>
      <c r="GU574" t="s">
        <v>5</v>
      </c>
      <c r="GV574">
        <f t="shared" si="452"/>
        <v>0</v>
      </c>
      <c r="GW574">
        <v>1</v>
      </c>
      <c r="GX574">
        <f t="shared" si="453"/>
        <v>0</v>
      </c>
      <c r="HA574">
        <v>0</v>
      </c>
      <c r="HB574">
        <v>0</v>
      </c>
      <c r="HC574">
        <f t="shared" si="454"/>
        <v>0</v>
      </c>
      <c r="HE574" t="s">
        <v>5</v>
      </c>
      <c r="HF574" t="s">
        <v>5</v>
      </c>
      <c r="HM574" t="s">
        <v>5</v>
      </c>
      <c r="HN574" t="s">
        <v>5</v>
      </c>
      <c r="HO574" t="s">
        <v>5</v>
      </c>
      <c r="HP574" t="s">
        <v>5</v>
      </c>
      <c r="HQ574" t="s">
        <v>5</v>
      </c>
      <c r="IK574">
        <v>0</v>
      </c>
    </row>
    <row r="575" spans="1:255" x14ac:dyDescent="0.2">
      <c r="A575" s="2">
        <v>18</v>
      </c>
      <c r="B575" s="2">
        <v>1</v>
      </c>
      <c r="C575" s="2">
        <v>475</v>
      </c>
      <c r="D575" s="2"/>
      <c r="E575" s="2" t="s">
        <v>397</v>
      </c>
      <c r="F575" s="2" t="s">
        <v>398</v>
      </c>
      <c r="G575" s="2" t="s">
        <v>399</v>
      </c>
      <c r="H575" s="2" t="s">
        <v>258</v>
      </c>
      <c r="I575" s="2">
        <f>I571*J575</f>
        <v>0.45</v>
      </c>
      <c r="J575" s="2">
        <v>1</v>
      </c>
      <c r="K575" s="2">
        <v>1</v>
      </c>
      <c r="L575" s="2"/>
      <c r="M575" s="2"/>
      <c r="N575" s="2"/>
      <c r="O575" s="2">
        <f t="shared" si="417"/>
        <v>69.47</v>
      </c>
      <c r="P575" s="2">
        <f t="shared" si="418"/>
        <v>69.47</v>
      </c>
      <c r="Q575" s="2">
        <f t="shared" si="419"/>
        <v>0</v>
      </c>
      <c r="R575" s="2">
        <f t="shared" si="420"/>
        <v>0</v>
      </c>
      <c r="S575" s="2">
        <f t="shared" si="421"/>
        <v>0</v>
      </c>
      <c r="T575" s="2">
        <f t="shared" si="422"/>
        <v>0</v>
      </c>
      <c r="U575" s="2">
        <f t="shared" si="423"/>
        <v>0</v>
      </c>
      <c r="V575" s="2">
        <f t="shared" si="424"/>
        <v>0</v>
      </c>
      <c r="W575" s="2">
        <f t="shared" si="425"/>
        <v>0</v>
      </c>
      <c r="X575" s="2">
        <f t="shared" si="426"/>
        <v>0</v>
      </c>
      <c r="Y575" s="2">
        <f t="shared" si="427"/>
        <v>0</v>
      </c>
      <c r="Z575" s="2"/>
      <c r="AA575" s="2">
        <v>50808229</v>
      </c>
      <c r="AB575" s="2">
        <f t="shared" si="428"/>
        <v>154.37</v>
      </c>
      <c r="AC575" s="2">
        <f t="shared" si="429"/>
        <v>154.37</v>
      </c>
      <c r="AD575" s="2">
        <f t="shared" si="430"/>
        <v>0</v>
      </c>
      <c r="AE575" s="2">
        <f t="shared" si="431"/>
        <v>0</v>
      </c>
      <c r="AF575" s="2">
        <f t="shared" si="432"/>
        <v>0</v>
      </c>
      <c r="AG575" s="2">
        <f t="shared" si="433"/>
        <v>0</v>
      </c>
      <c r="AH575" s="2">
        <f t="shared" si="434"/>
        <v>0</v>
      </c>
      <c r="AI575" s="2">
        <f t="shared" si="435"/>
        <v>0</v>
      </c>
      <c r="AJ575" s="2">
        <f t="shared" si="436"/>
        <v>0</v>
      </c>
      <c r="AK575" s="2">
        <v>154.37</v>
      </c>
      <c r="AL575" s="2">
        <v>154.37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112</v>
      </c>
      <c r="AU575" s="2">
        <v>70</v>
      </c>
      <c r="AV575" s="2">
        <v>1</v>
      </c>
      <c r="AW575" s="2">
        <v>1</v>
      </c>
      <c r="AX575" s="2"/>
      <c r="AY575" s="2"/>
      <c r="AZ575" s="2">
        <v>1</v>
      </c>
      <c r="BA575" s="2">
        <v>1</v>
      </c>
      <c r="BB575" s="2">
        <v>1</v>
      </c>
      <c r="BC575" s="2">
        <v>1</v>
      </c>
      <c r="BD575" s="2" t="s">
        <v>5</v>
      </c>
      <c r="BE575" s="2" t="s">
        <v>5</v>
      </c>
      <c r="BF575" s="2" t="s">
        <v>5</v>
      </c>
      <c r="BG575" s="2" t="s">
        <v>5</v>
      </c>
      <c r="BH575" s="2">
        <v>3</v>
      </c>
      <c r="BI575" s="2">
        <v>2</v>
      </c>
      <c r="BJ575" s="2" t="s">
        <v>400</v>
      </c>
      <c r="BK575" s="2"/>
      <c r="BL575" s="2"/>
      <c r="BM575" s="2">
        <v>1518</v>
      </c>
      <c r="BN575" s="2">
        <v>0</v>
      </c>
      <c r="BO575" s="2" t="s">
        <v>5</v>
      </c>
      <c r="BP575" s="2">
        <v>0</v>
      </c>
      <c r="BQ575" s="2">
        <v>40</v>
      </c>
      <c r="BR575" s="2">
        <v>0</v>
      </c>
      <c r="BS575" s="2">
        <v>1</v>
      </c>
      <c r="BT575" s="2">
        <v>1</v>
      </c>
      <c r="BU575" s="2">
        <v>1</v>
      </c>
      <c r="BV575" s="2">
        <v>1</v>
      </c>
      <c r="BW575" s="2">
        <v>1</v>
      </c>
      <c r="BX575" s="2">
        <v>1</v>
      </c>
      <c r="BY575" s="2" t="s">
        <v>5</v>
      </c>
      <c r="BZ575" s="2">
        <v>112</v>
      </c>
      <c r="CA575" s="2">
        <v>70</v>
      </c>
      <c r="CB575" s="2" t="s">
        <v>5</v>
      </c>
      <c r="CC575" s="2"/>
      <c r="CD575" s="2"/>
      <c r="CE575" s="2">
        <v>30</v>
      </c>
      <c r="CF575" s="2">
        <v>0</v>
      </c>
      <c r="CG575" s="2">
        <v>0</v>
      </c>
      <c r="CH575" s="2"/>
      <c r="CI575" s="2"/>
      <c r="CJ575" s="2"/>
      <c r="CK575" s="2"/>
      <c r="CL575" s="2"/>
      <c r="CM575" s="2">
        <v>0</v>
      </c>
      <c r="CN575" s="2" t="s">
        <v>5</v>
      </c>
      <c r="CO575" s="2">
        <v>0</v>
      </c>
      <c r="CP575" s="2">
        <f t="shared" si="437"/>
        <v>69.47</v>
      </c>
      <c r="CQ575" s="2">
        <f t="shared" si="438"/>
        <v>154.37</v>
      </c>
      <c r="CR575" s="2">
        <f t="shared" si="439"/>
        <v>0</v>
      </c>
      <c r="CS575" s="2">
        <f t="shared" si="440"/>
        <v>0</v>
      </c>
      <c r="CT575" s="2">
        <f t="shared" si="441"/>
        <v>0</v>
      </c>
      <c r="CU575" s="2">
        <f t="shared" si="442"/>
        <v>0</v>
      </c>
      <c r="CV575" s="2">
        <f t="shared" si="443"/>
        <v>0</v>
      </c>
      <c r="CW575" s="2">
        <f t="shared" si="444"/>
        <v>0</v>
      </c>
      <c r="CX575" s="2">
        <f t="shared" si="445"/>
        <v>0</v>
      </c>
      <c r="CY575" s="2">
        <f>((S575*BZ575)/100)</f>
        <v>0</v>
      </c>
      <c r="CZ575" s="2">
        <f>((S575*CA575)/100)</f>
        <v>0</v>
      </c>
      <c r="DA575" s="2"/>
      <c r="DB575" s="2"/>
      <c r="DC575" s="2" t="s">
        <v>5</v>
      </c>
      <c r="DD575" s="2" t="s">
        <v>5</v>
      </c>
      <c r="DE575" s="2" t="s">
        <v>5</v>
      </c>
      <c r="DF575" s="2" t="s">
        <v>5</v>
      </c>
      <c r="DG575" s="2" t="s">
        <v>5</v>
      </c>
      <c r="DH575" s="2" t="s">
        <v>5</v>
      </c>
      <c r="DI575" s="2" t="s">
        <v>5</v>
      </c>
      <c r="DJ575" s="2" t="s">
        <v>5</v>
      </c>
      <c r="DK575" s="2" t="s">
        <v>5</v>
      </c>
      <c r="DL575" s="2" t="s">
        <v>5</v>
      </c>
      <c r="DM575" s="2" t="s">
        <v>5</v>
      </c>
      <c r="DN575" s="2">
        <v>0</v>
      </c>
      <c r="DO575" s="2">
        <v>0</v>
      </c>
      <c r="DP575" s="2">
        <v>1</v>
      </c>
      <c r="DQ575" s="2">
        <v>1</v>
      </c>
      <c r="DR575" s="2"/>
      <c r="DS575" s="2"/>
      <c r="DT575" s="2"/>
      <c r="DU575" s="2">
        <v>1010</v>
      </c>
      <c r="DV575" s="2" t="s">
        <v>258</v>
      </c>
      <c r="DW575" s="2" t="s">
        <v>258</v>
      </c>
      <c r="DX575" s="2">
        <v>100</v>
      </c>
      <c r="DY575" s="2"/>
      <c r="DZ575" s="2" t="s">
        <v>5</v>
      </c>
      <c r="EA575" s="2" t="s">
        <v>5</v>
      </c>
      <c r="EB575" s="2" t="s">
        <v>5</v>
      </c>
      <c r="EC575" s="2" t="s">
        <v>5</v>
      </c>
      <c r="ED575" s="2"/>
      <c r="EE575" s="2">
        <v>50616765</v>
      </c>
      <c r="EF575" s="2">
        <v>40</v>
      </c>
      <c r="EG575" s="2" t="s">
        <v>143</v>
      </c>
      <c r="EH575" s="2">
        <v>0</v>
      </c>
      <c r="EI575" s="2" t="s">
        <v>5</v>
      </c>
      <c r="EJ575" s="2">
        <v>2</v>
      </c>
      <c r="EK575" s="2">
        <v>1518</v>
      </c>
      <c r="EL575" s="2" t="s">
        <v>249</v>
      </c>
      <c r="EM575" s="2" t="s">
        <v>250</v>
      </c>
      <c r="EN575" s="2"/>
      <c r="EO575" s="2" t="s">
        <v>5</v>
      </c>
      <c r="EP575" s="2"/>
      <c r="EQ575" s="2">
        <v>0</v>
      </c>
      <c r="ER575" s="2">
        <v>154.37</v>
      </c>
      <c r="ES575" s="2">
        <v>154.37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>
        <v>0</v>
      </c>
      <c r="FR575" s="2">
        <f t="shared" si="446"/>
        <v>0</v>
      </c>
      <c r="FS575" s="2">
        <v>0</v>
      </c>
      <c r="FT575" s="2"/>
      <c r="FU575" s="2"/>
      <c r="FV575" s="2"/>
      <c r="FW575" s="2"/>
      <c r="FX575" s="2">
        <v>112</v>
      </c>
      <c r="FY575" s="2">
        <v>70</v>
      </c>
      <c r="FZ575" s="2"/>
      <c r="GA575" s="2" t="s">
        <v>5</v>
      </c>
      <c r="GB575" s="2"/>
      <c r="GC575" s="2"/>
      <c r="GD575" s="2">
        <v>0</v>
      </c>
      <c r="GE575" s="2"/>
      <c r="GF575" s="2">
        <v>-685763777</v>
      </c>
      <c r="GG575" s="2">
        <v>2</v>
      </c>
      <c r="GH575" s="2">
        <v>1</v>
      </c>
      <c r="GI575" s="2">
        <v>-2</v>
      </c>
      <c r="GJ575" s="2">
        <v>0</v>
      </c>
      <c r="GK575" s="2">
        <f>ROUND(R575*(R12)/100,2)</f>
        <v>0</v>
      </c>
      <c r="GL575" s="2">
        <f t="shared" si="447"/>
        <v>0</v>
      </c>
      <c r="GM575" s="2">
        <f t="shared" si="448"/>
        <v>69.47</v>
      </c>
      <c r="GN575" s="2">
        <f t="shared" si="449"/>
        <v>0</v>
      </c>
      <c r="GO575" s="2">
        <f t="shared" si="450"/>
        <v>69.47</v>
      </c>
      <c r="GP575" s="2">
        <f t="shared" si="451"/>
        <v>0</v>
      </c>
      <c r="GQ575" s="2"/>
      <c r="GR575" s="2">
        <v>0</v>
      </c>
      <c r="GS575" s="2">
        <v>3</v>
      </c>
      <c r="GT575" s="2">
        <v>0</v>
      </c>
      <c r="GU575" s="2" t="s">
        <v>5</v>
      </c>
      <c r="GV575" s="2">
        <f t="shared" si="452"/>
        <v>0</v>
      </c>
      <c r="GW575" s="2">
        <v>1</v>
      </c>
      <c r="GX575" s="2">
        <f t="shared" si="453"/>
        <v>0</v>
      </c>
      <c r="GY575" s="2"/>
      <c r="GZ575" s="2"/>
      <c r="HA575" s="2">
        <v>0</v>
      </c>
      <c r="HB575" s="2">
        <v>0</v>
      </c>
      <c r="HC575" s="2">
        <f t="shared" si="454"/>
        <v>0</v>
      </c>
      <c r="HD575" s="2"/>
      <c r="HE575" s="2" t="s">
        <v>5</v>
      </c>
      <c r="HF575" s="2" t="s">
        <v>5</v>
      </c>
      <c r="HG575" s="2"/>
      <c r="HH575" s="2"/>
      <c r="HI575" s="2"/>
      <c r="HJ575" s="2"/>
      <c r="HK575" s="2"/>
      <c r="HL575" s="2"/>
      <c r="HM575" s="2" t="s">
        <v>5</v>
      </c>
      <c r="HN575" s="2" t="s">
        <v>5</v>
      </c>
      <c r="HO575" s="2" t="s">
        <v>5</v>
      </c>
      <c r="HP575" s="2" t="s">
        <v>5</v>
      </c>
      <c r="HQ575" s="2" t="s">
        <v>5</v>
      </c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>
        <v>0</v>
      </c>
      <c r="IL575" s="2"/>
      <c r="IM575" s="2"/>
      <c r="IN575" s="2"/>
      <c r="IO575" s="2"/>
      <c r="IP575" s="2"/>
      <c r="IQ575" s="2"/>
      <c r="IR575" s="2"/>
      <c r="IS575" s="2"/>
      <c r="IT575" s="2"/>
      <c r="IU575" s="2"/>
    </row>
    <row r="576" spans="1:255" x14ac:dyDescent="0.2">
      <c r="A576">
        <v>18</v>
      </c>
      <c r="B576">
        <v>1</v>
      </c>
      <c r="C576">
        <v>478</v>
      </c>
      <c r="E576" t="s">
        <v>397</v>
      </c>
      <c r="F576" t="s">
        <v>398</v>
      </c>
      <c r="G576" t="s">
        <v>399</v>
      </c>
      <c r="H576" t="s">
        <v>258</v>
      </c>
      <c r="I576">
        <f>I572*J576</f>
        <v>0.45</v>
      </c>
      <c r="J576">
        <v>1</v>
      </c>
      <c r="K576">
        <v>1</v>
      </c>
      <c r="O576">
        <f t="shared" si="417"/>
        <v>137.55000000000001</v>
      </c>
      <c r="P576">
        <f t="shared" si="418"/>
        <v>137.55000000000001</v>
      </c>
      <c r="Q576">
        <f t="shared" si="419"/>
        <v>0</v>
      </c>
      <c r="R576">
        <f t="shared" si="420"/>
        <v>0</v>
      </c>
      <c r="S576">
        <f t="shared" si="421"/>
        <v>0</v>
      </c>
      <c r="T576">
        <f t="shared" si="422"/>
        <v>0</v>
      </c>
      <c r="U576">
        <f t="shared" si="423"/>
        <v>0</v>
      </c>
      <c r="V576">
        <f t="shared" si="424"/>
        <v>0</v>
      </c>
      <c r="W576">
        <f t="shared" si="425"/>
        <v>0</v>
      </c>
      <c r="X576">
        <f t="shared" si="426"/>
        <v>0</v>
      </c>
      <c r="Y576">
        <f t="shared" si="427"/>
        <v>0</v>
      </c>
      <c r="AA576">
        <v>50808230</v>
      </c>
      <c r="AB576">
        <f t="shared" si="428"/>
        <v>154.37</v>
      </c>
      <c r="AC576">
        <f t="shared" si="429"/>
        <v>154.37</v>
      </c>
      <c r="AD576">
        <f t="shared" si="430"/>
        <v>0</v>
      </c>
      <c r="AE576">
        <f t="shared" si="431"/>
        <v>0</v>
      </c>
      <c r="AF576">
        <f t="shared" si="432"/>
        <v>0</v>
      </c>
      <c r="AG576">
        <f t="shared" si="433"/>
        <v>0</v>
      </c>
      <c r="AH576">
        <f t="shared" si="434"/>
        <v>0</v>
      </c>
      <c r="AI576">
        <f t="shared" si="435"/>
        <v>0</v>
      </c>
      <c r="AJ576">
        <f t="shared" si="436"/>
        <v>0</v>
      </c>
      <c r="AK576">
        <v>154.37</v>
      </c>
      <c r="AL576">
        <v>154.37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1.98</v>
      </c>
      <c r="BD576" t="s">
        <v>5</v>
      </c>
      <c r="BE576" t="s">
        <v>5</v>
      </c>
      <c r="BF576" t="s">
        <v>5</v>
      </c>
      <c r="BG576" t="s">
        <v>5</v>
      </c>
      <c r="BH576">
        <v>3</v>
      </c>
      <c r="BI576">
        <v>2</v>
      </c>
      <c r="BJ576" t="s">
        <v>400</v>
      </c>
      <c r="BM576">
        <v>1518</v>
      </c>
      <c r="BN576">
        <v>0</v>
      </c>
      <c r="BO576" t="s">
        <v>398</v>
      </c>
      <c r="BP576">
        <v>1</v>
      </c>
      <c r="BQ576">
        <v>40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5</v>
      </c>
      <c r="BZ576">
        <v>0</v>
      </c>
      <c r="CA576">
        <v>0</v>
      </c>
      <c r="CB576" t="s">
        <v>5</v>
      </c>
      <c r="CE576">
        <v>30</v>
      </c>
      <c r="CF576">
        <v>0</v>
      </c>
      <c r="CG576">
        <v>0</v>
      </c>
      <c r="CM576">
        <v>0</v>
      </c>
      <c r="CN576" t="s">
        <v>5</v>
      </c>
      <c r="CO576">
        <v>0</v>
      </c>
      <c r="CP576">
        <f t="shared" si="437"/>
        <v>137.55000000000001</v>
      </c>
      <c r="CQ576">
        <f t="shared" si="438"/>
        <v>305.64999999999998</v>
      </c>
      <c r="CR576">
        <f t="shared" si="439"/>
        <v>0</v>
      </c>
      <c r="CS576">
        <f t="shared" si="440"/>
        <v>0</v>
      </c>
      <c r="CT576">
        <f t="shared" si="441"/>
        <v>0</v>
      </c>
      <c r="CU576">
        <f t="shared" si="442"/>
        <v>0</v>
      </c>
      <c r="CV576">
        <f t="shared" si="443"/>
        <v>0</v>
      </c>
      <c r="CW576">
        <f t="shared" si="444"/>
        <v>0</v>
      </c>
      <c r="CX576">
        <f t="shared" si="445"/>
        <v>0</v>
      </c>
      <c r="CY576">
        <f>S576*(BZ576/100)</f>
        <v>0</v>
      </c>
      <c r="CZ576">
        <f>S576*(CA576/100)</f>
        <v>0</v>
      </c>
      <c r="DC576" t="s">
        <v>5</v>
      </c>
      <c r="DD576" t="s">
        <v>5</v>
      </c>
      <c r="DE576" t="s">
        <v>5</v>
      </c>
      <c r="DF576" t="s">
        <v>5</v>
      </c>
      <c r="DG576" t="s">
        <v>5</v>
      </c>
      <c r="DH576" t="s">
        <v>5</v>
      </c>
      <c r="DI576" t="s">
        <v>5</v>
      </c>
      <c r="DJ576" t="s">
        <v>5</v>
      </c>
      <c r="DK576" t="s">
        <v>5</v>
      </c>
      <c r="DL576" t="s">
        <v>5</v>
      </c>
      <c r="DM576" t="s">
        <v>5</v>
      </c>
      <c r="DN576">
        <v>112</v>
      </c>
      <c r="DO576">
        <v>70</v>
      </c>
      <c r="DP576">
        <v>1</v>
      </c>
      <c r="DQ576">
        <v>1</v>
      </c>
      <c r="DU576">
        <v>1010</v>
      </c>
      <c r="DV576" t="s">
        <v>258</v>
      </c>
      <c r="DW576" t="s">
        <v>258</v>
      </c>
      <c r="DX576">
        <v>100</v>
      </c>
      <c r="DZ576" t="s">
        <v>5</v>
      </c>
      <c r="EA576" t="s">
        <v>5</v>
      </c>
      <c r="EB576" t="s">
        <v>5</v>
      </c>
      <c r="EC576" t="s">
        <v>5</v>
      </c>
      <c r="EE576">
        <v>50616765</v>
      </c>
      <c r="EF576">
        <v>40</v>
      </c>
      <c r="EG576" t="s">
        <v>143</v>
      </c>
      <c r="EH576">
        <v>0</v>
      </c>
      <c r="EI576" t="s">
        <v>5</v>
      </c>
      <c r="EJ576">
        <v>2</v>
      </c>
      <c r="EK576">
        <v>1518</v>
      </c>
      <c r="EL576" t="s">
        <v>249</v>
      </c>
      <c r="EM576" t="s">
        <v>250</v>
      </c>
      <c r="EO576" t="s">
        <v>5</v>
      </c>
      <c r="EQ576">
        <v>0</v>
      </c>
      <c r="ER576">
        <v>154.37</v>
      </c>
      <c r="ES576">
        <v>154.37</v>
      </c>
      <c r="ET576">
        <v>0</v>
      </c>
      <c r="EU576">
        <v>0</v>
      </c>
      <c r="EV576">
        <v>0</v>
      </c>
      <c r="EW576">
        <v>0</v>
      </c>
      <c r="EX576">
        <v>0</v>
      </c>
      <c r="FQ576">
        <v>0</v>
      </c>
      <c r="FR576">
        <f t="shared" si="446"/>
        <v>0</v>
      </c>
      <c r="FS576">
        <v>0</v>
      </c>
      <c r="FX576">
        <v>112</v>
      </c>
      <c r="FY576">
        <v>70</v>
      </c>
      <c r="GA576" t="s">
        <v>5</v>
      </c>
      <c r="GD576">
        <v>0</v>
      </c>
      <c r="GF576">
        <v>-685763777</v>
      </c>
      <c r="GG576">
        <v>2</v>
      </c>
      <c r="GH576">
        <v>1</v>
      </c>
      <c r="GI576">
        <v>2</v>
      </c>
      <c r="GJ576">
        <v>0</v>
      </c>
      <c r="GK576">
        <f>ROUND(R576*(S12)/100,2)</f>
        <v>0</v>
      </c>
      <c r="GL576">
        <f t="shared" si="447"/>
        <v>0</v>
      </c>
      <c r="GM576">
        <f t="shared" si="448"/>
        <v>137.55000000000001</v>
      </c>
      <c r="GN576">
        <f t="shared" si="449"/>
        <v>0</v>
      </c>
      <c r="GO576">
        <f t="shared" si="450"/>
        <v>137.55000000000001</v>
      </c>
      <c r="GP576">
        <f t="shared" si="451"/>
        <v>0</v>
      </c>
      <c r="GR576">
        <v>0</v>
      </c>
      <c r="GS576">
        <v>3</v>
      </c>
      <c r="GT576">
        <v>0</v>
      </c>
      <c r="GU576" t="s">
        <v>5</v>
      </c>
      <c r="GV576">
        <f t="shared" si="452"/>
        <v>0</v>
      </c>
      <c r="GW576">
        <v>1</v>
      </c>
      <c r="GX576">
        <f t="shared" si="453"/>
        <v>0</v>
      </c>
      <c r="HA576">
        <v>0</v>
      </c>
      <c r="HB576">
        <v>0</v>
      </c>
      <c r="HC576">
        <f t="shared" si="454"/>
        <v>0</v>
      </c>
      <c r="HE576" t="s">
        <v>5</v>
      </c>
      <c r="HF576" t="s">
        <v>5</v>
      </c>
      <c r="HM576" t="s">
        <v>5</v>
      </c>
      <c r="HN576" t="s">
        <v>5</v>
      </c>
      <c r="HO576" t="s">
        <v>5</v>
      </c>
      <c r="HP576" t="s">
        <v>5</v>
      </c>
      <c r="HQ576" t="s">
        <v>5</v>
      </c>
      <c r="IK576">
        <v>0</v>
      </c>
    </row>
    <row r="577" spans="1:255" x14ac:dyDescent="0.2">
      <c r="A577" s="2">
        <v>17</v>
      </c>
      <c r="B577" s="2">
        <v>1</v>
      </c>
      <c r="C577" s="2">
        <f>ROW(SmtRes!A481)</f>
        <v>481</v>
      </c>
      <c r="D577" s="2">
        <f>ROW(EtalonRes!A540)</f>
        <v>540</v>
      </c>
      <c r="E577" s="2" t="s">
        <v>401</v>
      </c>
      <c r="F577" s="2" t="s">
        <v>246</v>
      </c>
      <c r="G577" s="2" t="s">
        <v>247</v>
      </c>
      <c r="H577" s="2" t="s">
        <v>86</v>
      </c>
      <c r="I577" s="2">
        <f>ROUND(50/100,9)</f>
        <v>0.5</v>
      </c>
      <c r="J577" s="2">
        <v>0</v>
      </c>
      <c r="K577" s="2">
        <f>ROUND(50/100,9)</f>
        <v>0.5</v>
      </c>
      <c r="L577" s="2"/>
      <c r="M577" s="2"/>
      <c r="N577" s="2"/>
      <c r="O577" s="2">
        <f t="shared" si="417"/>
        <v>252.49</v>
      </c>
      <c r="P577" s="2">
        <f t="shared" si="418"/>
        <v>119.13</v>
      </c>
      <c r="Q577" s="2">
        <f t="shared" si="419"/>
        <v>22.47</v>
      </c>
      <c r="R577" s="2">
        <f t="shared" si="420"/>
        <v>4.5199999999999996</v>
      </c>
      <c r="S577" s="2">
        <f t="shared" si="421"/>
        <v>110.89</v>
      </c>
      <c r="T577" s="2">
        <f t="shared" si="422"/>
        <v>0</v>
      </c>
      <c r="U577" s="2">
        <f t="shared" si="423"/>
        <v>8.76</v>
      </c>
      <c r="V577" s="2">
        <f t="shared" si="424"/>
        <v>0</v>
      </c>
      <c r="W577" s="2">
        <f t="shared" si="425"/>
        <v>0</v>
      </c>
      <c r="X577" s="2">
        <f t="shared" si="426"/>
        <v>124.2</v>
      </c>
      <c r="Y577" s="2">
        <f t="shared" si="427"/>
        <v>77.62</v>
      </c>
      <c r="Z577" s="2"/>
      <c r="AA577" s="2">
        <v>50808229</v>
      </c>
      <c r="AB577" s="2">
        <f t="shared" si="428"/>
        <v>504.97</v>
      </c>
      <c r="AC577" s="2">
        <f t="shared" si="429"/>
        <v>238.26</v>
      </c>
      <c r="AD577" s="2">
        <f t="shared" si="430"/>
        <v>44.93</v>
      </c>
      <c r="AE577" s="2">
        <f t="shared" si="431"/>
        <v>9.0299999999999994</v>
      </c>
      <c r="AF577" s="2">
        <f t="shared" si="432"/>
        <v>221.78</v>
      </c>
      <c r="AG577" s="2">
        <f t="shared" si="433"/>
        <v>0</v>
      </c>
      <c r="AH577" s="2">
        <f t="shared" si="434"/>
        <v>17.52</v>
      </c>
      <c r="AI577" s="2">
        <f t="shared" si="435"/>
        <v>0</v>
      </c>
      <c r="AJ577" s="2">
        <f t="shared" si="436"/>
        <v>0</v>
      </c>
      <c r="AK577" s="2">
        <v>504.97</v>
      </c>
      <c r="AL577" s="2">
        <v>238.26</v>
      </c>
      <c r="AM577" s="2">
        <v>44.93</v>
      </c>
      <c r="AN577" s="2">
        <v>9.0299999999999994</v>
      </c>
      <c r="AO577" s="2">
        <v>221.78</v>
      </c>
      <c r="AP577" s="2">
        <v>0</v>
      </c>
      <c r="AQ577" s="2">
        <v>17.52</v>
      </c>
      <c r="AR577" s="2">
        <v>0</v>
      </c>
      <c r="AS577" s="2">
        <v>0</v>
      </c>
      <c r="AT577" s="2">
        <v>112</v>
      </c>
      <c r="AU577" s="2">
        <v>70</v>
      </c>
      <c r="AV577" s="2">
        <v>1</v>
      </c>
      <c r="AW577" s="2">
        <v>1</v>
      </c>
      <c r="AX577" s="2"/>
      <c r="AY577" s="2"/>
      <c r="AZ577" s="2">
        <v>1</v>
      </c>
      <c r="BA577" s="2">
        <v>1</v>
      </c>
      <c r="BB577" s="2">
        <v>1</v>
      </c>
      <c r="BC577" s="2">
        <v>1</v>
      </c>
      <c r="BD577" s="2" t="s">
        <v>5</v>
      </c>
      <c r="BE577" s="2" t="s">
        <v>5</v>
      </c>
      <c r="BF577" s="2" t="s">
        <v>5</v>
      </c>
      <c r="BG577" s="2" t="s">
        <v>5</v>
      </c>
      <c r="BH577" s="2">
        <v>0</v>
      </c>
      <c r="BI577" s="2">
        <v>2</v>
      </c>
      <c r="BJ577" s="2" t="s">
        <v>248</v>
      </c>
      <c r="BK577" s="2"/>
      <c r="BL577" s="2"/>
      <c r="BM577" s="2">
        <v>1518</v>
      </c>
      <c r="BN577" s="2">
        <v>0</v>
      </c>
      <c r="BO577" s="2" t="s">
        <v>5</v>
      </c>
      <c r="BP577" s="2">
        <v>0</v>
      </c>
      <c r="BQ577" s="2">
        <v>40</v>
      </c>
      <c r="BR577" s="2">
        <v>0</v>
      </c>
      <c r="BS577" s="2">
        <v>1</v>
      </c>
      <c r="BT577" s="2">
        <v>1</v>
      </c>
      <c r="BU577" s="2">
        <v>1</v>
      </c>
      <c r="BV577" s="2">
        <v>1</v>
      </c>
      <c r="BW577" s="2">
        <v>1</v>
      </c>
      <c r="BX577" s="2">
        <v>1</v>
      </c>
      <c r="BY577" s="2" t="s">
        <v>5</v>
      </c>
      <c r="BZ577" s="2">
        <v>112</v>
      </c>
      <c r="CA577" s="2">
        <v>70</v>
      </c>
      <c r="CB577" s="2" t="s">
        <v>5</v>
      </c>
      <c r="CC577" s="2"/>
      <c r="CD577" s="2"/>
      <c r="CE577" s="2">
        <v>30</v>
      </c>
      <c r="CF577" s="2">
        <v>0</v>
      </c>
      <c r="CG577" s="2">
        <v>0</v>
      </c>
      <c r="CH577" s="2"/>
      <c r="CI577" s="2"/>
      <c r="CJ577" s="2"/>
      <c r="CK577" s="2"/>
      <c r="CL577" s="2"/>
      <c r="CM577" s="2">
        <v>0</v>
      </c>
      <c r="CN577" s="2" t="s">
        <v>5</v>
      </c>
      <c r="CO577" s="2">
        <v>0</v>
      </c>
      <c r="CP577" s="2">
        <f t="shared" si="437"/>
        <v>252.49</v>
      </c>
      <c r="CQ577" s="2">
        <f t="shared" si="438"/>
        <v>238.26</v>
      </c>
      <c r="CR577" s="2">
        <f t="shared" si="439"/>
        <v>44.93</v>
      </c>
      <c r="CS577" s="2">
        <f t="shared" si="440"/>
        <v>9.0299999999999994</v>
      </c>
      <c r="CT577" s="2">
        <f t="shared" si="441"/>
        <v>221.78</v>
      </c>
      <c r="CU577" s="2">
        <f t="shared" si="442"/>
        <v>0</v>
      </c>
      <c r="CV577" s="2">
        <f t="shared" si="443"/>
        <v>17.52</v>
      </c>
      <c r="CW577" s="2">
        <f t="shared" si="444"/>
        <v>0</v>
      </c>
      <c r="CX577" s="2">
        <f t="shared" si="445"/>
        <v>0</v>
      </c>
      <c r="CY577" s="2">
        <f>((S577*BZ577)/100)</f>
        <v>124.1968</v>
      </c>
      <c r="CZ577" s="2">
        <f>((S577*CA577)/100)</f>
        <v>77.623000000000005</v>
      </c>
      <c r="DA577" s="2"/>
      <c r="DB577" s="2"/>
      <c r="DC577" s="2" t="s">
        <v>5</v>
      </c>
      <c r="DD577" s="2" t="s">
        <v>5</v>
      </c>
      <c r="DE577" s="2" t="s">
        <v>5</v>
      </c>
      <c r="DF577" s="2" t="s">
        <v>5</v>
      </c>
      <c r="DG577" s="2" t="s">
        <v>5</v>
      </c>
      <c r="DH577" s="2" t="s">
        <v>5</v>
      </c>
      <c r="DI577" s="2" t="s">
        <v>5</v>
      </c>
      <c r="DJ577" s="2" t="s">
        <v>5</v>
      </c>
      <c r="DK577" s="2" t="s">
        <v>5</v>
      </c>
      <c r="DL577" s="2" t="s">
        <v>5</v>
      </c>
      <c r="DM577" s="2" t="s">
        <v>5</v>
      </c>
      <c r="DN577" s="2">
        <v>0</v>
      </c>
      <c r="DO577" s="2">
        <v>0</v>
      </c>
      <c r="DP577" s="2">
        <v>1</v>
      </c>
      <c r="DQ577" s="2">
        <v>1</v>
      </c>
      <c r="DR577" s="2"/>
      <c r="DS577" s="2"/>
      <c r="DT577" s="2"/>
      <c r="DU577" s="2">
        <v>1003</v>
      </c>
      <c r="DV577" s="2" t="s">
        <v>86</v>
      </c>
      <c r="DW577" s="2" t="s">
        <v>86</v>
      </c>
      <c r="DX577" s="2">
        <v>100</v>
      </c>
      <c r="DY577" s="2"/>
      <c r="DZ577" s="2" t="s">
        <v>5</v>
      </c>
      <c r="EA577" s="2" t="s">
        <v>5</v>
      </c>
      <c r="EB577" s="2" t="s">
        <v>5</v>
      </c>
      <c r="EC577" s="2" t="s">
        <v>5</v>
      </c>
      <c r="ED577" s="2"/>
      <c r="EE577" s="2">
        <v>50616765</v>
      </c>
      <c r="EF577" s="2">
        <v>40</v>
      </c>
      <c r="EG577" s="2" t="s">
        <v>143</v>
      </c>
      <c r="EH577" s="2">
        <v>0</v>
      </c>
      <c r="EI577" s="2" t="s">
        <v>5</v>
      </c>
      <c r="EJ577" s="2">
        <v>2</v>
      </c>
      <c r="EK577" s="2">
        <v>1518</v>
      </c>
      <c r="EL577" s="2" t="s">
        <v>249</v>
      </c>
      <c r="EM577" s="2" t="s">
        <v>250</v>
      </c>
      <c r="EN577" s="2"/>
      <c r="EO577" s="2" t="s">
        <v>5</v>
      </c>
      <c r="EP577" s="2"/>
      <c r="EQ577" s="2">
        <v>0</v>
      </c>
      <c r="ER577" s="2">
        <v>504.97</v>
      </c>
      <c r="ES577" s="2">
        <v>238.26</v>
      </c>
      <c r="ET577" s="2">
        <v>44.93</v>
      </c>
      <c r="EU577" s="2">
        <v>9.0299999999999994</v>
      </c>
      <c r="EV577" s="2">
        <v>221.78</v>
      </c>
      <c r="EW577" s="2">
        <v>17.52</v>
      </c>
      <c r="EX577" s="2">
        <v>0</v>
      </c>
      <c r="EY577" s="2">
        <v>0</v>
      </c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>
        <v>0</v>
      </c>
      <c r="FR577" s="2">
        <f t="shared" si="446"/>
        <v>0</v>
      </c>
      <c r="FS577" s="2">
        <v>0</v>
      </c>
      <c r="FT577" s="2"/>
      <c r="FU577" s="2"/>
      <c r="FV577" s="2"/>
      <c r="FW577" s="2"/>
      <c r="FX577" s="2">
        <v>112</v>
      </c>
      <c r="FY577" s="2">
        <v>70</v>
      </c>
      <c r="FZ577" s="2"/>
      <c r="GA577" s="2" t="s">
        <v>5</v>
      </c>
      <c r="GB577" s="2"/>
      <c r="GC577" s="2"/>
      <c r="GD577" s="2">
        <v>0</v>
      </c>
      <c r="GE577" s="2"/>
      <c r="GF577" s="2">
        <v>267593999</v>
      </c>
      <c r="GG577" s="2">
        <v>2</v>
      </c>
      <c r="GH577" s="2">
        <v>1</v>
      </c>
      <c r="GI577" s="2">
        <v>-2</v>
      </c>
      <c r="GJ577" s="2">
        <v>0</v>
      </c>
      <c r="GK577" s="2">
        <f>ROUND(R577*(R12)/100,2)</f>
        <v>7.91</v>
      </c>
      <c r="GL577" s="2">
        <f t="shared" si="447"/>
        <v>0</v>
      </c>
      <c r="GM577" s="2">
        <f t="shared" si="448"/>
        <v>462.22</v>
      </c>
      <c r="GN577" s="2">
        <f t="shared" si="449"/>
        <v>0</v>
      </c>
      <c r="GO577" s="2">
        <f t="shared" si="450"/>
        <v>462.22</v>
      </c>
      <c r="GP577" s="2">
        <f t="shared" si="451"/>
        <v>0</v>
      </c>
      <c r="GQ577" s="2"/>
      <c r="GR577" s="2">
        <v>0</v>
      </c>
      <c r="GS577" s="2">
        <v>3</v>
      </c>
      <c r="GT577" s="2">
        <v>0</v>
      </c>
      <c r="GU577" s="2" t="s">
        <v>5</v>
      </c>
      <c r="GV577" s="2">
        <f t="shared" si="452"/>
        <v>0</v>
      </c>
      <c r="GW577" s="2">
        <v>1</v>
      </c>
      <c r="GX577" s="2">
        <f t="shared" si="453"/>
        <v>0</v>
      </c>
      <c r="GY577" s="2"/>
      <c r="GZ577" s="2"/>
      <c r="HA577" s="2">
        <v>0</v>
      </c>
      <c r="HB577" s="2">
        <v>0</v>
      </c>
      <c r="HC577" s="2">
        <f t="shared" si="454"/>
        <v>0</v>
      </c>
      <c r="HD577" s="2"/>
      <c r="HE577" s="2" t="s">
        <v>5</v>
      </c>
      <c r="HF577" s="2" t="s">
        <v>5</v>
      </c>
      <c r="HG577" s="2"/>
      <c r="HH577" s="2"/>
      <c r="HI577" s="2"/>
      <c r="HJ577" s="2"/>
      <c r="HK577" s="2"/>
      <c r="HL577" s="2"/>
      <c r="HM577" s="2" t="s">
        <v>5</v>
      </c>
      <c r="HN577" s="2" t="s">
        <v>5</v>
      </c>
      <c r="HO577" s="2" t="s">
        <v>5</v>
      </c>
      <c r="HP577" s="2" t="s">
        <v>5</v>
      </c>
      <c r="HQ577" s="2" t="s">
        <v>5</v>
      </c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>
        <v>0</v>
      </c>
      <c r="IL577" s="2"/>
      <c r="IM577" s="2"/>
      <c r="IN577" s="2"/>
      <c r="IO577" s="2"/>
      <c r="IP577" s="2"/>
      <c r="IQ577" s="2"/>
      <c r="IR577" s="2"/>
      <c r="IS577" s="2"/>
      <c r="IT577" s="2"/>
      <c r="IU577" s="2"/>
    </row>
    <row r="578" spans="1:255" x14ac:dyDescent="0.2">
      <c r="A578">
        <v>17</v>
      </c>
      <c r="B578">
        <v>1</v>
      </c>
      <c r="C578">
        <f>ROW(SmtRes!A484)</f>
        <v>484</v>
      </c>
      <c r="D578">
        <f>ROW(EtalonRes!A544)</f>
        <v>544</v>
      </c>
      <c r="E578" t="s">
        <v>401</v>
      </c>
      <c r="F578" t="s">
        <v>246</v>
      </c>
      <c r="G578" t="s">
        <v>247</v>
      </c>
      <c r="H578" t="s">
        <v>86</v>
      </c>
      <c r="I578">
        <f>ROUND(50/100,9)</f>
        <v>0.5</v>
      </c>
      <c r="J578">
        <v>0</v>
      </c>
      <c r="K578">
        <f>ROUND(50/100,9)</f>
        <v>0.5</v>
      </c>
      <c r="O578">
        <f t="shared" si="417"/>
        <v>6733.46</v>
      </c>
      <c r="P578">
        <f t="shared" si="418"/>
        <v>1167.47</v>
      </c>
      <c r="Q578">
        <f t="shared" si="419"/>
        <v>390.75</v>
      </c>
      <c r="R578">
        <f t="shared" si="420"/>
        <v>210.95</v>
      </c>
      <c r="S578">
        <f t="shared" si="421"/>
        <v>5175.24</v>
      </c>
      <c r="T578">
        <f t="shared" si="422"/>
        <v>0</v>
      </c>
      <c r="U578">
        <f t="shared" si="423"/>
        <v>8.76</v>
      </c>
      <c r="V578">
        <f t="shared" si="424"/>
        <v>0</v>
      </c>
      <c r="W578">
        <f t="shared" si="425"/>
        <v>0</v>
      </c>
      <c r="X578">
        <f t="shared" si="426"/>
        <v>4761.22</v>
      </c>
      <c r="Y578">
        <f t="shared" si="427"/>
        <v>2225.35</v>
      </c>
      <c r="AA578">
        <v>50808230</v>
      </c>
      <c r="AB578">
        <f t="shared" si="428"/>
        <v>504.97</v>
      </c>
      <c r="AC578">
        <f t="shared" si="429"/>
        <v>238.26</v>
      </c>
      <c r="AD578">
        <f t="shared" si="430"/>
        <v>44.93</v>
      </c>
      <c r="AE578">
        <f t="shared" si="431"/>
        <v>9.0299999999999994</v>
      </c>
      <c r="AF578">
        <f t="shared" si="432"/>
        <v>221.78</v>
      </c>
      <c r="AG578">
        <f t="shared" si="433"/>
        <v>0</v>
      </c>
      <c r="AH578">
        <f t="shared" si="434"/>
        <v>17.52</v>
      </c>
      <c r="AI578">
        <f t="shared" si="435"/>
        <v>0</v>
      </c>
      <c r="AJ578">
        <f t="shared" si="436"/>
        <v>0</v>
      </c>
      <c r="AK578">
        <v>504.97</v>
      </c>
      <c r="AL578">
        <v>238.26</v>
      </c>
      <c r="AM578">
        <v>44.93</v>
      </c>
      <c r="AN578">
        <v>9.0299999999999994</v>
      </c>
      <c r="AO578">
        <v>221.78</v>
      </c>
      <c r="AP578">
        <v>0</v>
      </c>
      <c r="AQ578">
        <v>17.52</v>
      </c>
      <c r="AR578">
        <v>0</v>
      </c>
      <c r="AS578">
        <v>0</v>
      </c>
      <c r="AT578">
        <v>92</v>
      </c>
      <c r="AU578">
        <v>43</v>
      </c>
      <c r="AV578">
        <v>1</v>
      </c>
      <c r="AW578">
        <v>1</v>
      </c>
      <c r="AZ578">
        <v>1</v>
      </c>
      <c r="BA578">
        <v>46.67</v>
      </c>
      <c r="BB578">
        <v>17.39</v>
      </c>
      <c r="BC578">
        <v>9.8000000000000007</v>
      </c>
      <c r="BD578" t="s">
        <v>5</v>
      </c>
      <c r="BE578" t="s">
        <v>5</v>
      </c>
      <c r="BF578" t="s">
        <v>5</v>
      </c>
      <c r="BG578" t="s">
        <v>5</v>
      </c>
      <c r="BH578">
        <v>0</v>
      </c>
      <c r="BI578">
        <v>2</v>
      </c>
      <c r="BJ578" t="s">
        <v>248</v>
      </c>
      <c r="BM578">
        <v>1518</v>
      </c>
      <c r="BN578">
        <v>0</v>
      </c>
      <c r="BO578" t="s">
        <v>246</v>
      </c>
      <c r="BP578">
        <v>1</v>
      </c>
      <c r="BQ578">
        <v>40</v>
      </c>
      <c r="BR578">
        <v>0</v>
      </c>
      <c r="BS578">
        <v>46.67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5</v>
      </c>
      <c r="BZ578">
        <v>92</v>
      </c>
      <c r="CA578">
        <v>43</v>
      </c>
      <c r="CB578" t="s">
        <v>5</v>
      </c>
      <c r="CE578">
        <v>30</v>
      </c>
      <c r="CF578">
        <v>0</v>
      </c>
      <c r="CG578">
        <v>0</v>
      </c>
      <c r="CM578">
        <v>0</v>
      </c>
      <c r="CN578" t="s">
        <v>5</v>
      </c>
      <c r="CO578">
        <v>0</v>
      </c>
      <c r="CP578">
        <f t="shared" si="437"/>
        <v>6733.46</v>
      </c>
      <c r="CQ578">
        <f t="shared" si="438"/>
        <v>2334.9499999999998</v>
      </c>
      <c r="CR578">
        <f t="shared" si="439"/>
        <v>781.33</v>
      </c>
      <c r="CS578">
        <f t="shared" si="440"/>
        <v>421.43</v>
      </c>
      <c r="CT578">
        <f t="shared" si="441"/>
        <v>10350.469999999999</v>
      </c>
      <c r="CU578">
        <f t="shared" si="442"/>
        <v>0</v>
      </c>
      <c r="CV578">
        <f t="shared" si="443"/>
        <v>17.52</v>
      </c>
      <c r="CW578">
        <f t="shared" si="444"/>
        <v>0</v>
      </c>
      <c r="CX578">
        <f t="shared" si="445"/>
        <v>0</v>
      </c>
      <c r="CY578">
        <f>S578*(BZ578/100)</f>
        <v>4761.2208000000001</v>
      </c>
      <c r="CZ578">
        <f>S578*(CA578/100)</f>
        <v>2225.3532</v>
      </c>
      <c r="DC578" t="s">
        <v>5</v>
      </c>
      <c r="DD578" t="s">
        <v>5</v>
      </c>
      <c r="DE578" t="s">
        <v>5</v>
      </c>
      <c r="DF578" t="s">
        <v>5</v>
      </c>
      <c r="DG578" t="s">
        <v>5</v>
      </c>
      <c r="DH578" t="s">
        <v>5</v>
      </c>
      <c r="DI578" t="s">
        <v>5</v>
      </c>
      <c r="DJ578" t="s">
        <v>5</v>
      </c>
      <c r="DK578" t="s">
        <v>5</v>
      </c>
      <c r="DL578" t="s">
        <v>5</v>
      </c>
      <c r="DM578" t="s">
        <v>5</v>
      </c>
      <c r="DN578">
        <v>112</v>
      </c>
      <c r="DO578">
        <v>70</v>
      </c>
      <c r="DP578">
        <v>1</v>
      </c>
      <c r="DQ578">
        <v>1</v>
      </c>
      <c r="DU578">
        <v>1003</v>
      </c>
      <c r="DV578" t="s">
        <v>86</v>
      </c>
      <c r="DW578" t="s">
        <v>86</v>
      </c>
      <c r="DX578">
        <v>100</v>
      </c>
      <c r="DZ578" t="s">
        <v>5</v>
      </c>
      <c r="EA578" t="s">
        <v>5</v>
      </c>
      <c r="EB578" t="s">
        <v>5</v>
      </c>
      <c r="EC578" t="s">
        <v>5</v>
      </c>
      <c r="EE578">
        <v>50616765</v>
      </c>
      <c r="EF578">
        <v>40</v>
      </c>
      <c r="EG578" t="s">
        <v>143</v>
      </c>
      <c r="EH578">
        <v>0</v>
      </c>
      <c r="EI578" t="s">
        <v>5</v>
      </c>
      <c r="EJ578">
        <v>2</v>
      </c>
      <c r="EK578">
        <v>1518</v>
      </c>
      <c r="EL578" t="s">
        <v>249</v>
      </c>
      <c r="EM578" t="s">
        <v>250</v>
      </c>
      <c r="EO578" t="s">
        <v>5</v>
      </c>
      <c r="EQ578">
        <v>0</v>
      </c>
      <c r="ER578">
        <v>504.97</v>
      </c>
      <c r="ES578">
        <v>238.26</v>
      </c>
      <c r="ET578">
        <v>44.93</v>
      </c>
      <c r="EU578">
        <v>9.0299999999999994</v>
      </c>
      <c r="EV578">
        <v>221.78</v>
      </c>
      <c r="EW578">
        <v>17.52</v>
      </c>
      <c r="EX578">
        <v>0</v>
      </c>
      <c r="EY578">
        <v>0</v>
      </c>
      <c r="FQ578">
        <v>0</v>
      </c>
      <c r="FR578">
        <f t="shared" si="446"/>
        <v>0</v>
      </c>
      <c r="FS578">
        <v>0</v>
      </c>
      <c r="FX578">
        <v>112</v>
      </c>
      <c r="FY578">
        <v>70</v>
      </c>
      <c r="GA578" t="s">
        <v>5</v>
      </c>
      <c r="GD578">
        <v>0</v>
      </c>
      <c r="GF578">
        <v>267593999</v>
      </c>
      <c r="GG578">
        <v>2</v>
      </c>
      <c r="GH578">
        <v>1</v>
      </c>
      <c r="GI578">
        <v>2</v>
      </c>
      <c r="GJ578">
        <v>0</v>
      </c>
      <c r="GK578">
        <f>ROUND(R578*(S12)/100,2)</f>
        <v>337.52</v>
      </c>
      <c r="GL578">
        <f t="shared" si="447"/>
        <v>0</v>
      </c>
      <c r="GM578">
        <f t="shared" si="448"/>
        <v>14057.55</v>
      </c>
      <c r="GN578">
        <f t="shared" si="449"/>
        <v>0</v>
      </c>
      <c r="GO578">
        <f t="shared" si="450"/>
        <v>14057.55</v>
      </c>
      <c r="GP578">
        <f t="shared" si="451"/>
        <v>0</v>
      </c>
      <c r="GR578">
        <v>0</v>
      </c>
      <c r="GS578">
        <v>3</v>
      </c>
      <c r="GT578">
        <v>0</v>
      </c>
      <c r="GU578" t="s">
        <v>5</v>
      </c>
      <c r="GV578">
        <f t="shared" si="452"/>
        <v>0</v>
      </c>
      <c r="GW578">
        <v>1</v>
      </c>
      <c r="GX578">
        <f t="shared" si="453"/>
        <v>0</v>
      </c>
      <c r="HA578">
        <v>0</v>
      </c>
      <c r="HB578">
        <v>0</v>
      </c>
      <c r="HC578">
        <f t="shared" si="454"/>
        <v>0</v>
      </c>
      <c r="HE578" t="s">
        <v>5</v>
      </c>
      <c r="HF578" t="s">
        <v>5</v>
      </c>
      <c r="HM578" t="s">
        <v>5</v>
      </c>
      <c r="HN578" t="s">
        <v>5</v>
      </c>
      <c r="HO578" t="s">
        <v>5</v>
      </c>
      <c r="HP578" t="s">
        <v>5</v>
      </c>
      <c r="HQ578" t="s">
        <v>5</v>
      </c>
      <c r="IK578">
        <v>0</v>
      </c>
    </row>
    <row r="579" spans="1:255" x14ac:dyDescent="0.2">
      <c r="A579" s="2">
        <v>18</v>
      </c>
      <c r="B579" s="2">
        <v>1</v>
      </c>
      <c r="C579" s="2">
        <v>480</v>
      </c>
      <c r="D579" s="2"/>
      <c r="E579" s="2" t="s">
        <v>402</v>
      </c>
      <c r="F579" s="2" t="s">
        <v>252</v>
      </c>
      <c r="G579" s="2" t="s">
        <v>253</v>
      </c>
      <c r="H579" s="2" t="s">
        <v>165</v>
      </c>
      <c r="I579" s="2">
        <f>I577*J579</f>
        <v>51</v>
      </c>
      <c r="J579" s="2">
        <v>102</v>
      </c>
      <c r="K579" s="2">
        <v>102</v>
      </c>
      <c r="L579" s="2"/>
      <c r="M579" s="2"/>
      <c r="N579" s="2"/>
      <c r="O579" s="2">
        <f t="shared" si="417"/>
        <v>371.28</v>
      </c>
      <c r="P579" s="2">
        <f t="shared" si="418"/>
        <v>371.28</v>
      </c>
      <c r="Q579" s="2">
        <f t="shared" si="419"/>
        <v>0</v>
      </c>
      <c r="R579" s="2">
        <f t="shared" si="420"/>
        <v>0</v>
      </c>
      <c r="S579" s="2">
        <f t="shared" si="421"/>
        <v>0</v>
      </c>
      <c r="T579" s="2">
        <f t="shared" si="422"/>
        <v>0</v>
      </c>
      <c r="U579" s="2">
        <f t="shared" si="423"/>
        <v>0</v>
      </c>
      <c r="V579" s="2">
        <f t="shared" si="424"/>
        <v>0</v>
      </c>
      <c r="W579" s="2">
        <f t="shared" si="425"/>
        <v>0</v>
      </c>
      <c r="X579" s="2">
        <f t="shared" si="426"/>
        <v>0</v>
      </c>
      <c r="Y579" s="2">
        <f t="shared" si="427"/>
        <v>0</v>
      </c>
      <c r="Z579" s="2"/>
      <c r="AA579" s="2">
        <v>50808229</v>
      </c>
      <c r="AB579" s="2">
        <f t="shared" si="428"/>
        <v>7.28</v>
      </c>
      <c r="AC579" s="2">
        <f t="shared" si="429"/>
        <v>7.28</v>
      </c>
      <c r="AD579" s="2">
        <f t="shared" si="430"/>
        <v>0</v>
      </c>
      <c r="AE579" s="2">
        <f t="shared" si="431"/>
        <v>0</v>
      </c>
      <c r="AF579" s="2">
        <f t="shared" si="432"/>
        <v>0</v>
      </c>
      <c r="AG579" s="2">
        <f t="shared" si="433"/>
        <v>0</v>
      </c>
      <c r="AH579" s="2">
        <f t="shared" si="434"/>
        <v>0</v>
      </c>
      <c r="AI579" s="2">
        <f t="shared" si="435"/>
        <v>0</v>
      </c>
      <c r="AJ579" s="2">
        <f t="shared" si="436"/>
        <v>0</v>
      </c>
      <c r="AK579" s="2">
        <v>7.28</v>
      </c>
      <c r="AL579" s="2">
        <v>7.28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112</v>
      </c>
      <c r="AU579" s="2">
        <v>70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5</v>
      </c>
      <c r="BE579" s="2" t="s">
        <v>5</v>
      </c>
      <c r="BF579" s="2" t="s">
        <v>5</v>
      </c>
      <c r="BG579" s="2" t="s">
        <v>5</v>
      </c>
      <c r="BH579" s="2">
        <v>3</v>
      </c>
      <c r="BI579" s="2">
        <v>2</v>
      </c>
      <c r="BJ579" s="2" t="s">
        <v>254</v>
      </c>
      <c r="BK579" s="2"/>
      <c r="BL579" s="2"/>
      <c r="BM579" s="2">
        <v>1518</v>
      </c>
      <c r="BN579" s="2">
        <v>0</v>
      </c>
      <c r="BO579" s="2" t="s">
        <v>5</v>
      </c>
      <c r="BP579" s="2">
        <v>0</v>
      </c>
      <c r="BQ579" s="2">
        <v>40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5</v>
      </c>
      <c r="BZ579" s="2">
        <v>112</v>
      </c>
      <c r="CA579" s="2">
        <v>70</v>
      </c>
      <c r="CB579" s="2" t="s">
        <v>5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5</v>
      </c>
      <c r="CO579" s="2">
        <v>0</v>
      </c>
      <c r="CP579" s="2">
        <f t="shared" si="437"/>
        <v>371.28</v>
      </c>
      <c r="CQ579" s="2">
        <f t="shared" si="438"/>
        <v>7.28</v>
      </c>
      <c r="CR579" s="2">
        <f t="shared" si="439"/>
        <v>0</v>
      </c>
      <c r="CS579" s="2">
        <f t="shared" si="440"/>
        <v>0</v>
      </c>
      <c r="CT579" s="2">
        <f t="shared" si="441"/>
        <v>0</v>
      </c>
      <c r="CU579" s="2">
        <f t="shared" si="442"/>
        <v>0</v>
      </c>
      <c r="CV579" s="2">
        <f t="shared" si="443"/>
        <v>0</v>
      </c>
      <c r="CW579" s="2">
        <f t="shared" si="444"/>
        <v>0</v>
      </c>
      <c r="CX579" s="2">
        <f t="shared" si="445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5</v>
      </c>
      <c r="DD579" s="2" t="s">
        <v>5</v>
      </c>
      <c r="DE579" s="2" t="s">
        <v>5</v>
      </c>
      <c r="DF579" s="2" t="s">
        <v>5</v>
      </c>
      <c r="DG579" s="2" t="s">
        <v>5</v>
      </c>
      <c r="DH579" s="2" t="s">
        <v>5</v>
      </c>
      <c r="DI579" s="2" t="s">
        <v>5</v>
      </c>
      <c r="DJ579" s="2" t="s">
        <v>5</v>
      </c>
      <c r="DK579" s="2" t="s">
        <v>5</v>
      </c>
      <c r="DL579" s="2" t="s">
        <v>5</v>
      </c>
      <c r="DM579" s="2" t="s">
        <v>5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1003</v>
      </c>
      <c r="DV579" s="2" t="s">
        <v>165</v>
      </c>
      <c r="DW579" s="2" t="s">
        <v>165</v>
      </c>
      <c r="DX579" s="2">
        <v>1</v>
      </c>
      <c r="DY579" s="2"/>
      <c r="DZ579" s="2" t="s">
        <v>5</v>
      </c>
      <c r="EA579" s="2" t="s">
        <v>5</v>
      </c>
      <c r="EB579" s="2" t="s">
        <v>5</v>
      </c>
      <c r="EC579" s="2" t="s">
        <v>5</v>
      </c>
      <c r="ED579" s="2"/>
      <c r="EE579" s="2">
        <v>50616765</v>
      </c>
      <c r="EF579" s="2">
        <v>40</v>
      </c>
      <c r="EG579" s="2" t="s">
        <v>143</v>
      </c>
      <c r="EH579" s="2">
        <v>0</v>
      </c>
      <c r="EI579" s="2" t="s">
        <v>5</v>
      </c>
      <c r="EJ579" s="2">
        <v>2</v>
      </c>
      <c r="EK579" s="2">
        <v>1518</v>
      </c>
      <c r="EL579" s="2" t="s">
        <v>249</v>
      </c>
      <c r="EM579" s="2" t="s">
        <v>250</v>
      </c>
      <c r="EN579" s="2"/>
      <c r="EO579" s="2" t="s">
        <v>5</v>
      </c>
      <c r="EP579" s="2"/>
      <c r="EQ579" s="2">
        <v>0</v>
      </c>
      <c r="ER579" s="2">
        <v>7.28</v>
      </c>
      <c r="ES579" s="2">
        <v>7.28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 t="shared" si="446"/>
        <v>0</v>
      </c>
      <c r="FS579" s="2">
        <v>0</v>
      </c>
      <c r="FT579" s="2"/>
      <c r="FU579" s="2"/>
      <c r="FV579" s="2"/>
      <c r="FW579" s="2"/>
      <c r="FX579" s="2">
        <v>112</v>
      </c>
      <c r="FY579" s="2">
        <v>70</v>
      </c>
      <c r="FZ579" s="2"/>
      <c r="GA579" s="2" t="s">
        <v>5</v>
      </c>
      <c r="GB579" s="2"/>
      <c r="GC579" s="2"/>
      <c r="GD579" s="2">
        <v>0</v>
      </c>
      <c r="GE579" s="2"/>
      <c r="GF579" s="2">
        <v>823239885</v>
      </c>
      <c r="GG579" s="2">
        <v>2</v>
      </c>
      <c r="GH579" s="2">
        <v>1</v>
      </c>
      <c r="GI579" s="2">
        <v>-2</v>
      </c>
      <c r="GJ579" s="2">
        <v>0</v>
      </c>
      <c r="GK579" s="2">
        <f>ROUND(R579*(R12)/100,2)</f>
        <v>0</v>
      </c>
      <c r="GL579" s="2">
        <f t="shared" si="447"/>
        <v>0</v>
      </c>
      <c r="GM579" s="2">
        <f t="shared" si="448"/>
        <v>371.28</v>
      </c>
      <c r="GN579" s="2">
        <f t="shared" si="449"/>
        <v>0</v>
      </c>
      <c r="GO579" s="2">
        <f t="shared" si="450"/>
        <v>371.28</v>
      </c>
      <c r="GP579" s="2">
        <f t="shared" si="451"/>
        <v>0</v>
      </c>
      <c r="GQ579" s="2"/>
      <c r="GR579" s="2">
        <v>0</v>
      </c>
      <c r="GS579" s="2">
        <v>3</v>
      </c>
      <c r="GT579" s="2">
        <v>0</v>
      </c>
      <c r="GU579" s="2" t="s">
        <v>5</v>
      </c>
      <c r="GV579" s="2">
        <f t="shared" si="452"/>
        <v>0</v>
      </c>
      <c r="GW579" s="2">
        <v>1</v>
      </c>
      <c r="GX579" s="2">
        <f t="shared" si="453"/>
        <v>0</v>
      </c>
      <c r="GY579" s="2"/>
      <c r="GZ579" s="2"/>
      <c r="HA579" s="2">
        <v>0</v>
      </c>
      <c r="HB579" s="2">
        <v>0</v>
      </c>
      <c r="HC579" s="2">
        <f t="shared" si="454"/>
        <v>0</v>
      </c>
      <c r="HD579" s="2"/>
      <c r="HE579" s="2" t="s">
        <v>5</v>
      </c>
      <c r="HF579" s="2" t="s">
        <v>5</v>
      </c>
      <c r="HG579" s="2"/>
      <c r="HH579" s="2"/>
      <c r="HI579" s="2"/>
      <c r="HJ579" s="2"/>
      <c r="HK579" s="2"/>
      <c r="HL579" s="2"/>
      <c r="HM579" s="2" t="s">
        <v>5</v>
      </c>
      <c r="HN579" s="2" t="s">
        <v>5</v>
      </c>
      <c r="HO579" s="2" t="s">
        <v>5</v>
      </c>
      <c r="HP579" s="2" t="s">
        <v>5</v>
      </c>
      <c r="HQ579" s="2" t="s">
        <v>5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18</v>
      </c>
      <c r="B580">
        <v>1</v>
      </c>
      <c r="C580">
        <v>483</v>
      </c>
      <c r="E580" t="s">
        <v>402</v>
      </c>
      <c r="F580" t="s">
        <v>252</v>
      </c>
      <c r="G580" t="s">
        <v>253</v>
      </c>
      <c r="H580" t="s">
        <v>165</v>
      </c>
      <c r="I580">
        <f>I578*J580</f>
        <v>51</v>
      </c>
      <c r="J580">
        <v>102</v>
      </c>
      <c r="K580">
        <v>102</v>
      </c>
      <c r="O580">
        <f t="shared" si="417"/>
        <v>1886.1</v>
      </c>
      <c r="P580">
        <f t="shared" si="418"/>
        <v>1886.1</v>
      </c>
      <c r="Q580">
        <f t="shared" si="419"/>
        <v>0</v>
      </c>
      <c r="R580">
        <f t="shared" si="420"/>
        <v>0</v>
      </c>
      <c r="S580">
        <f t="shared" si="421"/>
        <v>0</v>
      </c>
      <c r="T580">
        <f t="shared" si="422"/>
        <v>0</v>
      </c>
      <c r="U580">
        <f t="shared" si="423"/>
        <v>0</v>
      </c>
      <c r="V580">
        <f t="shared" si="424"/>
        <v>0</v>
      </c>
      <c r="W580">
        <f t="shared" si="425"/>
        <v>0</v>
      </c>
      <c r="X580">
        <f t="shared" si="426"/>
        <v>0</v>
      </c>
      <c r="Y580">
        <f t="shared" si="427"/>
        <v>0</v>
      </c>
      <c r="AA580">
        <v>50808230</v>
      </c>
      <c r="AB580">
        <f t="shared" si="428"/>
        <v>7.28</v>
      </c>
      <c r="AC580">
        <f t="shared" si="429"/>
        <v>7.28</v>
      </c>
      <c r="AD580">
        <f t="shared" si="430"/>
        <v>0</v>
      </c>
      <c r="AE580">
        <f t="shared" si="431"/>
        <v>0</v>
      </c>
      <c r="AF580">
        <f t="shared" si="432"/>
        <v>0</v>
      </c>
      <c r="AG580">
        <f t="shared" si="433"/>
        <v>0</v>
      </c>
      <c r="AH580">
        <f t="shared" si="434"/>
        <v>0</v>
      </c>
      <c r="AI580">
        <f t="shared" si="435"/>
        <v>0</v>
      </c>
      <c r="AJ580">
        <f t="shared" si="436"/>
        <v>0</v>
      </c>
      <c r="AK580">
        <v>7.28</v>
      </c>
      <c r="AL580">
        <v>7.28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5.08</v>
      </c>
      <c r="BD580" t="s">
        <v>5</v>
      </c>
      <c r="BE580" t="s">
        <v>5</v>
      </c>
      <c r="BF580" t="s">
        <v>5</v>
      </c>
      <c r="BG580" t="s">
        <v>5</v>
      </c>
      <c r="BH580">
        <v>3</v>
      </c>
      <c r="BI580">
        <v>2</v>
      </c>
      <c r="BJ580" t="s">
        <v>254</v>
      </c>
      <c r="BM580">
        <v>1518</v>
      </c>
      <c r="BN580">
        <v>0</v>
      </c>
      <c r="BO580" t="s">
        <v>252</v>
      </c>
      <c r="BP580">
        <v>1</v>
      </c>
      <c r="BQ580">
        <v>40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5</v>
      </c>
      <c r="BZ580">
        <v>0</v>
      </c>
      <c r="CA580">
        <v>0</v>
      </c>
      <c r="CB580" t="s">
        <v>5</v>
      </c>
      <c r="CE580">
        <v>30</v>
      </c>
      <c r="CF580">
        <v>0</v>
      </c>
      <c r="CG580">
        <v>0</v>
      </c>
      <c r="CM580">
        <v>0</v>
      </c>
      <c r="CN580" t="s">
        <v>5</v>
      </c>
      <c r="CO580">
        <v>0</v>
      </c>
      <c r="CP580">
        <f t="shared" si="437"/>
        <v>1886.1</v>
      </c>
      <c r="CQ580">
        <f t="shared" si="438"/>
        <v>36.979999999999997</v>
      </c>
      <c r="CR580">
        <f t="shared" si="439"/>
        <v>0</v>
      </c>
      <c r="CS580">
        <f t="shared" si="440"/>
        <v>0</v>
      </c>
      <c r="CT580">
        <f t="shared" si="441"/>
        <v>0</v>
      </c>
      <c r="CU580">
        <f t="shared" si="442"/>
        <v>0</v>
      </c>
      <c r="CV580">
        <f t="shared" si="443"/>
        <v>0</v>
      </c>
      <c r="CW580">
        <f t="shared" si="444"/>
        <v>0</v>
      </c>
      <c r="CX580">
        <f t="shared" si="445"/>
        <v>0</v>
      </c>
      <c r="CY580">
        <f>S580*(BZ580/100)</f>
        <v>0</v>
      </c>
      <c r="CZ580">
        <f>S580*(CA580/100)</f>
        <v>0</v>
      </c>
      <c r="DC580" t="s">
        <v>5</v>
      </c>
      <c r="DD580" t="s">
        <v>5</v>
      </c>
      <c r="DE580" t="s">
        <v>5</v>
      </c>
      <c r="DF580" t="s">
        <v>5</v>
      </c>
      <c r="DG580" t="s">
        <v>5</v>
      </c>
      <c r="DH580" t="s">
        <v>5</v>
      </c>
      <c r="DI580" t="s">
        <v>5</v>
      </c>
      <c r="DJ580" t="s">
        <v>5</v>
      </c>
      <c r="DK580" t="s">
        <v>5</v>
      </c>
      <c r="DL580" t="s">
        <v>5</v>
      </c>
      <c r="DM580" t="s">
        <v>5</v>
      </c>
      <c r="DN580">
        <v>112</v>
      </c>
      <c r="DO580">
        <v>70</v>
      </c>
      <c r="DP580">
        <v>1</v>
      </c>
      <c r="DQ580">
        <v>1</v>
      </c>
      <c r="DU580">
        <v>1003</v>
      </c>
      <c r="DV580" t="s">
        <v>165</v>
      </c>
      <c r="DW580" t="s">
        <v>165</v>
      </c>
      <c r="DX580">
        <v>1</v>
      </c>
      <c r="DZ580" t="s">
        <v>5</v>
      </c>
      <c r="EA580" t="s">
        <v>5</v>
      </c>
      <c r="EB580" t="s">
        <v>5</v>
      </c>
      <c r="EC580" t="s">
        <v>5</v>
      </c>
      <c r="EE580">
        <v>50616765</v>
      </c>
      <c r="EF580">
        <v>40</v>
      </c>
      <c r="EG580" t="s">
        <v>143</v>
      </c>
      <c r="EH580">
        <v>0</v>
      </c>
      <c r="EI580" t="s">
        <v>5</v>
      </c>
      <c r="EJ580">
        <v>2</v>
      </c>
      <c r="EK580">
        <v>1518</v>
      </c>
      <c r="EL580" t="s">
        <v>249</v>
      </c>
      <c r="EM580" t="s">
        <v>250</v>
      </c>
      <c r="EO580" t="s">
        <v>5</v>
      </c>
      <c r="EQ580">
        <v>0</v>
      </c>
      <c r="ER580">
        <v>7.28</v>
      </c>
      <c r="ES580">
        <v>7.28</v>
      </c>
      <c r="ET580">
        <v>0</v>
      </c>
      <c r="EU580">
        <v>0</v>
      </c>
      <c r="EV580">
        <v>0</v>
      </c>
      <c r="EW580">
        <v>0</v>
      </c>
      <c r="EX580">
        <v>0</v>
      </c>
      <c r="FQ580">
        <v>0</v>
      </c>
      <c r="FR580">
        <f t="shared" si="446"/>
        <v>0</v>
      </c>
      <c r="FS580">
        <v>0</v>
      </c>
      <c r="FX580">
        <v>112</v>
      </c>
      <c r="FY580">
        <v>70</v>
      </c>
      <c r="GA580" t="s">
        <v>5</v>
      </c>
      <c r="GD580">
        <v>0</v>
      </c>
      <c r="GF580">
        <v>823239885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 t="shared" si="447"/>
        <v>0</v>
      </c>
      <c r="GM580">
        <f t="shared" si="448"/>
        <v>1886.1</v>
      </c>
      <c r="GN580">
        <f t="shared" si="449"/>
        <v>0</v>
      </c>
      <c r="GO580">
        <f t="shared" si="450"/>
        <v>1886.1</v>
      </c>
      <c r="GP580">
        <f t="shared" si="451"/>
        <v>0</v>
      </c>
      <c r="GR580">
        <v>0</v>
      </c>
      <c r="GS580">
        <v>3</v>
      </c>
      <c r="GT580">
        <v>0</v>
      </c>
      <c r="GU580" t="s">
        <v>5</v>
      </c>
      <c r="GV580">
        <f t="shared" si="452"/>
        <v>0</v>
      </c>
      <c r="GW580">
        <v>1</v>
      </c>
      <c r="GX580">
        <f t="shared" si="453"/>
        <v>0</v>
      </c>
      <c r="HA580">
        <v>0</v>
      </c>
      <c r="HB580">
        <v>0</v>
      </c>
      <c r="HC580">
        <f t="shared" si="454"/>
        <v>0</v>
      </c>
      <c r="HE580" t="s">
        <v>5</v>
      </c>
      <c r="HF580" t="s">
        <v>5</v>
      </c>
      <c r="HM580" t="s">
        <v>5</v>
      </c>
      <c r="HN580" t="s">
        <v>5</v>
      </c>
      <c r="HO580" t="s">
        <v>5</v>
      </c>
      <c r="HP580" t="s">
        <v>5</v>
      </c>
      <c r="HQ580" t="s">
        <v>5</v>
      </c>
      <c r="IK580">
        <v>0</v>
      </c>
    </row>
    <row r="581" spans="1:255" x14ac:dyDescent="0.2">
      <c r="A581" s="2">
        <v>18</v>
      </c>
      <c r="B581" s="2">
        <v>1</v>
      </c>
      <c r="C581" s="2">
        <v>481</v>
      </c>
      <c r="D581" s="2"/>
      <c r="E581" s="2" t="s">
        <v>403</v>
      </c>
      <c r="F581" s="2" t="s">
        <v>256</v>
      </c>
      <c r="G581" s="2" t="s">
        <v>257</v>
      </c>
      <c r="H581" s="2" t="s">
        <v>258</v>
      </c>
      <c r="I581" s="2">
        <f>I577*J581</f>
        <v>0.5</v>
      </c>
      <c r="J581" s="2">
        <v>1</v>
      </c>
      <c r="K581" s="2">
        <v>1</v>
      </c>
      <c r="L581" s="2"/>
      <c r="M581" s="2"/>
      <c r="N581" s="2"/>
      <c r="O581" s="2">
        <f t="shared" si="417"/>
        <v>127.41</v>
      </c>
      <c r="P581" s="2">
        <f t="shared" si="418"/>
        <v>127.41</v>
      </c>
      <c r="Q581" s="2">
        <f t="shared" si="419"/>
        <v>0</v>
      </c>
      <c r="R581" s="2">
        <f t="shared" si="420"/>
        <v>0</v>
      </c>
      <c r="S581" s="2">
        <f t="shared" si="421"/>
        <v>0</v>
      </c>
      <c r="T581" s="2">
        <f t="shared" si="422"/>
        <v>0</v>
      </c>
      <c r="U581" s="2">
        <f t="shared" si="423"/>
        <v>0</v>
      </c>
      <c r="V581" s="2">
        <f t="shared" si="424"/>
        <v>0</v>
      </c>
      <c r="W581" s="2">
        <f t="shared" si="425"/>
        <v>0</v>
      </c>
      <c r="X581" s="2">
        <f t="shared" si="426"/>
        <v>0</v>
      </c>
      <c r="Y581" s="2">
        <f t="shared" si="427"/>
        <v>0</v>
      </c>
      <c r="Z581" s="2"/>
      <c r="AA581" s="2">
        <v>50808229</v>
      </c>
      <c r="AB581" s="2">
        <f t="shared" si="428"/>
        <v>254.81</v>
      </c>
      <c r="AC581" s="2">
        <f t="shared" si="429"/>
        <v>254.81</v>
      </c>
      <c r="AD581" s="2">
        <f t="shared" si="430"/>
        <v>0</v>
      </c>
      <c r="AE581" s="2">
        <f t="shared" si="431"/>
        <v>0</v>
      </c>
      <c r="AF581" s="2">
        <f t="shared" si="432"/>
        <v>0</v>
      </c>
      <c r="AG581" s="2">
        <f t="shared" si="433"/>
        <v>0</v>
      </c>
      <c r="AH581" s="2">
        <f t="shared" si="434"/>
        <v>0</v>
      </c>
      <c r="AI581" s="2">
        <f t="shared" si="435"/>
        <v>0</v>
      </c>
      <c r="AJ581" s="2">
        <f t="shared" si="436"/>
        <v>0</v>
      </c>
      <c r="AK581" s="2">
        <v>254.81</v>
      </c>
      <c r="AL581" s="2">
        <v>254.81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112</v>
      </c>
      <c r="AU581" s="2">
        <v>70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5</v>
      </c>
      <c r="BE581" s="2" t="s">
        <v>5</v>
      </c>
      <c r="BF581" s="2" t="s">
        <v>5</v>
      </c>
      <c r="BG581" s="2" t="s">
        <v>5</v>
      </c>
      <c r="BH581" s="2">
        <v>3</v>
      </c>
      <c r="BI581" s="2">
        <v>2</v>
      </c>
      <c r="BJ581" s="2" t="s">
        <v>259</v>
      </c>
      <c r="BK581" s="2"/>
      <c r="BL581" s="2"/>
      <c r="BM581" s="2">
        <v>1518</v>
      </c>
      <c r="BN581" s="2">
        <v>0</v>
      </c>
      <c r="BO581" s="2" t="s">
        <v>5</v>
      </c>
      <c r="BP581" s="2">
        <v>0</v>
      </c>
      <c r="BQ581" s="2">
        <v>40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5</v>
      </c>
      <c r="BZ581" s="2">
        <v>112</v>
      </c>
      <c r="CA581" s="2">
        <v>70</v>
      </c>
      <c r="CB581" s="2" t="s">
        <v>5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5</v>
      </c>
      <c r="CO581" s="2">
        <v>0</v>
      </c>
      <c r="CP581" s="2">
        <f t="shared" si="437"/>
        <v>127.41</v>
      </c>
      <c r="CQ581" s="2">
        <f t="shared" si="438"/>
        <v>254.81</v>
      </c>
      <c r="CR581" s="2">
        <f t="shared" si="439"/>
        <v>0</v>
      </c>
      <c r="CS581" s="2">
        <f t="shared" si="440"/>
        <v>0</v>
      </c>
      <c r="CT581" s="2">
        <f t="shared" si="441"/>
        <v>0</v>
      </c>
      <c r="CU581" s="2">
        <f t="shared" si="442"/>
        <v>0</v>
      </c>
      <c r="CV581" s="2">
        <f t="shared" si="443"/>
        <v>0</v>
      </c>
      <c r="CW581" s="2">
        <f t="shared" si="444"/>
        <v>0</v>
      </c>
      <c r="CX581" s="2">
        <f t="shared" si="445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5</v>
      </c>
      <c r="DD581" s="2" t="s">
        <v>5</v>
      </c>
      <c r="DE581" s="2" t="s">
        <v>5</v>
      </c>
      <c r="DF581" s="2" t="s">
        <v>5</v>
      </c>
      <c r="DG581" s="2" t="s">
        <v>5</v>
      </c>
      <c r="DH581" s="2" t="s">
        <v>5</v>
      </c>
      <c r="DI581" s="2" t="s">
        <v>5</v>
      </c>
      <c r="DJ581" s="2" t="s">
        <v>5</v>
      </c>
      <c r="DK581" s="2" t="s">
        <v>5</v>
      </c>
      <c r="DL581" s="2" t="s">
        <v>5</v>
      </c>
      <c r="DM581" s="2" t="s">
        <v>5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1010</v>
      </c>
      <c r="DV581" s="2" t="s">
        <v>258</v>
      </c>
      <c r="DW581" s="2" t="s">
        <v>258</v>
      </c>
      <c r="DX581" s="2">
        <v>100</v>
      </c>
      <c r="DY581" s="2"/>
      <c r="DZ581" s="2" t="s">
        <v>5</v>
      </c>
      <c r="EA581" s="2" t="s">
        <v>5</v>
      </c>
      <c r="EB581" s="2" t="s">
        <v>5</v>
      </c>
      <c r="EC581" s="2" t="s">
        <v>5</v>
      </c>
      <c r="ED581" s="2"/>
      <c r="EE581" s="2">
        <v>50616765</v>
      </c>
      <c r="EF581" s="2">
        <v>40</v>
      </c>
      <c r="EG581" s="2" t="s">
        <v>143</v>
      </c>
      <c r="EH581" s="2">
        <v>0</v>
      </c>
      <c r="EI581" s="2" t="s">
        <v>5</v>
      </c>
      <c r="EJ581" s="2">
        <v>2</v>
      </c>
      <c r="EK581" s="2">
        <v>1518</v>
      </c>
      <c r="EL581" s="2" t="s">
        <v>249</v>
      </c>
      <c r="EM581" s="2" t="s">
        <v>250</v>
      </c>
      <c r="EN581" s="2"/>
      <c r="EO581" s="2" t="s">
        <v>5</v>
      </c>
      <c r="EP581" s="2"/>
      <c r="EQ581" s="2">
        <v>0</v>
      </c>
      <c r="ER581" s="2">
        <v>254.81</v>
      </c>
      <c r="ES581" s="2">
        <v>254.81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 t="shared" si="446"/>
        <v>0</v>
      </c>
      <c r="FS581" s="2">
        <v>0</v>
      </c>
      <c r="FT581" s="2"/>
      <c r="FU581" s="2"/>
      <c r="FV581" s="2"/>
      <c r="FW581" s="2"/>
      <c r="FX581" s="2">
        <v>112</v>
      </c>
      <c r="FY581" s="2">
        <v>70</v>
      </c>
      <c r="FZ581" s="2"/>
      <c r="GA581" s="2" t="s">
        <v>5</v>
      </c>
      <c r="GB581" s="2"/>
      <c r="GC581" s="2"/>
      <c r="GD581" s="2">
        <v>0</v>
      </c>
      <c r="GE581" s="2"/>
      <c r="GF581" s="2">
        <v>-1166631124</v>
      </c>
      <c r="GG581" s="2">
        <v>2</v>
      </c>
      <c r="GH581" s="2">
        <v>1</v>
      </c>
      <c r="GI581" s="2">
        <v>-2</v>
      </c>
      <c r="GJ581" s="2">
        <v>0</v>
      </c>
      <c r="GK581" s="2">
        <f>ROUND(R581*(R12)/100,2)</f>
        <v>0</v>
      </c>
      <c r="GL581" s="2">
        <f t="shared" si="447"/>
        <v>0</v>
      </c>
      <c r="GM581" s="2">
        <f t="shared" si="448"/>
        <v>127.41</v>
      </c>
      <c r="GN581" s="2">
        <f t="shared" si="449"/>
        <v>0</v>
      </c>
      <c r="GO581" s="2">
        <f t="shared" si="450"/>
        <v>127.41</v>
      </c>
      <c r="GP581" s="2">
        <f t="shared" si="451"/>
        <v>0</v>
      </c>
      <c r="GQ581" s="2"/>
      <c r="GR581" s="2">
        <v>0</v>
      </c>
      <c r="GS581" s="2">
        <v>3</v>
      </c>
      <c r="GT581" s="2">
        <v>0</v>
      </c>
      <c r="GU581" s="2" t="s">
        <v>5</v>
      </c>
      <c r="GV581" s="2">
        <f t="shared" si="452"/>
        <v>0</v>
      </c>
      <c r="GW581" s="2">
        <v>1</v>
      </c>
      <c r="GX581" s="2">
        <f t="shared" si="453"/>
        <v>0</v>
      </c>
      <c r="GY581" s="2"/>
      <c r="GZ581" s="2"/>
      <c r="HA581" s="2">
        <v>0</v>
      </c>
      <c r="HB581" s="2">
        <v>0</v>
      </c>
      <c r="HC581" s="2">
        <f t="shared" si="454"/>
        <v>0</v>
      </c>
      <c r="HD581" s="2"/>
      <c r="HE581" s="2" t="s">
        <v>5</v>
      </c>
      <c r="HF581" s="2" t="s">
        <v>5</v>
      </c>
      <c r="HG581" s="2"/>
      <c r="HH581" s="2"/>
      <c r="HI581" s="2"/>
      <c r="HJ581" s="2"/>
      <c r="HK581" s="2"/>
      <c r="HL581" s="2"/>
      <c r="HM581" s="2" t="s">
        <v>5</v>
      </c>
      <c r="HN581" s="2" t="s">
        <v>5</v>
      </c>
      <c r="HO581" s="2" t="s">
        <v>5</v>
      </c>
      <c r="HP581" s="2" t="s">
        <v>5</v>
      </c>
      <c r="HQ581" s="2" t="s">
        <v>5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18</v>
      </c>
      <c r="B582">
        <v>1</v>
      </c>
      <c r="C582">
        <v>484</v>
      </c>
      <c r="E582" t="s">
        <v>403</v>
      </c>
      <c r="F582" t="s">
        <v>256</v>
      </c>
      <c r="G582" t="s">
        <v>257</v>
      </c>
      <c r="H582" t="s">
        <v>258</v>
      </c>
      <c r="I582">
        <f>I578*J582</f>
        <v>0.5</v>
      </c>
      <c r="J582">
        <v>1</v>
      </c>
      <c r="K582">
        <v>1</v>
      </c>
      <c r="O582">
        <f t="shared" si="417"/>
        <v>254.82</v>
      </c>
      <c r="P582">
        <f t="shared" si="418"/>
        <v>254.82</v>
      </c>
      <c r="Q582">
        <f t="shared" si="419"/>
        <v>0</v>
      </c>
      <c r="R582">
        <f t="shared" si="420"/>
        <v>0</v>
      </c>
      <c r="S582">
        <f t="shared" si="421"/>
        <v>0</v>
      </c>
      <c r="T582">
        <f t="shared" si="422"/>
        <v>0</v>
      </c>
      <c r="U582">
        <f t="shared" si="423"/>
        <v>0</v>
      </c>
      <c r="V582">
        <f t="shared" si="424"/>
        <v>0</v>
      </c>
      <c r="W582">
        <f t="shared" si="425"/>
        <v>0</v>
      </c>
      <c r="X582">
        <f t="shared" si="426"/>
        <v>0</v>
      </c>
      <c r="Y582">
        <f t="shared" si="427"/>
        <v>0</v>
      </c>
      <c r="AA582">
        <v>50808230</v>
      </c>
      <c r="AB582">
        <f t="shared" si="428"/>
        <v>254.81</v>
      </c>
      <c r="AC582">
        <f t="shared" si="429"/>
        <v>254.81</v>
      </c>
      <c r="AD582">
        <f t="shared" si="430"/>
        <v>0</v>
      </c>
      <c r="AE582">
        <f t="shared" si="431"/>
        <v>0</v>
      </c>
      <c r="AF582">
        <f t="shared" si="432"/>
        <v>0</v>
      </c>
      <c r="AG582">
        <f t="shared" si="433"/>
        <v>0</v>
      </c>
      <c r="AH582">
        <f t="shared" si="434"/>
        <v>0</v>
      </c>
      <c r="AI582">
        <f t="shared" si="435"/>
        <v>0</v>
      </c>
      <c r="AJ582">
        <f t="shared" si="436"/>
        <v>0</v>
      </c>
      <c r="AK582">
        <v>254.81</v>
      </c>
      <c r="AL582">
        <v>254.81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2</v>
      </c>
      <c r="BD582" t="s">
        <v>5</v>
      </c>
      <c r="BE582" t="s">
        <v>5</v>
      </c>
      <c r="BF582" t="s">
        <v>5</v>
      </c>
      <c r="BG582" t="s">
        <v>5</v>
      </c>
      <c r="BH582">
        <v>3</v>
      </c>
      <c r="BI582">
        <v>2</v>
      </c>
      <c r="BJ582" t="s">
        <v>259</v>
      </c>
      <c r="BM582">
        <v>1518</v>
      </c>
      <c r="BN582">
        <v>0</v>
      </c>
      <c r="BO582" t="s">
        <v>256</v>
      </c>
      <c r="BP582">
        <v>1</v>
      </c>
      <c r="BQ582">
        <v>40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5</v>
      </c>
      <c r="BZ582">
        <v>0</v>
      </c>
      <c r="CA582">
        <v>0</v>
      </c>
      <c r="CB582" t="s">
        <v>5</v>
      </c>
      <c r="CE582">
        <v>30</v>
      </c>
      <c r="CF582">
        <v>0</v>
      </c>
      <c r="CG582">
        <v>0</v>
      </c>
      <c r="CM582">
        <v>0</v>
      </c>
      <c r="CN582" t="s">
        <v>5</v>
      </c>
      <c r="CO582">
        <v>0</v>
      </c>
      <c r="CP582">
        <f t="shared" si="437"/>
        <v>254.82</v>
      </c>
      <c r="CQ582">
        <f t="shared" si="438"/>
        <v>509.62</v>
      </c>
      <c r="CR582">
        <f t="shared" si="439"/>
        <v>0</v>
      </c>
      <c r="CS582">
        <f t="shared" si="440"/>
        <v>0</v>
      </c>
      <c r="CT582">
        <f t="shared" si="441"/>
        <v>0</v>
      </c>
      <c r="CU582">
        <f t="shared" si="442"/>
        <v>0</v>
      </c>
      <c r="CV582">
        <f t="shared" si="443"/>
        <v>0</v>
      </c>
      <c r="CW582">
        <f t="shared" si="444"/>
        <v>0</v>
      </c>
      <c r="CX582">
        <f t="shared" si="445"/>
        <v>0</v>
      </c>
      <c r="CY582">
        <f>S582*(BZ582/100)</f>
        <v>0</v>
      </c>
      <c r="CZ582">
        <f>S582*(CA582/100)</f>
        <v>0</v>
      </c>
      <c r="DC582" t="s">
        <v>5</v>
      </c>
      <c r="DD582" t="s">
        <v>5</v>
      </c>
      <c r="DE582" t="s">
        <v>5</v>
      </c>
      <c r="DF582" t="s">
        <v>5</v>
      </c>
      <c r="DG582" t="s">
        <v>5</v>
      </c>
      <c r="DH582" t="s">
        <v>5</v>
      </c>
      <c r="DI582" t="s">
        <v>5</v>
      </c>
      <c r="DJ582" t="s">
        <v>5</v>
      </c>
      <c r="DK582" t="s">
        <v>5</v>
      </c>
      <c r="DL582" t="s">
        <v>5</v>
      </c>
      <c r="DM582" t="s">
        <v>5</v>
      </c>
      <c r="DN582">
        <v>112</v>
      </c>
      <c r="DO582">
        <v>70</v>
      </c>
      <c r="DP582">
        <v>1</v>
      </c>
      <c r="DQ582">
        <v>1</v>
      </c>
      <c r="DU582">
        <v>1010</v>
      </c>
      <c r="DV582" t="s">
        <v>258</v>
      </c>
      <c r="DW582" t="s">
        <v>258</v>
      </c>
      <c r="DX582">
        <v>100</v>
      </c>
      <c r="DZ582" t="s">
        <v>5</v>
      </c>
      <c r="EA582" t="s">
        <v>5</v>
      </c>
      <c r="EB582" t="s">
        <v>5</v>
      </c>
      <c r="EC582" t="s">
        <v>5</v>
      </c>
      <c r="EE582">
        <v>50616765</v>
      </c>
      <c r="EF582">
        <v>40</v>
      </c>
      <c r="EG582" t="s">
        <v>143</v>
      </c>
      <c r="EH582">
        <v>0</v>
      </c>
      <c r="EI582" t="s">
        <v>5</v>
      </c>
      <c r="EJ582">
        <v>2</v>
      </c>
      <c r="EK582">
        <v>1518</v>
      </c>
      <c r="EL582" t="s">
        <v>249</v>
      </c>
      <c r="EM582" t="s">
        <v>250</v>
      </c>
      <c r="EO582" t="s">
        <v>5</v>
      </c>
      <c r="EQ582">
        <v>0</v>
      </c>
      <c r="ER582">
        <v>254.81</v>
      </c>
      <c r="ES582">
        <v>254.81</v>
      </c>
      <c r="ET582">
        <v>0</v>
      </c>
      <c r="EU582">
        <v>0</v>
      </c>
      <c r="EV582">
        <v>0</v>
      </c>
      <c r="EW582">
        <v>0</v>
      </c>
      <c r="EX582">
        <v>0</v>
      </c>
      <c r="FQ582">
        <v>0</v>
      </c>
      <c r="FR582">
        <f t="shared" si="446"/>
        <v>0</v>
      </c>
      <c r="FS582">
        <v>0</v>
      </c>
      <c r="FX582">
        <v>112</v>
      </c>
      <c r="FY582">
        <v>70</v>
      </c>
      <c r="GA582" t="s">
        <v>5</v>
      </c>
      <c r="GD582">
        <v>0</v>
      </c>
      <c r="GF582">
        <v>-1166631124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 t="shared" si="447"/>
        <v>0</v>
      </c>
      <c r="GM582">
        <f t="shared" si="448"/>
        <v>254.82</v>
      </c>
      <c r="GN582">
        <f t="shared" si="449"/>
        <v>0</v>
      </c>
      <c r="GO582">
        <f t="shared" si="450"/>
        <v>254.82</v>
      </c>
      <c r="GP582">
        <f t="shared" si="451"/>
        <v>0</v>
      </c>
      <c r="GR582">
        <v>0</v>
      </c>
      <c r="GS582">
        <v>3</v>
      </c>
      <c r="GT582">
        <v>0</v>
      </c>
      <c r="GU582" t="s">
        <v>5</v>
      </c>
      <c r="GV582">
        <f t="shared" si="452"/>
        <v>0</v>
      </c>
      <c r="GW582">
        <v>1</v>
      </c>
      <c r="GX582">
        <f t="shared" si="453"/>
        <v>0</v>
      </c>
      <c r="HA582">
        <v>0</v>
      </c>
      <c r="HB582">
        <v>0</v>
      </c>
      <c r="HC582">
        <f t="shared" si="454"/>
        <v>0</v>
      </c>
      <c r="HE582" t="s">
        <v>5</v>
      </c>
      <c r="HF582" t="s">
        <v>5</v>
      </c>
      <c r="HM582" t="s">
        <v>5</v>
      </c>
      <c r="HN582" t="s">
        <v>5</v>
      </c>
      <c r="HO582" t="s">
        <v>5</v>
      </c>
      <c r="HP582" t="s">
        <v>5</v>
      </c>
      <c r="HQ582" t="s">
        <v>5</v>
      </c>
      <c r="IK582">
        <v>0</v>
      </c>
    </row>
    <row r="583" spans="1:255" x14ac:dyDescent="0.2">
      <c r="A583" s="2">
        <v>17</v>
      </c>
      <c r="B583" s="2">
        <v>1</v>
      </c>
      <c r="C583" s="2">
        <f>ROW(SmtRes!A499)</f>
        <v>499</v>
      </c>
      <c r="D583" s="2">
        <f>ROW(EtalonRes!A562)</f>
        <v>562</v>
      </c>
      <c r="E583" s="2" t="s">
        <v>404</v>
      </c>
      <c r="F583" s="2" t="s">
        <v>405</v>
      </c>
      <c r="G583" s="2" t="s">
        <v>406</v>
      </c>
      <c r="H583" s="2" t="s">
        <v>149</v>
      </c>
      <c r="I583" s="2">
        <v>2</v>
      </c>
      <c r="J583" s="2">
        <v>0</v>
      </c>
      <c r="K583" s="2">
        <v>2</v>
      </c>
      <c r="L583" s="2"/>
      <c r="M583" s="2"/>
      <c r="N583" s="2"/>
      <c r="O583" s="2">
        <f t="shared" si="417"/>
        <v>85.52</v>
      </c>
      <c r="P583" s="2">
        <f t="shared" si="418"/>
        <v>50.54</v>
      </c>
      <c r="Q583" s="2">
        <f t="shared" si="419"/>
        <v>1.58</v>
      </c>
      <c r="R583" s="2">
        <f t="shared" si="420"/>
        <v>0</v>
      </c>
      <c r="S583" s="2">
        <f t="shared" si="421"/>
        <v>33.4</v>
      </c>
      <c r="T583" s="2">
        <f t="shared" si="422"/>
        <v>0</v>
      </c>
      <c r="U583" s="2">
        <f t="shared" si="423"/>
        <v>2.68</v>
      </c>
      <c r="V583" s="2">
        <f t="shared" si="424"/>
        <v>0</v>
      </c>
      <c r="W583" s="2">
        <f t="shared" si="425"/>
        <v>0</v>
      </c>
      <c r="X583" s="2">
        <f t="shared" si="426"/>
        <v>37.409999999999997</v>
      </c>
      <c r="Y583" s="2">
        <f t="shared" si="427"/>
        <v>23.38</v>
      </c>
      <c r="Z583" s="2"/>
      <c r="AA583" s="2">
        <v>50808229</v>
      </c>
      <c r="AB583" s="2">
        <f t="shared" si="428"/>
        <v>42.76</v>
      </c>
      <c r="AC583" s="2">
        <f t="shared" si="429"/>
        <v>25.27</v>
      </c>
      <c r="AD583" s="2">
        <f t="shared" si="430"/>
        <v>0.79</v>
      </c>
      <c r="AE583" s="2">
        <f t="shared" si="431"/>
        <v>0</v>
      </c>
      <c r="AF583" s="2">
        <f t="shared" si="432"/>
        <v>16.7</v>
      </c>
      <c r="AG583" s="2">
        <f t="shared" si="433"/>
        <v>0</v>
      </c>
      <c r="AH583" s="2">
        <f t="shared" si="434"/>
        <v>1.34</v>
      </c>
      <c r="AI583" s="2">
        <f t="shared" si="435"/>
        <v>0</v>
      </c>
      <c r="AJ583" s="2">
        <f t="shared" si="436"/>
        <v>0</v>
      </c>
      <c r="AK583" s="2">
        <v>42.76</v>
      </c>
      <c r="AL583" s="2">
        <v>25.27</v>
      </c>
      <c r="AM583" s="2">
        <v>0.79</v>
      </c>
      <c r="AN583" s="2">
        <v>0</v>
      </c>
      <c r="AO583" s="2">
        <v>16.7</v>
      </c>
      <c r="AP583" s="2">
        <v>0</v>
      </c>
      <c r="AQ583" s="2">
        <v>1.34</v>
      </c>
      <c r="AR583" s="2">
        <v>0</v>
      </c>
      <c r="AS583" s="2">
        <v>0</v>
      </c>
      <c r="AT583" s="2">
        <v>112</v>
      </c>
      <c r="AU583" s="2">
        <v>70</v>
      </c>
      <c r="AV583" s="2">
        <v>1</v>
      </c>
      <c r="AW583" s="2">
        <v>1</v>
      </c>
      <c r="AX583" s="2"/>
      <c r="AY583" s="2"/>
      <c r="AZ583" s="2">
        <v>1</v>
      </c>
      <c r="BA583" s="2">
        <v>1</v>
      </c>
      <c r="BB583" s="2">
        <v>1</v>
      </c>
      <c r="BC583" s="2">
        <v>1</v>
      </c>
      <c r="BD583" s="2" t="s">
        <v>5</v>
      </c>
      <c r="BE583" s="2" t="s">
        <v>5</v>
      </c>
      <c r="BF583" s="2" t="s">
        <v>5</v>
      </c>
      <c r="BG583" s="2" t="s">
        <v>5</v>
      </c>
      <c r="BH583" s="2">
        <v>0</v>
      </c>
      <c r="BI583" s="2">
        <v>2</v>
      </c>
      <c r="BJ583" s="2" t="s">
        <v>407</v>
      </c>
      <c r="BK583" s="2"/>
      <c r="BL583" s="2"/>
      <c r="BM583" s="2">
        <v>333</v>
      </c>
      <c r="BN583" s="2">
        <v>0</v>
      </c>
      <c r="BO583" s="2" t="s">
        <v>5</v>
      </c>
      <c r="BP583" s="2">
        <v>0</v>
      </c>
      <c r="BQ583" s="2">
        <v>40</v>
      </c>
      <c r="BR583" s="2">
        <v>0</v>
      </c>
      <c r="BS583" s="2">
        <v>1</v>
      </c>
      <c r="BT583" s="2">
        <v>1</v>
      </c>
      <c r="BU583" s="2">
        <v>1</v>
      </c>
      <c r="BV583" s="2">
        <v>1</v>
      </c>
      <c r="BW583" s="2">
        <v>1</v>
      </c>
      <c r="BX583" s="2">
        <v>1</v>
      </c>
      <c r="BY583" s="2" t="s">
        <v>5</v>
      </c>
      <c r="BZ583" s="2">
        <v>112</v>
      </c>
      <c r="CA583" s="2">
        <v>70</v>
      </c>
      <c r="CB583" s="2" t="s">
        <v>5</v>
      </c>
      <c r="CC583" s="2"/>
      <c r="CD583" s="2"/>
      <c r="CE583" s="2">
        <v>30</v>
      </c>
      <c r="CF583" s="2">
        <v>0</v>
      </c>
      <c r="CG583" s="2">
        <v>0</v>
      </c>
      <c r="CH583" s="2"/>
      <c r="CI583" s="2"/>
      <c r="CJ583" s="2"/>
      <c r="CK583" s="2"/>
      <c r="CL583" s="2"/>
      <c r="CM583" s="2">
        <v>0</v>
      </c>
      <c r="CN583" s="2" t="s">
        <v>5</v>
      </c>
      <c r="CO583" s="2">
        <v>0</v>
      </c>
      <c r="CP583" s="2">
        <f t="shared" si="437"/>
        <v>85.52</v>
      </c>
      <c r="CQ583" s="2">
        <f t="shared" si="438"/>
        <v>25.27</v>
      </c>
      <c r="CR583" s="2">
        <f t="shared" si="439"/>
        <v>0.79</v>
      </c>
      <c r="CS583" s="2">
        <f t="shared" si="440"/>
        <v>0</v>
      </c>
      <c r="CT583" s="2">
        <f t="shared" si="441"/>
        <v>16.7</v>
      </c>
      <c r="CU583" s="2">
        <f t="shared" si="442"/>
        <v>0</v>
      </c>
      <c r="CV583" s="2">
        <f t="shared" si="443"/>
        <v>1.34</v>
      </c>
      <c r="CW583" s="2">
        <f t="shared" si="444"/>
        <v>0</v>
      </c>
      <c r="CX583" s="2">
        <f t="shared" si="445"/>
        <v>0</v>
      </c>
      <c r="CY583" s="2">
        <f>((S583*BZ583)/100)</f>
        <v>37.407999999999994</v>
      </c>
      <c r="CZ583" s="2">
        <f>((S583*CA583)/100)</f>
        <v>23.38</v>
      </c>
      <c r="DA583" s="2"/>
      <c r="DB583" s="2"/>
      <c r="DC583" s="2" t="s">
        <v>5</v>
      </c>
      <c r="DD583" s="2" t="s">
        <v>5</v>
      </c>
      <c r="DE583" s="2" t="s">
        <v>5</v>
      </c>
      <c r="DF583" s="2" t="s">
        <v>5</v>
      </c>
      <c r="DG583" s="2" t="s">
        <v>5</v>
      </c>
      <c r="DH583" s="2" t="s">
        <v>5</v>
      </c>
      <c r="DI583" s="2" t="s">
        <v>5</v>
      </c>
      <c r="DJ583" s="2" t="s">
        <v>5</v>
      </c>
      <c r="DK583" s="2" t="s">
        <v>5</v>
      </c>
      <c r="DL583" s="2" t="s">
        <v>5</v>
      </c>
      <c r="DM583" s="2" t="s">
        <v>5</v>
      </c>
      <c r="DN583" s="2">
        <v>0</v>
      </c>
      <c r="DO583" s="2">
        <v>0</v>
      </c>
      <c r="DP583" s="2">
        <v>1</v>
      </c>
      <c r="DQ583" s="2">
        <v>1</v>
      </c>
      <c r="DR583" s="2"/>
      <c r="DS583" s="2"/>
      <c r="DT583" s="2"/>
      <c r="DU583" s="2">
        <v>1013</v>
      </c>
      <c r="DV583" s="2" t="s">
        <v>149</v>
      </c>
      <c r="DW583" s="2" t="s">
        <v>149</v>
      </c>
      <c r="DX583" s="2">
        <v>1</v>
      </c>
      <c r="DY583" s="2"/>
      <c r="DZ583" s="2" t="s">
        <v>5</v>
      </c>
      <c r="EA583" s="2" t="s">
        <v>5</v>
      </c>
      <c r="EB583" s="2" t="s">
        <v>5</v>
      </c>
      <c r="EC583" s="2" t="s">
        <v>5</v>
      </c>
      <c r="ED583" s="2"/>
      <c r="EE583" s="2">
        <v>50615580</v>
      </c>
      <c r="EF583" s="2">
        <v>40</v>
      </c>
      <c r="EG583" s="2" t="s">
        <v>143</v>
      </c>
      <c r="EH583" s="2">
        <v>0</v>
      </c>
      <c r="EI583" s="2" t="s">
        <v>5</v>
      </c>
      <c r="EJ583" s="2">
        <v>2</v>
      </c>
      <c r="EK583" s="2">
        <v>333</v>
      </c>
      <c r="EL583" s="2" t="s">
        <v>408</v>
      </c>
      <c r="EM583" s="2" t="s">
        <v>409</v>
      </c>
      <c r="EN583" s="2"/>
      <c r="EO583" s="2" t="s">
        <v>5</v>
      </c>
      <c r="EP583" s="2"/>
      <c r="EQ583" s="2">
        <v>0</v>
      </c>
      <c r="ER583" s="2">
        <v>42.76</v>
      </c>
      <c r="ES583" s="2">
        <v>25.27</v>
      </c>
      <c r="ET583" s="2">
        <v>0.79</v>
      </c>
      <c r="EU583" s="2">
        <v>0</v>
      </c>
      <c r="EV583" s="2">
        <v>16.7</v>
      </c>
      <c r="EW583" s="2">
        <v>1.34</v>
      </c>
      <c r="EX583" s="2">
        <v>0</v>
      </c>
      <c r="EY583" s="2">
        <v>0</v>
      </c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>
        <v>0</v>
      </c>
      <c r="FR583" s="2">
        <f t="shared" si="446"/>
        <v>0</v>
      </c>
      <c r="FS583" s="2">
        <v>0</v>
      </c>
      <c r="FT583" s="2"/>
      <c r="FU583" s="2"/>
      <c r="FV583" s="2"/>
      <c r="FW583" s="2"/>
      <c r="FX583" s="2">
        <v>112</v>
      </c>
      <c r="FY583" s="2">
        <v>70</v>
      </c>
      <c r="FZ583" s="2"/>
      <c r="GA583" s="2" t="s">
        <v>5</v>
      </c>
      <c r="GB583" s="2"/>
      <c r="GC583" s="2"/>
      <c r="GD583" s="2">
        <v>0</v>
      </c>
      <c r="GE583" s="2"/>
      <c r="GF583" s="2">
        <v>-780949775</v>
      </c>
      <c r="GG583" s="2">
        <v>2</v>
      </c>
      <c r="GH583" s="2">
        <v>1</v>
      </c>
      <c r="GI583" s="2">
        <v>-2</v>
      </c>
      <c r="GJ583" s="2">
        <v>0</v>
      </c>
      <c r="GK583" s="2">
        <f>ROUND(R583*(R12)/100,2)</f>
        <v>0</v>
      </c>
      <c r="GL583" s="2">
        <f t="shared" si="447"/>
        <v>0</v>
      </c>
      <c r="GM583" s="2">
        <f t="shared" si="448"/>
        <v>146.31</v>
      </c>
      <c r="GN583" s="2">
        <f t="shared" si="449"/>
        <v>0</v>
      </c>
      <c r="GO583" s="2">
        <f t="shared" si="450"/>
        <v>146.31</v>
      </c>
      <c r="GP583" s="2">
        <f t="shared" si="451"/>
        <v>0</v>
      </c>
      <c r="GQ583" s="2"/>
      <c r="GR583" s="2">
        <v>0</v>
      </c>
      <c r="GS583" s="2">
        <v>3</v>
      </c>
      <c r="GT583" s="2">
        <v>0</v>
      </c>
      <c r="GU583" s="2" t="s">
        <v>5</v>
      </c>
      <c r="GV583" s="2">
        <f t="shared" si="452"/>
        <v>0</v>
      </c>
      <c r="GW583" s="2">
        <v>1</v>
      </c>
      <c r="GX583" s="2">
        <f t="shared" si="453"/>
        <v>0</v>
      </c>
      <c r="GY583" s="2"/>
      <c r="GZ583" s="2"/>
      <c r="HA583" s="2">
        <v>0</v>
      </c>
      <c r="HB583" s="2">
        <v>0</v>
      </c>
      <c r="HC583" s="2">
        <f t="shared" si="454"/>
        <v>0</v>
      </c>
      <c r="HD583" s="2"/>
      <c r="HE583" s="2" t="s">
        <v>5</v>
      </c>
      <c r="HF583" s="2" t="s">
        <v>5</v>
      </c>
      <c r="HG583" s="2"/>
      <c r="HH583" s="2"/>
      <c r="HI583" s="2"/>
      <c r="HJ583" s="2"/>
      <c r="HK583" s="2"/>
      <c r="HL583" s="2"/>
      <c r="HM583" s="2" t="s">
        <v>5</v>
      </c>
      <c r="HN583" s="2" t="s">
        <v>5</v>
      </c>
      <c r="HO583" s="2" t="s">
        <v>5</v>
      </c>
      <c r="HP583" s="2" t="s">
        <v>5</v>
      </c>
      <c r="HQ583" s="2" t="s">
        <v>5</v>
      </c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>
        <v>0</v>
      </c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x14ac:dyDescent="0.2">
      <c r="A584">
        <v>17</v>
      </c>
      <c r="B584">
        <v>1</v>
      </c>
      <c r="C584">
        <f>ROW(SmtRes!A514)</f>
        <v>514</v>
      </c>
      <c r="D584">
        <f>ROW(EtalonRes!A580)</f>
        <v>580</v>
      </c>
      <c r="E584" t="s">
        <v>404</v>
      </c>
      <c r="F584" t="s">
        <v>405</v>
      </c>
      <c r="G584" t="s">
        <v>406</v>
      </c>
      <c r="H584" t="s">
        <v>149</v>
      </c>
      <c r="I584">
        <v>2</v>
      </c>
      <c r="J584">
        <v>0</v>
      </c>
      <c r="K584">
        <v>2</v>
      </c>
      <c r="O584">
        <f t="shared" si="417"/>
        <v>1887.19</v>
      </c>
      <c r="P584">
        <f t="shared" si="418"/>
        <v>309.81</v>
      </c>
      <c r="Q584">
        <f t="shared" si="419"/>
        <v>18.600000000000001</v>
      </c>
      <c r="R584">
        <f t="shared" si="420"/>
        <v>0</v>
      </c>
      <c r="S584">
        <f t="shared" si="421"/>
        <v>1558.78</v>
      </c>
      <c r="T584">
        <f t="shared" si="422"/>
        <v>0</v>
      </c>
      <c r="U584">
        <f t="shared" si="423"/>
        <v>2.68</v>
      </c>
      <c r="V584">
        <f t="shared" si="424"/>
        <v>0</v>
      </c>
      <c r="W584">
        <f t="shared" si="425"/>
        <v>0</v>
      </c>
      <c r="X584">
        <f t="shared" si="426"/>
        <v>1434.08</v>
      </c>
      <c r="Y584">
        <f t="shared" si="427"/>
        <v>670.28</v>
      </c>
      <c r="AA584">
        <v>50808230</v>
      </c>
      <c r="AB584">
        <f t="shared" si="428"/>
        <v>42.76</v>
      </c>
      <c r="AC584">
        <f t="shared" si="429"/>
        <v>25.27</v>
      </c>
      <c r="AD584">
        <f t="shared" si="430"/>
        <v>0.79</v>
      </c>
      <c r="AE584">
        <f t="shared" si="431"/>
        <v>0</v>
      </c>
      <c r="AF584">
        <f t="shared" si="432"/>
        <v>16.7</v>
      </c>
      <c r="AG584">
        <f t="shared" si="433"/>
        <v>0</v>
      </c>
      <c r="AH584">
        <f t="shared" si="434"/>
        <v>1.34</v>
      </c>
      <c r="AI584">
        <f t="shared" si="435"/>
        <v>0</v>
      </c>
      <c r="AJ584">
        <f t="shared" si="436"/>
        <v>0</v>
      </c>
      <c r="AK584">
        <v>42.76</v>
      </c>
      <c r="AL584">
        <v>25.27</v>
      </c>
      <c r="AM584">
        <v>0.79</v>
      </c>
      <c r="AN584">
        <v>0</v>
      </c>
      <c r="AO584">
        <v>16.7</v>
      </c>
      <c r="AP584">
        <v>0</v>
      </c>
      <c r="AQ584">
        <v>1.34</v>
      </c>
      <c r="AR584">
        <v>0</v>
      </c>
      <c r="AS584">
        <v>0</v>
      </c>
      <c r="AT584">
        <v>92</v>
      </c>
      <c r="AU584">
        <v>43</v>
      </c>
      <c r="AV584">
        <v>1</v>
      </c>
      <c r="AW584">
        <v>1</v>
      </c>
      <c r="AZ584">
        <v>1</v>
      </c>
      <c r="BA584">
        <v>46.67</v>
      </c>
      <c r="BB584">
        <v>11.77</v>
      </c>
      <c r="BC584">
        <v>6.13</v>
      </c>
      <c r="BD584" t="s">
        <v>5</v>
      </c>
      <c r="BE584" t="s">
        <v>5</v>
      </c>
      <c r="BF584" t="s">
        <v>5</v>
      </c>
      <c r="BG584" t="s">
        <v>5</v>
      </c>
      <c r="BH584">
        <v>0</v>
      </c>
      <c r="BI584">
        <v>2</v>
      </c>
      <c r="BJ584" t="s">
        <v>407</v>
      </c>
      <c r="BM584">
        <v>333</v>
      </c>
      <c r="BN584">
        <v>0</v>
      </c>
      <c r="BO584" t="s">
        <v>405</v>
      </c>
      <c r="BP584">
        <v>1</v>
      </c>
      <c r="BQ584">
        <v>40</v>
      </c>
      <c r="BR584">
        <v>0</v>
      </c>
      <c r="BS584">
        <v>46.67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5</v>
      </c>
      <c r="BZ584">
        <v>92</v>
      </c>
      <c r="CA584">
        <v>43</v>
      </c>
      <c r="CB584" t="s">
        <v>5</v>
      </c>
      <c r="CE584">
        <v>30</v>
      </c>
      <c r="CF584">
        <v>0</v>
      </c>
      <c r="CG584">
        <v>0</v>
      </c>
      <c r="CM584">
        <v>0</v>
      </c>
      <c r="CN584" t="s">
        <v>5</v>
      </c>
      <c r="CO584">
        <v>0</v>
      </c>
      <c r="CP584">
        <f t="shared" si="437"/>
        <v>1887.19</v>
      </c>
      <c r="CQ584">
        <f t="shared" si="438"/>
        <v>154.91</v>
      </c>
      <c r="CR584">
        <f t="shared" si="439"/>
        <v>9.3000000000000007</v>
      </c>
      <c r="CS584">
        <f t="shared" si="440"/>
        <v>0</v>
      </c>
      <c r="CT584">
        <f t="shared" si="441"/>
        <v>779.39</v>
      </c>
      <c r="CU584">
        <f t="shared" si="442"/>
        <v>0</v>
      </c>
      <c r="CV584">
        <f t="shared" si="443"/>
        <v>1.34</v>
      </c>
      <c r="CW584">
        <f t="shared" si="444"/>
        <v>0</v>
      </c>
      <c r="CX584">
        <f t="shared" si="445"/>
        <v>0</v>
      </c>
      <c r="CY584">
        <f>S584*(BZ584/100)</f>
        <v>1434.0776000000001</v>
      </c>
      <c r="CZ584">
        <f>S584*(CA584/100)</f>
        <v>670.27539999999999</v>
      </c>
      <c r="DC584" t="s">
        <v>5</v>
      </c>
      <c r="DD584" t="s">
        <v>5</v>
      </c>
      <c r="DE584" t="s">
        <v>5</v>
      </c>
      <c r="DF584" t="s">
        <v>5</v>
      </c>
      <c r="DG584" t="s">
        <v>5</v>
      </c>
      <c r="DH584" t="s">
        <v>5</v>
      </c>
      <c r="DI584" t="s">
        <v>5</v>
      </c>
      <c r="DJ584" t="s">
        <v>5</v>
      </c>
      <c r="DK584" t="s">
        <v>5</v>
      </c>
      <c r="DL584" t="s">
        <v>5</v>
      </c>
      <c r="DM584" t="s">
        <v>5</v>
      </c>
      <c r="DN584">
        <v>112</v>
      </c>
      <c r="DO584">
        <v>70</v>
      </c>
      <c r="DP584">
        <v>1</v>
      </c>
      <c r="DQ584">
        <v>1</v>
      </c>
      <c r="DU584">
        <v>1013</v>
      </c>
      <c r="DV584" t="s">
        <v>149</v>
      </c>
      <c r="DW584" t="s">
        <v>149</v>
      </c>
      <c r="DX584">
        <v>1</v>
      </c>
      <c r="DZ584" t="s">
        <v>5</v>
      </c>
      <c r="EA584" t="s">
        <v>5</v>
      </c>
      <c r="EB584" t="s">
        <v>5</v>
      </c>
      <c r="EC584" t="s">
        <v>5</v>
      </c>
      <c r="EE584">
        <v>50615580</v>
      </c>
      <c r="EF584">
        <v>40</v>
      </c>
      <c r="EG584" t="s">
        <v>143</v>
      </c>
      <c r="EH584">
        <v>0</v>
      </c>
      <c r="EI584" t="s">
        <v>5</v>
      </c>
      <c r="EJ584">
        <v>2</v>
      </c>
      <c r="EK584">
        <v>333</v>
      </c>
      <c r="EL584" t="s">
        <v>408</v>
      </c>
      <c r="EM584" t="s">
        <v>409</v>
      </c>
      <c r="EO584" t="s">
        <v>5</v>
      </c>
      <c r="EQ584">
        <v>0</v>
      </c>
      <c r="ER584">
        <v>42.76</v>
      </c>
      <c r="ES584">
        <v>25.27</v>
      </c>
      <c r="ET584">
        <v>0.79</v>
      </c>
      <c r="EU584">
        <v>0</v>
      </c>
      <c r="EV584">
        <v>16.7</v>
      </c>
      <c r="EW584">
        <v>1.34</v>
      </c>
      <c r="EX584">
        <v>0</v>
      </c>
      <c r="EY584">
        <v>0</v>
      </c>
      <c r="FQ584">
        <v>0</v>
      </c>
      <c r="FR584">
        <f t="shared" si="446"/>
        <v>0</v>
      </c>
      <c r="FS584">
        <v>0</v>
      </c>
      <c r="FX584">
        <v>112</v>
      </c>
      <c r="FY584">
        <v>70</v>
      </c>
      <c r="GA584" t="s">
        <v>5</v>
      </c>
      <c r="GD584">
        <v>0</v>
      </c>
      <c r="GF584">
        <v>-780949775</v>
      </c>
      <c r="GG584">
        <v>2</v>
      </c>
      <c r="GH584">
        <v>1</v>
      </c>
      <c r="GI584">
        <v>2</v>
      </c>
      <c r="GJ584">
        <v>0</v>
      </c>
      <c r="GK584">
        <f>ROUND(R584*(S12)/100,2)</f>
        <v>0</v>
      </c>
      <c r="GL584">
        <f t="shared" si="447"/>
        <v>0</v>
      </c>
      <c r="GM584">
        <f t="shared" si="448"/>
        <v>3991.55</v>
      </c>
      <c r="GN584">
        <f t="shared" si="449"/>
        <v>0</v>
      </c>
      <c r="GO584">
        <f t="shared" si="450"/>
        <v>3991.55</v>
      </c>
      <c r="GP584">
        <f t="shared" si="451"/>
        <v>0</v>
      </c>
      <c r="GR584">
        <v>0</v>
      </c>
      <c r="GS584">
        <v>3</v>
      </c>
      <c r="GT584">
        <v>0</v>
      </c>
      <c r="GU584" t="s">
        <v>5</v>
      </c>
      <c r="GV584">
        <f t="shared" si="452"/>
        <v>0</v>
      </c>
      <c r="GW584">
        <v>1</v>
      </c>
      <c r="GX584">
        <f t="shared" si="453"/>
        <v>0</v>
      </c>
      <c r="HA584">
        <v>0</v>
      </c>
      <c r="HB584">
        <v>0</v>
      </c>
      <c r="HC584">
        <f t="shared" si="454"/>
        <v>0</v>
      </c>
      <c r="HE584" t="s">
        <v>5</v>
      </c>
      <c r="HF584" t="s">
        <v>5</v>
      </c>
      <c r="HM584" t="s">
        <v>5</v>
      </c>
      <c r="HN584" t="s">
        <v>5</v>
      </c>
      <c r="HO584" t="s">
        <v>5</v>
      </c>
      <c r="HP584" t="s">
        <v>5</v>
      </c>
      <c r="HQ584" t="s">
        <v>5</v>
      </c>
      <c r="IK584">
        <v>0</v>
      </c>
    </row>
    <row r="585" spans="1:255" x14ac:dyDescent="0.2">
      <c r="A585" s="2">
        <v>18</v>
      </c>
      <c r="B585" s="2">
        <v>1</v>
      </c>
      <c r="C585" s="2">
        <v>497</v>
      </c>
      <c r="D585" s="2"/>
      <c r="E585" s="2" t="s">
        <v>410</v>
      </c>
      <c r="F585" s="2" t="s">
        <v>411</v>
      </c>
      <c r="G585" s="2" t="s">
        <v>412</v>
      </c>
      <c r="H585" s="2" t="s">
        <v>170</v>
      </c>
      <c r="I585" s="2">
        <f>I583*J585</f>
        <v>2</v>
      </c>
      <c r="J585" s="2">
        <v>1</v>
      </c>
      <c r="K585" s="2">
        <v>1</v>
      </c>
      <c r="L585" s="2"/>
      <c r="M585" s="2"/>
      <c r="N585" s="2"/>
      <c r="O585" s="2">
        <f t="shared" si="417"/>
        <v>591.08000000000004</v>
      </c>
      <c r="P585" s="2">
        <f t="shared" si="418"/>
        <v>591.08000000000004</v>
      </c>
      <c r="Q585" s="2">
        <f t="shared" si="419"/>
        <v>0</v>
      </c>
      <c r="R585" s="2">
        <f t="shared" si="420"/>
        <v>0</v>
      </c>
      <c r="S585" s="2">
        <f t="shared" si="421"/>
        <v>0</v>
      </c>
      <c r="T585" s="2">
        <f t="shared" si="422"/>
        <v>0</v>
      </c>
      <c r="U585" s="2">
        <f t="shared" si="423"/>
        <v>0</v>
      </c>
      <c r="V585" s="2">
        <f t="shared" si="424"/>
        <v>0</v>
      </c>
      <c r="W585" s="2">
        <f t="shared" si="425"/>
        <v>0</v>
      </c>
      <c r="X585" s="2">
        <f t="shared" si="426"/>
        <v>0</v>
      </c>
      <c r="Y585" s="2">
        <f t="shared" si="427"/>
        <v>0</v>
      </c>
      <c r="Z585" s="2"/>
      <c r="AA585" s="2">
        <v>50808229</v>
      </c>
      <c r="AB585" s="2">
        <f t="shared" si="428"/>
        <v>295.54000000000002</v>
      </c>
      <c r="AC585" s="2">
        <f t="shared" si="429"/>
        <v>295.54000000000002</v>
      </c>
      <c r="AD585" s="2">
        <f t="shared" si="430"/>
        <v>0</v>
      </c>
      <c r="AE585" s="2">
        <f t="shared" si="431"/>
        <v>0</v>
      </c>
      <c r="AF585" s="2">
        <f t="shared" si="432"/>
        <v>0</v>
      </c>
      <c r="AG585" s="2">
        <f t="shared" si="433"/>
        <v>0</v>
      </c>
      <c r="AH585" s="2">
        <f t="shared" si="434"/>
        <v>0</v>
      </c>
      <c r="AI585" s="2">
        <f t="shared" si="435"/>
        <v>0</v>
      </c>
      <c r="AJ585" s="2">
        <f t="shared" si="436"/>
        <v>0</v>
      </c>
      <c r="AK585" s="2">
        <v>295.54000000000002</v>
      </c>
      <c r="AL585" s="2">
        <v>295.54000000000002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112</v>
      </c>
      <c r="AU585" s="2">
        <v>70</v>
      </c>
      <c r="AV585" s="2">
        <v>1</v>
      </c>
      <c r="AW585" s="2">
        <v>1</v>
      </c>
      <c r="AX585" s="2"/>
      <c r="AY585" s="2"/>
      <c r="AZ585" s="2">
        <v>1</v>
      </c>
      <c r="BA585" s="2">
        <v>1</v>
      </c>
      <c r="BB585" s="2">
        <v>1</v>
      </c>
      <c r="BC585" s="2">
        <v>1</v>
      </c>
      <c r="BD585" s="2" t="s">
        <v>5</v>
      </c>
      <c r="BE585" s="2" t="s">
        <v>5</v>
      </c>
      <c r="BF585" s="2" t="s">
        <v>5</v>
      </c>
      <c r="BG585" s="2" t="s">
        <v>5</v>
      </c>
      <c r="BH585" s="2">
        <v>3</v>
      </c>
      <c r="BI585" s="2">
        <v>2</v>
      </c>
      <c r="BJ585" s="2" t="s">
        <v>413</v>
      </c>
      <c r="BK585" s="2"/>
      <c r="BL585" s="2"/>
      <c r="BM585" s="2">
        <v>333</v>
      </c>
      <c r="BN585" s="2">
        <v>0</v>
      </c>
      <c r="BO585" s="2" t="s">
        <v>5</v>
      </c>
      <c r="BP585" s="2">
        <v>0</v>
      </c>
      <c r="BQ585" s="2">
        <v>40</v>
      </c>
      <c r="BR585" s="2">
        <v>0</v>
      </c>
      <c r="BS585" s="2">
        <v>1</v>
      </c>
      <c r="BT585" s="2">
        <v>1</v>
      </c>
      <c r="BU585" s="2">
        <v>1</v>
      </c>
      <c r="BV585" s="2">
        <v>1</v>
      </c>
      <c r="BW585" s="2">
        <v>1</v>
      </c>
      <c r="BX585" s="2">
        <v>1</v>
      </c>
      <c r="BY585" s="2" t="s">
        <v>5</v>
      </c>
      <c r="BZ585" s="2">
        <v>112</v>
      </c>
      <c r="CA585" s="2">
        <v>70</v>
      </c>
      <c r="CB585" s="2" t="s">
        <v>5</v>
      </c>
      <c r="CC585" s="2"/>
      <c r="CD585" s="2"/>
      <c r="CE585" s="2">
        <v>30</v>
      </c>
      <c r="CF585" s="2">
        <v>0</v>
      </c>
      <c r="CG585" s="2">
        <v>0</v>
      </c>
      <c r="CH585" s="2"/>
      <c r="CI585" s="2"/>
      <c r="CJ585" s="2"/>
      <c r="CK585" s="2"/>
      <c r="CL585" s="2"/>
      <c r="CM585" s="2">
        <v>0</v>
      </c>
      <c r="CN585" s="2" t="s">
        <v>5</v>
      </c>
      <c r="CO585" s="2">
        <v>0</v>
      </c>
      <c r="CP585" s="2">
        <f t="shared" si="437"/>
        <v>591.08000000000004</v>
      </c>
      <c r="CQ585" s="2">
        <f t="shared" si="438"/>
        <v>295.54000000000002</v>
      </c>
      <c r="CR585" s="2">
        <f t="shared" si="439"/>
        <v>0</v>
      </c>
      <c r="CS585" s="2">
        <f t="shared" si="440"/>
        <v>0</v>
      </c>
      <c r="CT585" s="2">
        <f t="shared" si="441"/>
        <v>0</v>
      </c>
      <c r="CU585" s="2">
        <f t="shared" si="442"/>
        <v>0</v>
      </c>
      <c r="CV585" s="2">
        <f t="shared" si="443"/>
        <v>0</v>
      </c>
      <c r="CW585" s="2">
        <f t="shared" si="444"/>
        <v>0</v>
      </c>
      <c r="CX585" s="2">
        <f t="shared" si="445"/>
        <v>0</v>
      </c>
      <c r="CY585" s="2">
        <f>((S585*BZ585)/100)</f>
        <v>0</v>
      </c>
      <c r="CZ585" s="2">
        <f>((S585*CA585)/100)</f>
        <v>0</v>
      </c>
      <c r="DA585" s="2"/>
      <c r="DB585" s="2"/>
      <c r="DC585" s="2" t="s">
        <v>5</v>
      </c>
      <c r="DD585" s="2" t="s">
        <v>5</v>
      </c>
      <c r="DE585" s="2" t="s">
        <v>5</v>
      </c>
      <c r="DF585" s="2" t="s">
        <v>5</v>
      </c>
      <c r="DG585" s="2" t="s">
        <v>5</v>
      </c>
      <c r="DH585" s="2" t="s">
        <v>5</v>
      </c>
      <c r="DI585" s="2" t="s">
        <v>5</v>
      </c>
      <c r="DJ585" s="2" t="s">
        <v>5</v>
      </c>
      <c r="DK585" s="2" t="s">
        <v>5</v>
      </c>
      <c r="DL585" s="2" t="s">
        <v>5</v>
      </c>
      <c r="DM585" s="2" t="s">
        <v>5</v>
      </c>
      <c r="DN585" s="2">
        <v>0</v>
      </c>
      <c r="DO585" s="2">
        <v>0</v>
      </c>
      <c r="DP585" s="2">
        <v>1</v>
      </c>
      <c r="DQ585" s="2">
        <v>1</v>
      </c>
      <c r="DR585" s="2"/>
      <c r="DS585" s="2"/>
      <c r="DT585" s="2"/>
      <c r="DU585" s="2">
        <v>1010</v>
      </c>
      <c r="DV585" s="2" t="s">
        <v>170</v>
      </c>
      <c r="DW585" s="2" t="s">
        <v>170</v>
      </c>
      <c r="DX585" s="2">
        <v>1</v>
      </c>
      <c r="DY585" s="2"/>
      <c r="DZ585" s="2" t="s">
        <v>5</v>
      </c>
      <c r="EA585" s="2" t="s">
        <v>5</v>
      </c>
      <c r="EB585" s="2" t="s">
        <v>5</v>
      </c>
      <c r="EC585" s="2" t="s">
        <v>5</v>
      </c>
      <c r="ED585" s="2"/>
      <c r="EE585" s="2">
        <v>50615580</v>
      </c>
      <c r="EF585" s="2">
        <v>40</v>
      </c>
      <c r="EG585" s="2" t="s">
        <v>143</v>
      </c>
      <c r="EH585" s="2">
        <v>0</v>
      </c>
      <c r="EI585" s="2" t="s">
        <v>5</v>
      </c>
      <c r="EJ585" s="2">
        <v>2</v>
      </c>
      <c r="EK585" s="2">
        <v>333</v>
      </c>
      <c r="EL585" s="2" t="s">
        <v>408</v>
      </c>
      <c r="EM585" s="2" t="s">
        <v>409</v>
      </c>
      <c r="EN585" s="2"/>
      <c r="EO585" s="2" t="s">
        <v>5</v>
      </c>
      <c r="EP585" s="2"/>
      <c r="EQ585" s="2">
        <v>0</v>
      </c>
      <c r="ER585" s="2">
        <v>295.54000000000002</v>
      </c>
      <c r="ES585" s="2">
        <v>295.54000000000002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>
        <v>0</v>
      </c>
      <c r="FR585" s="2">
        <f t="shared" si="446"/>
        <v>0</v>
      </c>
      <c r="FS585" s="2">
        <v>0</v>
      </c>
      <c r="FT585" s="2"/>
      <c r="FU585" s="2"/>
      <c r="FV585" s="2"/>
      <c r="FW585" s="2"/>
      <c r="FX585" s="2">
        <v>112</v>
      </c>
      <c r="FY585" s="2">
        <v>70</v>
      </c>
      <c r="FZ585" s="2"/>
      <c r="GA585" s="2" t="s">
        <v>5</v>
      </c>
      <c r="GB585" s="2"/>
      <c r="GC585" s="2"/>
      <c r="GD585" s="2">
        <v>0</v>
      </c>
      <c r="GE585" s="2"/>
      <c r="GF585" s="2">
        <v>424307690</v>
      </c>
      <c r="GG585" s="2">
        <v>2</v>
      </c>
      <c r="GH585" s="2">
        <v>1</v>
      </c>
      <c r="GI585" s="2">
        <v>-2</v>
      </c>
      <c r="GJ585" s="2">
        <v>0</v>
      </c>
      <c r="GK585" s="2">
        <f>ROUND(R585*(R12)/100,2)</f>
        <v>0</v>
      </c>
      <c r="GL585" s="2">
        <f t="shared" si="447"/>
        <v>0</v>
      </c>
      <c r="GM585" s="2">
        <f t="shared" si="448"/>
        <v>591.08000000000004</v>
      </c>
      <c r="GN585" s="2">
        <f t="shared" si="449"/>
        <v>0</v>
      </c>
      <c r="GO585" s="2">
        <f t="shared" si="450"/>
        <v>591.08000000000004</v>
      </c>
      <c r="GP585" s="2">
        <f t="shared" si="451"/>
        <v>0</v>
      </c>
      <c r="GQ585" s="2"/>
      <c r="GR585" s="2">
        <v>0</v>
      </c>
      <c r="GS585" s="2">
        <v>3</v>
      </c>
      <c r="GT585" s="2">
        <v>0</v>
      </c>
      <c r="GU585" s="2" t="s">
        <v>5</v>
      </c>
      <c r="GV585" s="2">
        <f t="shared" si="452"/>
        <v>0</v>
      </c>
      <c r="GW585" s="2">
        <v>1</v>
      </c>
      <c r="GX585" s="2">
        <f t="shared" si="453"/>
        <v>0</v>
      </c>
      <c r="GY585" s="2"/>
      <c r="GZ585" s="2"/>
      <c r="HA585" s="2">
        <v>0</v>
      </c>
      <c r="HB585" s="2">
        <v>0</v>
      </c>
      <c r="HC585" s="2">
        <f t="shared" si="454"/>
        <v>0</v>
      </c>
      <c r="HD585" s="2"/>
      <c r="HE585" s="2" t="s">
        <v>5</v>
      </c>
      <c r="HF585" s="2" t="s">
        <v>5</v>
      </c>
      <c r="HG585" s="2"/>
      <c r="HH585" s="2"/>
      <c r="HI585" s="2"/>
      <c r="HJ585" s="2"/>
      <c r="HK585" s="2"/>
      <c r="HL585" s="2"/>
      <c r="HM585" s="2" t="s">
        <v>5</v>
      </c>
      <c r="HN585" s="2" t="s">
        <v>5</v>
      </c>
      <c r="HO585" s="2" t="s">
        <v>5</v>
      </c>
      <c r="HP585" s="2" t="s">
        <v>5</v>
      </c>
      <c r="HQ585" s="2" t="s">
        <v>5</v>
      </c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>
        <v>0</v>
      </c>
      <c r="IL585" s="2"/>
      <c r="IM585" s="2"/>
      <c r="IN585" s="2"/>
      <c r="IO585" s="2"/>
      <c r="IP585" s="2"/>
      <c r="IQ585" s="2"/>
      <c r="IR585" s="2"/>
      <c r="IS585" s="2"/>
      <c r="IT585" s="2"/>
      <c r="IU585" s="2"/>
    </row>
    <row r="586" spans="1:255" x14ac:dyDescent="0.2">
      <c r="A586">
        <v>18</v>
      </c>
      <c r="B586">
        <v>1</v>
      </c>
      <c r="C586">
        <v>512</v>
      </c>
      <c r="E586" t="s">
        <v>410</v>
      </c>
      <c r="F586" t="s">
        <v>411</v>
      </c>
      <c r="G586" t="s">
        <v>412</v>
      </c>
      <c r="H586" t="s">
        <v>170</v>
      </c>
      <c r="I586">
        <f>I584*J586</f>
        <v>2</v>
      </c>
      <c r="J586">
        <v>1</v>
      </c>
      <c r="K586">
        <v>1</v>
      </c>
      <c r="O586">
        <f t="shared" si="417"/>
        <v>4456.74</v>
      </c>
      <c r="P586">
        <f t="shared" si="418"/>
        <v>4456.74</v>
      </c>
      <c r="Q586">
        <f t="shared" si="419"/>
        <v>0</v>
      </c>
      <c r="R586">
        <f t="shared" si="420"/>
        <v>0</v>
      </c>
      <c r="S586">
        <f t="shared" si="421"/>
        <v>0</v>
      </c>
      <c r="T586">
        <f t="shared" si="422"/>
        <v>0</v>
      </c>
      <c r="U586">
        <f t="shared" si="423"/>
        <v>0</v>
      </c>
      <c r="V586">
        <f t="shared" si="424"/>
        <v>0</v>
      </c>
      <c r="W586">
        <f t="shared" si="425"/>
        <v>0</v>
      </c>
      <c r="X586">
        <f t="shared" si="426"/>
        <v>0</v>
      </c>
      <c r="Y586">
        <f t="shared" si="427"/>
        <v>0</v>
      </c>
      <c r="AA586">
        <v>50808230</v>
      </c>
      <c r="AB586">
        <f t="shared" si="428"/>
        <v>295.54000000000002</v>
      </c>
      <c r="AC586">
        <f t="shared" si="429"/>
        <v>295.54000000000002</v>
      </c>
      <c r="AD586">
        <f t="shared" si="430"/>
        <v>0</v>
      </c>
      <c r="AE586">
        <f t="shared" si="431"/>
        <v>0</v>
      </c>
      <c r="AF586">
        <f t="shared" si="432"/>
        <v>0</v>
      </c>
      <c r="AG586">
        <f t="shared" si="433"/>
        <v>0</v>
      </c>
      <c r="AH586">
        <f t="shared" si="434"/>
        <v>0</v>
      </c>
      <c r="AI586">
        <f t="shared" si="435"/>
        <v>0</v>
      </c>
      <c r="AJ586">
        <f t="shared" si="436"/>
        <v>0</v>
      </c>
      <c r="AK586">
        <v>295.54000000000002</v>
      </c>
      <c r="AL586">
        <v>295.54000000000002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7.54</v>
      </c>
      <c r="BD586" t="s">
        <v>5</v>
      </c>
      <c r="BE586" t="s">
        <v>5</v>
      </c>
      <c r="BF586" t="s">
        <v>5</v>
      </c>
      <c r="BG586" t="s">
        <v>5</v>
      </c>
      <c r="BH586">
        <v>3</v>
      </c>
      <c r="BI586">
        <v>2</v>
      </c>
      <c r="BJ586" t="s">
        <v>413</v>
      </c>
      <c r="BM586">
        <v>333</v>
      </c>
      <c r="BN586">
        <v>0</v>
      </c>
      <c r="BO586" t="s">
        <v>411</v>
      </c>
      <c r="BP586">
        <v>1</v>
      </c>
      <c r="BQ586">
        <v>40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5</v>
      </c>
      <c r="BZ586">
        <v>0</v>
      </c>
      <c r="CA586">
        <v>0</v>
      </c>
      <c r="CB586" t="s">
        <v>5</v>
      </c>
      <c r="CE586">
        <v>30</v>
      </c>
      <c r="CF586">
        <v>0</v>
      </c>
      <c r="CG586">
        <v>0</v>
      </c>
      <c r="CM586">
        <v>0</v>
      </c>
      <c r="CN586" t="s">
        <v>5</v>
      </c>
      <c r="CO586">
        <v>0</v>
      </c>
      <c r="CP586">
        <f t="shared" si="437"/>
        <v>4456.74</v>
      </c>
      <c r="CQ586">
        <f t="shared" si="438"/>
        <v>2228.37</v>
      </c>
      <c r="CR586">
        <f t="shared" si="439"/>
        <v>0</v>
      </c>
      <c r="CS586">
        <f t="shared" si="440"/>
        <v>0</v>
      </c>
      <c r="CT586">
        <f t="shared" si="441"/>
        <v>0</v>
      </c>
      <c r="CU586">
        <f t="shared" si="442"/>
        <v>0</v>
      </c>
      <c r="CV586">
        <f t="shared" si="443"/>
        <v>0</v>
      </c>
      <c r="CW586">
        <f t="shared" si="444"/>
        <v>0</v>
      </c>
      <c r="CX586">
        <f t="shared" si="445"/>
        <v>0</v>
      </c>
      <c r="CY586">
        <f>S586*(BZ586/100)</f>
        <v>0</v>
      </c>
      <c r="CZ586">
        <f>S586*(CA586/100)</f>
        <v>0</v>
      </c>
      <c r="DC586" t="s">
        <v>5</v>
      </c>
      <c r="DD586" t="s">
        <v>5</v>
      </c>
      <c r="DE586" t="s">
        <v>5</v>
      </c>
      <c r="DF586" t="s">
        <v>5</v>
      </c>
      <c r="DG586" t="s">
        <v>5</v>
      </c>
      <c r="DH586" t="s">
        <v>5</v>
      </c>
      <c r="DI586" t="s">
        <v>5</v>
      </c>
      <c r="DJ586" t="s">
        <v>5</v>
      </c>
      <c r="DK586" t="s">
        <v>5</v>
      </c>
      <c r="DL586" t="s">
        <v>5</v>
      </c>
      <c r="DM586" t="s">
        <v>5</v>
      </c>
      <c r="DN586">
        <v>112</v>
      </c>
      <c r="DO586">
        <v>70</v>
      </c>
      <c r="DP586">
        <v>1</v>
      </c>
      <c r="DQ586">
        <v>1</v>
      </c>
      <c r="DU586">
        <v>1010</v>
      </c>
      <c r="DV586" t="s">
        <v>170</v>
      </c>
      <c r="DW586" t="s">
        <v>170</v>
      </c>
      <c r="DX586">
        <v>1</v>
      </c>
      <c r="DZ586" t="s">
        <v>5</v>
      </c>
      <c r="EA586" t="s">
        <v>5</v>
      </c>
      <c r="EB586" t="s">
        <v>5</v>
      </c>
      <c r="EC586" t="s">
        <v>5</v>
      </c>
      <c r="EE586">
        <v>50615580</v>
      </c>
      <c r="EF586">
        <v>40</v>
      </c>
      <c r="EG586" t="s">
        <v>143</v>
      </c>
      <c r="EH586">
        <v>0</v>
      </c>
      <c r="EI586" t="s">
        <v>5</v>
      </c>
      <c r="EJ586">
        <v>2</v>
      </c>
      <c r="EK586">
        <v>333</v>
      </c>
      <c r="EL586" t="s">
        <v>408</v>
      </c>
      <c r="EM586" t="s">
        <v>409</v>
      </c>
      <c r="EO586" t="s">
        <v>5</v>
      </c>
      <c r="EQ586">
        <v>0</v>
      </c>
      <c r="ER586">
        <v>295.54000000000002</v>
      </c>
      <c r="ES586">
        <v>295.54000000000002</v>
      </c>
      <c r="ET586">
        <v>0</v>
      </c>
      <c r="EU586">
        <v>0</v>
      </c>
      <c r="EV586">
        <v>0</v>
      </c>
      <c r="EW586">
        <v>0</v>
      </c>
      <c r="EX586">
        <v>0</v>
      </c>
      <c r="FQ586">
        <v>0</v>
      </c>
      <c r="FR586">
        <f t="shared" si="446"/>
        <v>0</v>
      </c>
      <c r="FS586">
        <v>0</v>
      </c>
      <c r="FX586">
        <v>112</v>
      </c>
      <c r="FY586">
        <v>70</v>
      </c>
      <c r="GA586" t="s">
        <v>5</v>
      </c>
      <c r="GD586">
        <v>0</v>
      </c>
      <c r="GF586">
        <v>424307690</v>
      </c>
      <c r="GG586">
        <v>2</v>
      </c>
      <c r="GH586">
        <v>1</v>
      </c>
      <c r="GI586">
        <v>2</v>
      </c>
      <c r="GJ586">
        <v>0</v>
      </c>
      <c r="GK586">
        <f>ROUND(R586*(S12)/100,2)</f>
        <v>0</v>
      </c>
      <c r="GL586">
        <f t="shared" si="447"/>
        <v>0</v>
      </c>
      <c r="GM586">
        <f t="shared" si="448"/>
        <v>4456.74</v>
      </c>
      <c r="GN586">
        <f t="shared" si="449"/>
        <v>0</v>
      </c>
      <c r="GO586">
        <f t="shared" si="450"/>
        <v>4456.74</v>
      </c>
      <c r="GP586">
        <f t="shared" si="451"/>
        <v>0</v>
      </c>
      <c r="GR586">
        <v>0</v>
      </c>
      <c r="GS586">
        <v>3</v>
      </c>
      <c r="GT586">
        <v>0</v>
      </c>
      <c r="GU586" t="s">
        <v>5</v>
      </c>
      <c r="GV586">
        <f t="shared" si="452"/>
        <v>0</v>
      </c>
      <c r="GW586">
        <v>1</v>
      </c>
      <c r="GX586">
        <f t="shared" si="453"/>
        <v>0</v>
      </c>
      <c r="HA586">
        <v>0</v>
      </c>
      <c r="HB586">
        <v>0</v>
      </c>
      <c r="HC586">
        <f t="shared" si="454"/>
        <v>0</v>
      </c>
      <c r="HE586" t="s">
        <v>5</v>
      </c>
      <c r="HF586" t="s">
        <v>5</v>
      </c>
      <c r="HM586" t="s">
        <v>5</v>
      </c>
      <c r="HN586" t="s">
        <v>5</v>
      </c>
      <c r="HO586" t="s">
        <v>5</v>
      </c>
      <c r="HP586" t="s">
        <v>5</v>
      </c>
      <c r="HQ586" t="s">
        <v>5</v>
      </c>
      <c r="IK586">
        <v>0</v>
      </c>
    </row>
    <row r="587" spans="1:255" x14ac:dyDescent="0.2">
      <c r="A587" s="2">
        <v>17</v>
      </c>
      <c r="B587" s="2">
        <v>1</v>
      </c>
      <c r="C587" s="2">
        <f>ROW(SmtRes!A520)</f>
        <v>520</v>
      </c>
      <c r="D587" s="2">
        <f>ROW(EtalonRes!A588)</f>
        <v>588</v>
      </c>
      <c r="E587" s="2" t="s">
        <v>414</v>
      </c>
      <c r="F587" s="2" t="s">
        <v>415</v>
      </c>
      <c r="G587" s="2" t="s">
        <v>416</v>
      </c>
      <c r="H587" s="2" t="s">
        <v>417</v>
      </c>
      <c r="I587" s="2">
        <f>ROUND((3.007+2.45)*7/1000,9)</f>
        <v>3.8198999999999997E-2</v>
      </c>
      <c r="J587" s="2">
        <v>0</v>
      </c>
      <c r="K587" s="2">
        <f>ROUND((3.007+2.45)*7/1000,9)</f>
        <v>3.8198999999999997E-2</v>
      </c>
      <c r="L587" s="2"/>
      <c r="M587" s="2"/>
      <c r="N587" s="2"/>
      <c r="O587" s="2">
        <f t="shared" si="417"/>
        <v>55.07</v>
      </c>
      <c r="P587" s="2">
        <f t="shared" si="418"/>
        <v>2.84</v>
      </c>
      <c r="Q587" s="2">
        <f t="shared" si="419"/>
        <v>24.61</v>
      </c>
      <c r="R587" s="2">
        <f t="shared" si="420"/>
        <v>9.08</v>
      </c>
      <c r="S587" s="2">
        <f t="shared" si="421"/>
        <v>27.62</v>
      </c>
      <c r="T587" s="2">
        <f t="shared" si="422"/>
        <v>0</v>
      </c>
      <c r="U587" s="2">
        <f t="shared" si="423"/>
        <v>2.2422813000000001</v>
      </c>
      <c r="V587" s="2">
        <f t="shared" si="424"/>
        <v>0</v>
      </c>
      <c r="W587" s="2">
        <f t="shared" si="425"/>
        <v>0</v>
      </c>
      <c r="X587" s="2">
        <f t="shared" si="426"/>
        <v>30.93</v>
      </c>
      <c r="Y587" s="2">
        <f t="shared" si="427"/>
        <v>19.329999999999998</v>
      </c>
      <c r="Z587" s="2"/>
      <c r="AA587" s="2">
        <v>50808229</v>
      </c>
      <c r="AB587" s="2">
        <f t="shared" si="428"/>
        <v>1441.75</v>
      </c>
      <c r="AC587" s="2">
        <f t="shared" si="429"/>
        <v>74.3</v>
      </c>
      <c r="AD587" s="2">
        <f t="shared" si="430"/>
        <v>644.27</v>
      </c>
      <c r="AE587" s="2">
        <f t="shared" si="431"/>
        <v>237.65</v>
      </c>
      <c r="AF587" s="2">
        <f t="shared" si="432"/>
        <v>723.18</v>
      </c>
      <c r="AG587" s="2">
        <f t="shared" si="433"/>
        <v>0</v>
      </c>
      <c r="AH587" s="2">
        <f t="shared" si="434"/>
        <v>58.7</v>
      </c>
      <c r="AI587" s="2">
        <f t="shared" si="435"/>
        <v>0</v>
      </c>
      <c r="AJ587" s="2">
        <f t="shared" si="436"/>
        <v>0</v>
      </c>
      <c r="AK587" s="2">
        <v>1441.75</v>
      </c>
      <c r="AL587" s="2">
        <v>74.3</v>
      </c>
      <c r="AM587" s="2">
        <v>644.27</v>
      </c>
      <c r="AN587" s="2">
        <v>237.65</v>
      </c>
      <c r="AO587" s="2">
        <v>723.18</v>
      </c>
      <c r="AP587" s="2">
        <v>0</v>
      </c>
      <c r="AQ587" s="2">
        <v>58.7</v>
      </c>
      <c r="AR587" s="2">
        <v>0</v>
      </c>
      <c r="AS587" s="2">
        <v>0</v>
      </c>
      <c r="AT587" s="2">
        <v>112</v>
      </c>
      <c r="AU587" s="2">
        <v>70</v>
      </c>
      <c r="AV587" s="2">
        <v>1</v>
      </c>
      <c r="AW587" s="2">
        <v>1</v>
      </c>
      <c r="AX587" s="2"/>
      <c r="AY587" s="2"/>
      <c r="AZ587" s="2">
        <v>1</v>
      </c>
      <c r="BA587" s="2">
        <v>1</v>
      </c>
      <c r="BB587" s="2">
        <v>1</v>
      </c>
      <c r="BC587" s="2">
        <v>1</v>
      </c>
      <c r="BD587" s="2" t="s">
        <v>5</v>
      </c>
      <c r="BE587" s="2" t="s">
        <v>5</v>
      </c>
      <c r="BF587" s="2" t="s">
        <v>5</v>
      </c>
      <c r="BG587" s="2" t="s">
        <v>5</v>
      </c>
      <c r="BH587" s="2">
        <v>0</v>
      </c>
      <c r="BI587" s="2">
        <v>2</v>
      </c>
      <c r="BJ587" s="2" t="s">
        <v>418</v>
      </c>
      <c r="BK587" s="2"/>
      <c r="BL587" s="2"/>
      <c r="BM587" s="2">
        <v>331</v>
      </c>
      <c r="BN587" s="2">
        <v>0</v>
      </c>
      <c r="BO587" s="2" t="s">
        <v>5</v>
      </c>
      <c r="BP587" s="2">
        <v>0</v>
      </c>
      <c r="BQ587" s="2">
        <v>40</v>
      </c>
      <c r="BR587" s="2">
        <v>0</v>
      </c>
      <c r="BS587" s="2">
        <v>1</v>
      </c>
      <c r="BT587" s="2">
        <v>1</v>
      </c>
      <c r="BU587" s="2">
        <v>1</v>
      </c>
      <c r="BV587" s="2">
        <v>1</v>
      </c>
      <c r="BW587" s="2">
        <v>1</v>
      </c>
      <c r="BX587" s="2">
        <v>1</v>
      </c>
      <c r="BY587" s="2" t="s">
        <v>5</v>
      </c>
      <c r="BZ587" s="2">
        <v>112</v>
      </c>
      <c r="CA587" s="2">
        <v>70</v>
      </c>
      <c r="CB587" s="2" t="s">
        <v>5</v>
      </c>
      <c r="CC587" s="2"/>
      <c r="CD587" s="2"/>
      <c r="CE587" s="2">
        <v>30</v>
      </c>
      <c r="CF587" s="2">
        <v>0</v>
      </c>
      <c r="CG587" s="2">
        <v>0</v>
      </c>
      <c r="CH587" s="2"/>
      <c r="CI587" s="2"/>
      <c r="CJ587" s="2"/>
      <c r="CK587" s="2"/>
      <c r="CL587" s="2"/>
      <c r="CM587" s="2">
        <v>0</v>
      </c>
      <c r="CN587" s="2" t="s">
        <v>5</v>
      </c>
      <c r="CO587" s="2">
        <v>0</v>
      </c>
      <c r="CP587" s="2">
        <f t="shared" si="437"/>
        <v>55.07</v>
      </c>
      <c r="CQ587" s="2">
        <f t="shared" si="438"/>
        <v>74.3</v>
      </c>
      <c r="CR587" s="2">
        <f t="shared" si="439"/>
        <v>644.27</v>
      </c>
      <c r="CS587" s="2">
        <f t="shared" si="440"/>
        <v>237.65</v>
      </c>
      <c r="CT587" s="2">
        <f t="shared" si="441"/>
        <v>723.18</v>
      </c>
      <c r="CU587" s="2">
        <f t="shared" si="442"/>
        <v>0</v>
      </c>
      <c r="CV587" s="2">
        <f t="shared" si="443"/>
        <v>58.7</v>
      </c>
      <c r="CW587" s="2">
        <f t="shared" si="444"/>
        <v>0</v>
      </c>
      <c r="CX587" s="2">
        <f t="shared" si="445"/>
        <v>0</v>
      </c>
      <c r="CY587" s="2">
        <f>((S587*BZ587)/100)</f>
        <v>30.9344</v>
      </c>
      <c r="CZ587" s="2">
        <f>((S587*CA587)/100)</f>
        <v>19.334</v>
      </c>
      <c r="DA587" s="2"/>
      <c r="DB587" s="2"/>
      <c r="DC587" s="2" t="s">
        <v>5</v>
      </c>
      <c r="DD587" s="2" t="s">
        <v>5</v>
      </c>
      <c r="DE587" s="2" t="s">
        <v>5</v>
      </c>
      <c r="DF587" s="2" t="s">
        <v>5</v>
      </c>
      <c r="DG587" s="2" t="s">
        <v>5</v>
      </c>
      <c r="DH587" s="2" t="s">
        <v>5</v>
      </c>
      <c r="DI587" s="2" t="s">
        <v>5</v>
      </c>
      <c r="DJ587" s="2" t="s">
        <v>5</v>
      </c>
      <c r="DK587" s="2" t="s">
        <v>5</v>
      </c>
      <c r="DL587" s="2" t="s">
        <v>5</v>
      </c>
      <c r="DM587" s="2" t="s">
        <v>5</v>
      </c>
      <c r="DN587" s="2">
        <v>0</v>
      </c>
      <c r="DO587" s="2">
        <v>0</v>
      </c>
      <c r="DP587" s="2">
        <v>1</v>
      </c>
      <c r="DQ587" s="2">
        <v>1</v>
      </c>
      <c r="DR587" s="2"/>
      <c r="DS587" s="2"/>
      <c r="DT587" s="2"/>
      <c r="DU587" s="2">
        <v>1013</v>
      </c>
      <c r="DV587" s="2" t="s">
        <v>417</v>
      </c>
      <c r="DW587" s="2" t="s">
        <v>417</v>
      </c>
      <c r="DX587" s="2">
        <v>1</v>
      </c>
      <c r="DY587" s="2"/>
      <c r="DZ587" s="2" t="s">
        <v>5</v>
      </c>
      <c r="EA587" s="2" t="s">
        <v>5</v>
      </c>
      <c r="EB587" s="2" t="s">
        <v>5</v>
      </c>
      <c r="EC587" s="2" t="s">
        <v>5</v>
      </c>
      <c r="ED587" s="2"/>
      <c r="EE587" s="2">
        <v>50615578</v>
      </c>
      <c r="EF587" s="2">
        <v>40</v>
      </c>
      <c r="EG587" s="2" t="s">
        <v>143</v>
      </c>
      <c r="EH587" s="2">
        <v>0</v>
      </c>
      <c r="EI587" s="2" t="s">
        <v>5</v>
      </c>
      <c r="EJ587" s="2">
        <v>2</v>
      </c>
      <c r="EK587" s="2">
        <v>331</v>
      </c>
      <c r="EL587" s="2" t="s">
        <v>276</v>
      </c>
      <c r="EM587" s="2" t="s">
        <v>277</v>
      </c>
      <c r="EN587" s="2"/>
      <c r="EO587" s="2" t="s">
        <v>5</v>
      </c>
      <c r="EP587" s="2"/>
      <c r="EQ587" s="2">
        <v>0</v>
      </c>
      <c r="ER587" s="2">
        <v>1441.75</v>
      </c>
      <c r="ES587" s="2">
        <v>74.3</v>
      </c>
      <c r="ET587" s="2">
        <v>644.27</v>
      </c>
      <c r="EU587" s="2">
        <v>237.65</v>
      </c>
      <c r="EV587" s="2">
        <v>723.18</v>
      </c>
      <c r="EW587" s="2">
        <v>58.7</v>
      </c>
      <c r="EX587" s="2">
        <v>0</v>
      </c>
      <c r="EY587" s="2">
        <v>0</v>
      </c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>
        <v>0</v>
      </c>
      <c r="FR587" s="2">
        <f t="shared" si="446"/>
        <v>0</v>
      </c>
      <c r="FS587" s="2">
        <v>0</v>
      </c>
      <c r="FT587" s="2"/>
      <c r="FU587" s="2"/>
      <c r="FV587" s="2"/>
      <c r="FW587" s="2"/>
      <c r="FX587" s="2">
        <v>112</v>
      </c>
      <c r="FY587" s="2">
        <v>70</v>
      </c>
      <c r="FZ587" s="2"/>
      <c r="GA587" s="2" t="s">
        <v>5</v>
      </c>
      <c r="GB587" s="2"/>
      <c r="GC587" s="2"/>
      <c r="GD587" s="2">
        <v>0</v>
      </c>
      <c r="GE587" s="2"/>
      <c r="GF587" s="2">
        <v>-414106295</v>
      </c>
      <c r="GG587" s="2">
        <v>2</v>
      </c>
      <c r="GH587" s="2">
        <v>1</v>
      </c>
      <c r="GI587" s="2">
        <v>-2</v>
      </c>
      <c r="GJ587" s="2">
        <v>0</v>
      </c>
      <c r="GK587" s="2">
        <f>ROUND(R587*(R12)/100,2)</f>
        <v>15.89</v>
      </c>
      <c r="GL587" s="2">
        <f t="shared" si="447"/>
        <v>0</v>
      </c>
      <c r="GM587" s="2">
        <f t="shared" si="448"/>
        <v>121.22</v>
      </c>
      <c r="GN587" s="2">
        <f t="shared" si="449"/>
        <v>0</v>
      </c>
      <c r="GO587" s="2">
        <f t="shared" si="450"/>
        <v>121.22</v>
      </c>
      <c r="GP587" s="2">
        <f t="shared" si="451"/>
        <v>0</v>
      </c>
      <c r="GQ587" s="2"/>
      <c r="GR587" s="2">
        <v>0</v>
      </c>
      <c r="GS587" s="2">
        <v>3</v>
      </c>
      <c r="GT587" s="2">
        <v>0</v>
      </c>
      <c r="GU587" s="2" t="s">
        <v>5</v>
      </c>
      <c r="GV587" s="2">
        <f t="shared" si="452"/>
        <v>0</v>
      </c>
      <c r="GW587" s="2">
        <v>1</v>
      </c>
      <c r="GX587" s="2">
        <f t="shared" si="453"/>
        <v>0</v>
      </c>
      <c r="GY587" s="2"/>
      <c r="GZ587" s="2"/>
      <c r="HA587" s="2">
        <v>0</v>
      </c>
      <c r="HB587" s="2">
        <v>0</v>
      </c>
      <c r="HC587" s="2">
        <f t="shared" si="454"/>
        <v>0</v>
      </c>
      <c r="HD587" s="2"/>
      <c r="HE587" s="2" t="s">
        <v>5</v>
      </c>
      <c r="HF587" s="2" t="s">
        <v>5</v>
      </c>
      <c r="HG587" s="2"/>
      <c r="HH587" s="2"/>
      <c r="HI587" s="2"/>
      <c r="HJ587" s="2"/>
      <c r="HK587" s="2"/>
      <c r="HL587" s="2"/>
      <c r="HM587" s="2" t="s">
        <v>5</v>
      </c>
      <c r="HN587" s="2" t="s">
        <v>5</v>
      </c>
      <c r="HO587" s="2" t="s">
        <v>5</v>
      </c>
      <c r="HP587" s="2" t="s">
        <v>5</v>
      </c>
      <c r="HQ587" s="2" t="s">
        <v>5</v>
      </c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>
        <v>0</v>
      </c>
      <c r="IL587" s="2"/>
      <c r="IM587" s="2"/>
      <c r="IN587" s="2"/>
      <c r="IO587" s="2"/>
      <c r="IP587" s="2"/>
      <c r="IQ587" s="2"/>
      <c r="IR587" s="2"/>
      <c r="IS587" s="2"/>
      <c r="IT587" s="2"/>
      <c r="IU587" s="2"/>
    </row>
    <row r="588" spans="1:255" x14ac:dyDescent="0.2">
      <c r="A588">
        <v>17</v>
      </c>
      <c r="B588">
        <v>1</v>
      </c>
      <c r="C588">
        <f>ROW(SmtRes!A526)</f>
        <v>526</v>
      </c>
      <c r="D588">
        <f>ROW(EtalonRes!A596)</f>
        <v>596</v>
      </c>
      <c r="E588" t="s">
        <v>414</v>
      </c>
      <c r="F588" t="s">
        <v>415</v>
      </c>
      <c r="G588" t="s">
        <v>416</v>
      </c>
      <c r="H588" t="s">
        <v>417</v>
      </c>
      <c r="I588">
        <f>ROUND((3.007+2.45)*7/1000,9)</f>
        <v>3.8198999999999997E-2</v>
      </c>
      <c r="J588">
        <v>0</v>
      </c>
      <c r="K588">
        <f>ROUND((3.007+2.45)*7/1000,9)</f>
        <v>3.8198999999999997E-2</v>
      </c>
      <c r="O588">
        <f t="shared" si="417"/>
        <v>1911.7</v>
      </c>
      <c r="P588">
        <f t="shared" si="418"/>
        <v>31.78</v>
      </c>
      <c r="Q588">
        <f t="shared" si="419"/>
        <v>590.89</v>
      </c>
      <c r="R588">
        <f t="shared" si="420"/>
        <v>423.76</v>
      </c>
      <c r="S588">
        <f t="shared" si="421"/>
        <v>1289.03</v>
      </c>
      <c r="T588">
        <f t="shared" si="422"/>
        <v>0</v>
      </c>
      <c r="U588">
        <f t="shared" si="423"/>
        <v>2.2422813000000001</v>
      </c>
      <c r="V588">
        <f t="shared" si="424"/>
        <v>0</v>
      </c>
      <c r="W588">
        <f t="shared" si="425"/>
        <v>0</v>
      </c>
      <c r="X588">
        <f t="shared" si="426"/>
        <v>1185.9100000000001</v>
      </c>
      <c r="Y588">
        <f t="shared" si="427"/>
        <v>554.28</v>
      </c>
      <c r="AA588">
        <v>50808230</v>
      </c>
      <c r="AB588">
        <f t="shared" si="428"/>
        <v>1441.75</v>
      </c>
      <c r="AC588">
        <f t="shared" si="429"/>
        <v>74.3</v>
      </c>
      <c r="AD588">
        <f t="shared" si="430"/>
        <v>644.27</v>
      </c>
      <c r="AE588">
        <f t="shared" si="431"/>
        <v>237.65</v>
      </c>
      <c r="AF588">
        <f t="shared" si="432"/>
        <v>723.18</v>
      </c>
      <c r="AG588">
        <f t="shared" si="433"/>
        <v>0</v>
      </c>
      <c r="AH588">
        <f t="shared" si="434"/>
        <v>58.7</v>
      </c>
      <c r="AI588">
        <f t="shared" si="435"/>
        <v>0</v>
      </c>
      <c r="AJ588">
        <f t="shared" si="436"/>
        <v>0</v>
      </c>
      <c r="AK588">
        <v>1441.75</v>
      </c>
      <c r="AL588">
        <v>74.3</v>
      </c>
      <c r="AM588">
        <v>644.27</v>
      </c>
      <c r="AN588">
        <v>237.65</v>
      </c>
      <c r="AO588">
        <v>723.18</v>
      </c>
      <c r="AP588">
        <v>0</v>
      </c>
      <c r="AQ588">
        <v>58.7</v>
      </c>
      <c r="AR588">
        <v>0</v>
      </c>
      <c r="AS588">
        <v>0</v>
      </c>
      <c r="AT588">
        <v>92</v>
      </c>
      <c r="AU588">
        <v>43</v>
      </c>
      <c r="AV588">
        <v>1</v>
      </c>
      <c r="AW588">
        <v>1</v>
      </c>
      <c r="AZ588">
        <v>1</v>
      </c>
      <c r="BA588">
        <v>46.67</v>
      </c>
      <c r="BB588">
        <v>24.01</v>
      </c>
      <c r="BC588">
        <v>11.19</v>
      </c>
      <c r="BD588" t="s">
        <v>5</v>
      </c>
      <c r="BE588" t="s">
        <v>5</v>
      </c>
      <c r="BF588" t="s">
        <v>5</v>
      </c>
      <c r="BG588" t="s">
        <v>5</v>
      </c>
      <c r="BH588">
        <v>0</v>
      </c>
      <c r="BI588">
        <v>2</v>
      </c>
      <c r="BJ588" t="s">
        <v>418</v>
      </c>
      <c r="BM588">
        <v>331</v>
      </c>
      <c r="BN588">
        <v>0</v>
      </c>
      <c r="BO588" t="s">
        <v>415</v>
      </c>
      <c r="BP588">
        <v>1</v>
      </c>
      <c r="BQ588">
        <v>40</v>
      </c>
      <c r="BR588">
        <v>0</v>
      </c>
      <c r="BS588">
        <v>46.67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5</v>
      </c>
      <c r="BZ588">
        <v>92</v>
      </c>
      <c r="CA588">
        <v>43</v>
      </c>
      <c r="CB588" t="s">
        <v>5</v>
      </c>
      <c r="CE588">
        <v>30</v>
      </c>
      <c r="CF588">
        <v>0</v>
      </c>
      <c r="CG588">
        <v>0</v>
      </c>
      <c r="CM588">
        <v>0</v>
      </c>
      <c r="CN588" t="s">
        <v>5</v>
      </c>
      <c r="CO588">
        <v>0</v>
      </c>
      <c r="CP588">
        <f t="shared" si="437"/>
        <v>1911.6999999999998</v>
      </c>
      <c r="CQ588">
        <f t="shared" si="438"/>
        <v>831.42</v>
      </c>
      <c r="CR588">
        <f t="shared" si="439"/>
        <v>15468.92</v>
      </c>
      <c r="CS588">
        <f t="shared" si="440"/>
        <v>11091.13</v>
      </c>
      <c r="CT588">
        <f t="shared" si="441"/>
        <v>33750.81</v>
      </c>
      <c r="CU588">
        <f t="shared" si="442"/>
        <v>0</v>
      </c>
      <c r="CV588">
        <f t="shared" si="443"/>
        <v>58.7</v>
      </c>
      <c r="CW588">
        <f t="shared" si="444"/>
        <v>0</v>
      </c>
      <c r="CX588">
        <f t="shared" si="445"/>
        <v>0</v>
      </c>
      <c r="CY588">
        <f>S588*(BZ588/100)</f>
        <v>1185.9076</v>
      </c>
      <c r="CZ588">
        <f>S588*(CA588/100)</f>
        <v>554.28289999999993</v>
      </c>
      <c r="DC588" t="s">
        <v>5</v>
      </c>
      <c r="DD588" t="s">
        <v>5</v>
      </c>
      <c r="DE588" t="s">
        <v>5</v>
      </c>
      <c r="DF588" t="s">
        <v>5</v>
      </c>
      <c r="DG588" t="s">
        <v>5</v>
      </c>
      <c r="DH588" t="s">
        <v>5</v>
      </c>
      <c r="DI588" t="s">
        <v>5</v>
      </c>
      <c r="DJ588" t="s">
        <v>5</v>
      </c>
      <c r="DK588" t="s">
        <v>5</v>
      </c>
      <c r="DL588" t="s">
        <v>5</v>
      </c>
      <c r="DM588" t="s">
        <v>5</v>
      </c>
      <c r="DN588">
        <v>112</v>
      </c>
      <c r="DO588">
        <v>70</v>
      </c>
      <c r="DP588">
        <v>1</v>
      </c>
      <c r="DQ588">
        <v>1</v>
      </c>
      <c r="DU588">
        <v>1013</v>
      </c>
      <c r="DV588" t="s">
        <v>417</v>
      </c>
      <c r="DW588" t="s">
        <v>417</v>
      </c>
      <c r="DX588">
        <v>1</v>
      </c>
      <c r="DZ588" t="s">
        <v>5</v>
      </c>
      <c r="EA588" t="s">
        <v>5</v>
      </c>
      <c r="EB588" t="s">
        <v>5</v>
      </c>
      <c r="EC588" t="s">
        <v>5</v>
      </c>
      <c r="EE588">
        <v>50615578</v>
      </c>
      <c r="EF588">
        <v>40</v>
      </c>
      <c r="EG588" t="s">
        <v>143</v>
      </c>
      <c r="EH588">
        <v>0</v>
      </c>
      <c r="EI588" t="s">
        <v>5</v>
      </c>
      <c r="EJ588">
        <v>2</v>
      </c>
      <c r="EK588">
        <v>331</v>
      </c>
      <c r="EL588" t="s">
        <v>276</v>
      </c>
      <c r="EM588" t="s">
        <v>277</v>
      </c>
      <c r="EO588" t="s">
        <v>5</v>
      </c>
      <c r="EQ588">
        <v>0</v>
      </c>
      <c r="ER588">
        <v>1441.75</v>
      </c>
      <c r="ES588">
        <v>74.3</v>
      </c>
      <c r="ET588">
        <v>644.27</v>
      </c>
      <c r="EU588">
        <v>237.65</v>
      </c>
      <c r="EV588">
        <v>723.18</v>
      </c>
      <c r="EW588">
        <v>58.7</v>
      </c>
      <c r="EX588">
        <v>0</v>
      </c>
      <c r="EY588">
        <v>0</v>
      </c>
      <c r="FQ588">
        <v>0</v>
      </c>
      <c r="FR588">
        <f t="shared" si="446"/>
        <v>0</v>
      </c>
      <c r="FS588">
        <v>0</v>
      </c>
      <c r="FX588">
        <v>112</v>
      </c>
      <c r="FY588">
        <v>70</v>
      </c>
      <c r="GA588" t="s">
        <v>5</v>
      </c>
      <c r="GD588">
        <v>0</v>
      </c>
      <c r="GF588">
        <v>-414106295</v>
      </c>
      <c r="GG588">
        <v>2</v>
      </c>
      <c r="GH588">
        <v>1</v>
      </c>
      <c r="GI588">
        <v>2</v>
      </c>
      <c r="GJ588">
        <v>0</v>
      </c>
      <c r="GK588">
        <f>ROUND(R588*(S12)/100,2)</f>
        <v>678.02</v>
      </c>
      <c r="GL588">
        <f t="shared" si="447"/>
        <v>0</v>
      </c>
      <c r="GM588">
        <f t="shared" si="448"/>
        <v>4329.91</v>
      </c>
      <c r="GN588">
        <f t="shared" si="449"/>
        <v>0</v>
      </c>
      <c r="GO588">
        <f t="shared" si="450"/>
        <v>4329.91</v>
      </c>
      <c r="GP588">
        <f t="shared" si="451"/>
        <v>0</v>
      </c>
      <c r="GR588">
        <v>0</v>
      </c>
      <c r="GS588">
        <v>3</v>
      </c>
      <c r="GT588">
        <v>0</v>
      </c>
      <c r="GU588" t="s">
        <v>5</v>
      </c>
      <c r="GV588">
        <f t="shared" si="452"/>
        <v>0</v>
      </c>
      <c r="GW588">
        <v>1</v>
      </c>
      <c r="GX588">
        <f t="shared" si="453"/>
        <v>0</v>
      </c>
      <c r="HA588">
        <v>0</v>
      </c>
      <c r="HB588">
        <v>0</v>
      </c>
      <c r="HC588">
        <f t="shared" si="454"/>
        <v>0</v>
      </c>
      <c r="HE588" t="s">
        <v>5</v>
      </c>
      <c r="HF588" t="s">
        <v>5</v>
      </c>
      <c r="HM588" t="s">
        <v>5</v>
      </c>
      <c r="HN588" t="s">
        <v>5</v>
      </c>
      <c r="HO588" t="s">
        <v>5</v>
      </c>
      <c r="HP588" t="s">
        <v>5</v>
      </c>
      <c r="HQ588" t="s">
        <v>5</v>
      </c>
      <c r="IK588">
        <v>0</v>
      </c>
    </row>
    <row r="589" spans="1:255" x14ac:dyDescent="0.2">
      <c r="A589" s="2">
        <v>17</v>
      </c>
      <c r="B589" s="2">
        <v>1</v>
      </c>
      <c r="C589" s="2"/>
      <c r="D589" s="2"/>
      <c r="E589" s="2" t="s">
        <v>419</v>
      </c>
      <c r="F589" s="2" t="s">
        <v>420</v>
      </c>
      <c r="G589" s="2" t="s">
        <v>421</v>
      </c>
      <c r="H589" s="2" t="s">
        <v>165</v>
      </c>
      <c r="I589" s="2">
        <v>10</v>
      </c>
      <c r="J589" s="2">
        <v>0</v>
      </c>
      <c r="K589" s="2">
        <v>10</v>
      </c>
      <c r="L589" s="2"/>
      <c r="M589" s="2"/>
      <c r="N589" s="2"/>
      <c r="O589" s="2">
        <f t="shared" si="417"/>
        <v>1648</v>
      </c>
      <c r="P589" s="2">
        <f t="shared" si="418"/>
        <v>1648</v>
      </c>
      <c r="Q589" s="2">
        <f t="shared" si="419"/>
        <v>0</v>
      </c>
      <c r="R589" s="2">
        <f t="shared" si="420"/>
        <v>0</v>
      </c>
      <c r="S589" s="2">
        <f t="shared" si="421"/>
        <v>0</v>
      </c>
      <c r="T589" s="2">
        <f t="shared" si="422"/>
        <v>0</v>
      </c>
      <c r="U589" s="2">
        <f t="shared" si="423"/>
        <v>0</v>
      </c>
      <c r="V589" s="2">
        <f t="shared" si="424"/>
        <v>0</v>
      </c>
      <c r="W589" s="2">
        <f t="shared" si="425"/>
        <v>0</v>
      </c>
      <c r="X589" s="2">
        <f t="shared" si="426"/>
        <v>0</v>
      </c>
      <c r="Y589" s="2">
        <f t="shared" si="427"/>
        <v>0</v>
      </c>
      <c r="Z589" s="2"/>
      <c r="AA589" s="2">
        <v>50808229</v>
      </c>
      <c r="AB589" s="2">
        <f t="shared" si="428"/>
        <v>164.8</v>
      </c>
      <c r="AC589" s="2">
        <f t="shared" si="429"/>
        <v>164.8</v>
      </c>
      <c r="AD589" s="2">
        <f t="shared" si="430"/>
        <v>0</v>
      </c>
      <c r="AE589" s="2">
        <f t="shared" si="431"/>
        <v>0</v>
      </c>
      <c r="AF589" s="2">
        <f t="shared" si="432"/>
        <v>0</v>
      </c>
      <c r="AG589" s="2">
        <f t="shared" si="433"/>
        <v>0</v>
      </c>
      <c r="AH589" s="2">
        <f t="shared" si="434"/>
        <v>0</v>
      </c>
      <c r="AI589" s="2">
        <f t="shared" si="435"/>
        <v>0</v>
      </c>
      <c r="AJ589" s="2">
        <f t="shared" si="436"/>
        <v>0</v>
      </c>
      <c r="AK589" s="2">
        <v>164.8</v>
      </c>
      <c r="AL589" s="2">
        <v>164.8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112</v>
      </c>
      <c r="AU589" s="2">
        <v>70</v>
      </c>
      <c r="AV589" s="2">
        <v>1</v>
      </c>
      <c r="AW589" s="2">
        <v>1</v>
      </c>
      <c r="AX589" s="2"/>
      <c r="AY589" s="2"/>
      <c r="AZ589" s="2">
        <v>1</v>
      </c>
      <c r="BA589" s="2">
        <v>1</v>
      </c>
      <c r="BB589" s="2">
        <v>1</v>
      </c>
      <c r="BC589" s="2">
        <v>1</v>
      </c>
      <c r="BD589" s="2" t="s">
        <v>5</v>
      </c>
      <c r="BE589" s="2" t="s">
        <v>5</v>
      </c>
      <c r="BF589" s="2" t="s">
        <v>5</v>
      </c>
      <c r="BG589" s="2" t="s">
        <v>5</v>
      </c>
      <c r="BH589" s="2">
        <v>3</v>
      </c>
      <c r="BI589" s="2">
        <v>2</v>
      </c>
      <c r="BJ589" s="2" t="s">
        <v>5</v>
      </c>
      <c r="BK589" s="2"/>
      <c r="BL589" s="2"/>
      <c r="BM589" s="2">
        <v>331</v>
      </c>
      <c r="BN589" s="2">
        <v>0</v>
      </c>
      <c r="BO589" s="2" t="s">
        <v>5</v>
      </c>
      <c r="BP589" s="2">
        <v>0</v>
      </c>
      <c r="BQ589" s="2">
        <v>40</v>
      </c>
      <c r="BR589" s="2">
        <v>0</v>
      </c>
      <c r="BS589" s="2">
        <v>1</v>
      </c>
      <c r="BT589" s="2">
        <v>1</v>
      </c>
      <c r="BU589" s="2">
        <v>1</v>
      </c>
      <c r="BV589" s="2">
        <v>1</v>
      </c>
      <c r="BW589" s="2">
        <v>1</v>
      </c>
      <c r="BX589" s="2">
        <v>1</v>
      </c>
      <c r="BY589" s="2" t="s">
        <v>5</v>
      </c>
      <c r="BZ589" s="2">
        <v>112</v>
      </c>
      <c r="CA589" s="2">
        <v>70</v>
      </c>
      <c r="CB589" s="2" t="s">
        <v>5</v>
      </c>
      <c r="CC589" s="2"/>
      <c r="CD589" s="2"/>
      <c r="CE589" s="2">
        <v>30</v>
      </c>
      <c r="CF589" s="2">
        <v>0</v>
      </c>
      <c r="CG589" s="2">
        <v>0</v>
      </c>
      <c r="CH589" s="2"/>
      <c r="CI589" s="2"/>
      <c r="CJ589" s="2"/>
      <c r="CK589" s="2"/>
      <c r="CL589" s="2"/>
      <c r="CM589" s="2">
        <v>0</v>
      </c>
      <c r="CN589" s="2" t="s">
        <v>5</v>
      </c>
      <c r="CO589" s="2">
        <v>0</v>
      </c>
      <c r="CP589" s="2">
        <f t="shared" si="437"/>
        <v>1648</v>
      </c>
      <c r="CQ589" s="2">
        <f t="shared" si="438"/>
        <v>164.8</v>
      </c>
      <c r="CR589" s="2">
        <f t="shared" si="439"/>
        <v>0</v>
      </c>
      <c r="CS589" s="2">
        <f t="shared" si="440"/>
        <v>0</v>
      </c>
      <c r="CT589" s="2">
        <f t="shared" si="441"/>
        <v>0</v>
      </c>
      <c r="CU589" s="2">
        <f t="shared" si="442"/>
        <v>0</v>
      </c>
      <c r="CV589" s="2">
        <f t="shared" si="443"/>
        <v>0</v>
      </c>
      <c r="CW589" s="2">
        <f t="shared" si="444"/>
        <v>0</v>
      </c>
      <c r="CX589" s="2">
        <f t="shared" si="445"/>
        <v>0</v>
      </c>
      <c r="CY589" s="2">
        <f>((S589*BZ589)/100)</f>
        <v>0</v>
      </c>
      <c r="CZ589" s="2">
        <f>((S589*CA589)/100)</f>
        <v>0</v>
      </c>
      <c r="DA589" s="2"/>
      <c r="DB589" s="2"/>
      <c r="DC589" s="2" t="s">
        <v>5</v>
      </c>
      <c r="DD589" s="2" t="s">
        <v>5</v>
      </c>
      <c r="DE589" s="2" t="s">
        <v>5</v>
      </c>
      <c r="DF589" s="2" t="s">
        <v>5</v>
      </c>
      <c r="DG589" s="2" t="s">
        <v>5</v>
      </c>
      <c r="DH589" s="2" t="s">
        <v>5</v>
      </c>
      <c r="DI589" s="2" t="s">
        <v>5</v>
      </c>
      <c r="DJ589" s="2" t="s">
        <v>5</v>
      </c>
      <c r="DK589" s="2" t="s">
        <v>5</v>
      </c>
      <c r="DL589" s="2" t="s">
        <v>5</v>
      </c>
      <c r="DM589" s="2" t="s">
        <v>5</v>
      </c>
      <c r="DN589" s="2">
        <v>0</v>
      </c>
      <c r="DO589" s="2">
        <v>0</v>
      </c>
      <c r="DP589" s="2">
        <v>1</v>
      </c>
      <c r="DQ589" s="2">
        <v>1</v>
      </c>
      <c r="DR589" s="2"/>
      <c r="DS589" s="2"/>
      <c r="DT589" s="2"/>
      <c r="DU589" s="2">
        <v>1003</v>
      </c>
      <c r="DV589" s="2" t="s">
        <v>165</v>
      </c>
      <c r="DW589" s="2" t="s">
        <v>165</v>
      </c>
      <c r="DX589" s="2">
        <v>1</v>
      </c>
      <c r="DY589" s="2"/>
      <c r="DZ589" s="2" t="s">
        <v>5</v>
      </c>
      <c r="EA589" s="2" t="s">
        <v>5</v>
      </c>
      <c r="EB589" s="2" t="s">
        <v>5</v>
      </c>
      <c r="EC589" s="2" t="s">
        <v>5</v>
      </c>
      <c r="ED589" s="2"/>
      <c r="EE589" s="2">
        <v>50615578</v>
      </c>
      <c r="EF589" s="2">
        <v>40</v>
      </c>
      <c r="EG589" s="2" t="s">
        <v>143</v>
      </c>
      <c r="EH589" s="2">
        <v>0</v>
      </c>
      <c r="EI589" s="2" t="s">
        <v>5</v>
      </c>
      <c r="EJ589" s="2">
        <v>2</v>
      </c>
      <c r="EK589" s="2">
        <v>331</v>
      </c>
      <c r="EL589" s="2" t="s">
        <v>276</v>
      </c>
      <c r="EM589" s="2" t="s">
        <v>277</v>
      </c>
      <c r="EN589" s="2"/>
      <c r="EO589" s="2" t="s">
        <v>5</v>
      </c>
      <c r="EP589" s="2"/>
      <c r="EQ589" s="2">
        <v>0</v>
      </c>
      <c r="ER589" s="2">
        <v>0</v>
      </c>
      <c r="ES589" s="2">
        <v>164.8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>
        <v>0</v>
      </c>
      <c r="FR589" s="2">
        <f t="shared" si="446"/>
        <v>0</v>
      </c>
      <c r="FS589" s="2">
        <v>0</v>
      </c>
      <c r="FT589" s="2"/>
      <c r="FU589" s="2"/>
      <c r="FV589" s="2"/>
      <c r="FW589" s="2"/>
      <c r="FX589" s="2">
        <v>112</v>
      </c>
      <c r="FY589" s="2">
        <v>70</v>
      </c>
      <c r="FZ589" s="2"/>
      <c r="GA589" s="2" t="s">
        <v>422</v>
      </c>
      <c r="GB589" s="2"/>
      <c r="GC589" s="2"/>
      <c r="GD589" s="2">
        <v>0</v>
      </c>
      <c r="GE589" s="2"/>
      <c r="GF589" s="2">
        <v>966085659</v>
      </c>
      <c r="GG589" s="2">
        <v>2</v>
      </c>
      <c r="GH589" s="2">
        <v>4</v>
      </c>
      <c r="GI589" s="2">
        <v>-2</v>
      </c>
      <c r="GJ589" s="2">
        <v>0</v>
      </c>
      <c r="GK589" s="2">
        <f>ROUND(R589*(R12)/100,2)</f>
        <v>0</v>
      </c>
      <c r="GL589" s="2">
        <f t="shared" si="447"/>
        <v>0</v>
      </c>
      <c r="GM589" s="2">
        <f t="shared" si="448"/>
        <v>1648</v>
      </c>
      <c r="GN589" s="2">
        <f t="shared" si="449"/>
        <v>0</v>
      </c>
      <c r="GO589" s="2">
        <f t="shared" si="450"/>
        <v>1648</v>
      </c>
      <c r="GP589" s="2">
        <f t="shared" si="451"/>
        <v>0</v>
      </c>
      <c r="GQ589" s="2"/>
      <c r="GR589" s="2">
        <v>0</v>
      </c>
      <c r="GS589" s="2">
        <v>2</v>
      </c>
      <c r="GT589" s="2">
        <v>0</v>
      </c>
      <c r="GU589" s="2" t="s">
        <v>5</v>
      </c>
      <c r="GV589" s="2">
        <f t="shared" si="452"/>
        <v>0</v>
      </c>
      <c r="GW589" s="2">
        <v>1</v>
      </c>
      <c r="GX589" s="2">
        <f t="shared" si="453"/>
        <v>0</v>
      </c>
      <c r="GY589" s="2"/>
      <c r="GZ589" s="2"/>
      <c r="HA589" s="2">
        <v>0</v>
      </c>
      <c r="HB589" s="2">
        <v>0</v>
      </c>
      <c r="HC589" s="2">
        <f t="shared" si="454"/>
        <v>0</v>
      </c>
      <c r="HD589" s="2"/>
      <c r="HE589" s="2" t="s">
        <v>135</v>
      </c>
      <c r="HF589" s="2" t="s">
        <v>135</v>
      </c>
      <c r="HG589" s="2"/>
      <c r="HH589" s="2"/>
      <c r="HI589" s="2"/>
      <c r="HJ589" s="2"/>
      <c r="HK589" s="2"/>
      <c r="HL589" s="2"/>
      <c r="HM589" s="2" t="s">
        <v>5</v>
      </c>
      <c r="HN589" s="2" t="s">
        <v>5</v>
      </c>
      <c r="HO589" s="2" t="s">
        <v>5</v>
      </c>
      <c r="HP589" s="2" t="s">
        <v>5</v>
      </c>
      <c r="HQ589" s="2" t="s">
        <v>5</v>
      </c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>
        <v>0</v>
      </c>
      <c r="IL589" s="2"/>
      <c r="IM589" s="2"/>
      <c r="IN589" s="2"/>
      <c r="IO589" s="2"/>
      <c r="IP589" s="2"/>
      <c r="IQ589" s="2"/>
      <c r="IR589" s="2"/>
      <c r="IS589" s="2"/>
      <c r="IT589" s="2"/>
      <c r="IU589" s="2"/>
    </row>
    <row r="590" spans="1:255" x14ac:dyDescent="0.2">
      <c r="A590">
        <v>17</v>
      </c>
      <c r="B590">
        <v>1</v>
      </c>
      <c r="E590" t="s">
        <v>419</v>
      </c>
      <c r="F590" t="s">
        <v>420</v>
      </c>
      <c r="G590" t="s">
        <v>421</v>
      </c>
      <c r="H590" t="s">
        <v>165</v>
      </c>
      <c r="I590">
        <v>10</v>
      </c>
      <c r="J590">
        <v>0</v>
      </c>
      <c r="K590">
        <v>10</v>
      </c>
      <c r="O590">
        <f t="shared" si="417"/>
        <v>16150.4</v>
      </c>
      <c r="P590">
        <f t="shared" si="418"/>
        <v>16150.4</v>
      </c>
      <c r="Q590">
        <f t="shared" si="419"/>
        <v>0</v>
      </c>
      <c r="R590">
        <f t="shared" si="420"/>
        <v>0</v>
      </c>
      <c r="S590">
        <f t="shared" si="421"/>
        <v>0</v>
      </c>
      <c r="T590">
        <f t="shared" si="422"/>
        <v>0</v>
      </c>
      <c r="U590">
        <f t="shared" si="423"/>
        <v>0</v>
      </c>
      <c r="V590">
        <f t="shared" si="424"/>
        <v>0</v>
      </c>
      <c r="W590">
        <f t="shared" si="425"/>
        <v>0</v>
      </c>
      <c r="X590">
        <f t="shared" si="426"/>
        <v>0</v>
      </c>
      <c r="Y590">
        <f t="shared" si="427"/>
        <v>0</v>
      </c>
      <c r="AA590">
        <v>50808230</v>
      </c>
      <c r="AB590">
        <f t="shared" si="428"/>
        <v>164.8</v>
      </c>
      <c r="AC590">
        <f t="shared" si="429"/>
        <v>164.8</v>
      </c>
      <c r="AD590">
        <f t="shared" si="430"/>
        <v>0</v>
      </c>
      <c r="AE590">
        <f t="shared" si="431"/>
        <v>0</v>
      </c>
      <c r="AF590">
        <f t="shared" si="432"/>
        <v>0</v>
      </c>
      <c r="AG590">
        <f t="shared" si="433"/>
        <v>0</v>
      </c>
      <c r="AH590">
        <f t="shared" si="434"/>
        <v>0</v>
      </c>
      <c r="AI590">
        <f t="shared" si="435"/>
        <v>0</v>
      </c>
      <c r="AJ590">
        <f t="shared" si="436"/>
        <v>0</v>
      </c>
      <c r="AK590">
        <v>164.8</v>
      </c>
      <c r="AL590">
        <v>164.8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9.8000000000000007</v>
      </c>
      <c r="BD590" t="s">
        <v>5</v>
      </c>
      <c r="BE590" t="s">
        <v>5</v>
      </c>
      <c r="BF590" t="s">
        <v>5</v>
      </c>
      <c r="BG590" t="s">
        <v>5</v>
      </c>
      <c r="BH590">
        <v>3</v>
      </c>
      <c r="BI590">
        <v>2</v>
      </c>
      <c r="BJ590" t="s">
        <v>5</v>
      </c>
      <c r="BM590">
        <v>331</v>
      </c>
      <c r="BN590">
        <v>0</v>
      </c>
      <c r="BO590" t="s">
        <v>5</v>
      </c>
      <c r="BP590">
        <v>0</v>
      </c>
      <c r="BQ590">
        <v>40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5</v>
      </c>
      <c r="BZ590">
        <v>0</v>
      </c>
      <c r="CA590">
        <v>0</v>
      </c>
      <c r="CB590" t="s">
        <v>5</v>
      </c>
      <c r="CE590">
        <v>30</v>
      </c>
      <c r="CF590">
        <v>0</v>
      </c>
      <c r="CG590">
        <v>0</v>
      </c>
      <c r="CM590">
        <v>0</v>
      </c>
      <c r="CN590" t="s">
        <v>5</v>
      </c>
      <c r="CO590">
        <v>0</v>
      </c>
      <c r="CP590">
        <f t="shared" si="437"/>
        <v>16150.4</v>
      </c>
      <c r="CQ590">
        <f t="shared" si="438"/>
        <v>1615.04</v>
      </c>
      <c r="CR590">
        <f t="shared" si="439"/>
        <v>0</v>
      </c>
      <c r="CS590">
        <f t="shared" si="440"/>
        <v>0</v>
      </c>
      <c r="CT590">
        <f t="shared" si="441"/>
        <v>0</v>
      </c>
      <c r="CU590">
        <f t="shared" si="442"/>
        <v>0</v>
      </c>
      <c r="CV590">
        <f t="shared" si="443"/>
        <v>0</v>
      </c>
      <c r="CW590">
        <f t="shared" si="444"/>
        <v>0</v>
      </c>
      <c r="CX590">
        <f t="shared" si="445"/>
        <v>0</v>
      </c>
      <c r="CY590">
        <f>S590*(BZ590/100)</f>
        <v>0</v>
      </c>
      <c r="CZ590">
        <f>S590*(CA590/100)</f>
        <v>0</v>
      </c>
      <c r="DC590" t="s">
        <v>5</v>
      </c>
      <c r="DD590" t="s">
        <v>5</v>
      </c>
      <c r="DE590" t="s">
        <v>5</v>
      </c>
      <c r="DF590" t="s">
        <v>5</v>
      </c>
      <c r="DG590" t="s">
        <v>5</v>
      </c>
      <c r="DH590" t="s">
        <v>5</v>
      </c>
      <c r="DI590" t="s">
        <v>5</v>
      </c>
      <c r="DJ590" t="s">
        <v>5</v>
      </c>
      <c r="DK590" t="s">
        <v>5</v>
      </c>
      <c r="DL590" t="s">
        <v>5</v>
      </c>
      <c r="DM590" t="s">
        <v>5</v>
      </c>
      <c r="DN590">
        <v>112</v>
      </c>
      <c r="DO590">
        <v>70</v>
      </c>
      <c r="DP590">
        <v>1</v>
      </c>
      <c r="DQ590">
        <v>1</v>
      </c>
      <c r="DU590">
        <v>1003</v>
      </c>
      <c r="DV590" t="s">
        <v>165</v>
      </c>
      <c r="DW590" t="s">
        <v>165</v>
      </c>
      <c r="DX590">
        <v>1</v>
      </c>
      <c r="DZ590" t="s">
        <v>5</v>
      </c>
      <c r="EA590" t="s">
        <v>5</v>
      </c>
      <c r="EB590" t="s">
        <v>5</v>
      </c>
      <c r="EC590" t="s">
        <v>5</v>
      </c>
      <c r="EE590">
        <v>50615578</v>
      </c>
      <c r="EF590">
        <v>40</v>
      </c>
      <c r="EG590" t="s">
        <v>143</v>
      </c>
      <c r="EH590">
        <v>0</v>
      </c>
      <c r="EI590" t="s">
        <v>5</v>
      </c>
      <c r="EJ590">
        <v>2</v>
      </c>
      <c r="EK590">
        <v>331</v>
      </c>
      <c r="EL590" t="s">
        <v>276</v>
      </c>
      <c r="EM590" t="s">
        <v>277</v>
      </c>
      <c r="EO590" t="s">
        <v>5</v>
      </c>
      <c r="EQ590">
        <v>0</v>
      </c>
      <c r="ER590">
        <v>164.8</v>
      </c>
      <c r="ES590">
        <v>164.8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5</v>
      </c>
      <c r="FC590">
        <v>0</v>
      </c>
      <c r="FD590">
        <v>18</v>
      </c>
      <c r="FF590">
        <v>1615</v>
      </c>
      <c r="FQ590">
        <v>0</v>
      </c>
      <c r="FR590">
        <f t="shared" si="446"/>
        <v>0</v>
      </c>
      <c r="FS590">
        <v>0</v>
      </c>
      <c r="FX590">
        <v>112</v>
      </c>
      <c r="FY590">
        <v>70</v>
      </c>
      <c r="GA590" t="s">
        <v>422</v>
      </c>
      <c r="GD590">
        <v>0</v>
      </c>
      <c r="GF590">
        <v>966085659</v>
      </c>
      <c r="GG590">
        <v>2</v>
      </c>
      <c r="GH590">
        <v>3</v>
      </c>
      <c r="GI590">
        <v>5</v>
      </c>
      <c r="GJ590">
        <v>0</v>
      </c>
      <c r="GK590">
        <f>ROUND(R590*(S12)/100,2)</f>
        <v>0</v>
      </c>
      <c r="GL590">
        <f t="shared" si="447"/>
        <v>0</v>
      </c>
      <c r="GM590">
        <f t="shared" si="448"/>
        <v>16150.4</v>
      </c>
      <c r="GN590">
        <f t="shared" si="449"/>
        <v>0</v>
      </c>
      <c r="GO590">
        <f t="shared" si="450"/>
        <v>16150.4</v>
      </c>
      <c r="GP590">
        <f t="shared" si="451"/>
        <v>0</v>
      </c>
      <c r="GR590">
        <v>1</v>
      </c>
      <c r="GS590">
        <v>1</v>
      </c>
      <c r="GT590">
        <v>0</v>
      </c>
      <c r="GU590" t="s">
        <v>5</v>
      </c>
      <c r="GV590">
        <f t="shared" si="452"/>
        <v>0</v>
      </c>
      <c r="GW590">
        <v>1</v>
      </c>
      <c r="GX590">
        <f t="shared" si="453"/>
        <v>0</v>
      </c>
      <c r="HA590">
        <v>0</v>
      </c>
      <c r="HB590">
        <v>0</v>
      </c>
      <c r="HC590">
        <f t="shared" si="454"/>
        <v>0</v>
      </c>
      <c r="HE590" t="s">
        <v>135</v>
      </c>
      <c r="HF590" t="s">
        <v>135</v>
      </c>
      <c r="HM590" t="s">
        <v>5</v>
      </c>
      <c r="HN590" t="s">
        <v>5</v>
      </c>
      <c r="HO590" t="s">
        <v>5</v>
      </c>
      <c r="HP590" t="s">
        <v>5</v>
      </c>
      <c r="HQ590" t="s">
        <v>5</v>
      </c>
      <c r="IK590">
        <v>0</v>
      </c>
    </row>
    <row r="591" spans="1:255" x14ac:dyDescent="0.2">
      <c r="A591" s="2">
        <v>17</v>
      </c>
      <c r="B591" s="2">
        <v>1</v>
      </c>
      <c r="C591" s="2"/>
      <c r="D591" s="2"/>
      <c r="E591" s="2" t="s">
        <v>423</v>
      </c>
      <c r="F591" s="2" t="s">
        <v>424</v>
      </c>
      <c r="G591" s="2" t="s">
        <v>425</v>
      </c>
      <c r="H591" s="2" t="s">
        <v>165</v>
      </c>
      <c r="I591" s="2">
        <v>10</v>
      </c>
      <c r="J591" s="2">
        <v>0</v>
      </c>
      <c r="K591" s="2">
        <v>10</v>
      </c>
      <c r="L591" s="2"/>
      <c r="M591" s="2"/>
      <c r="N591" s="2"/>
      <c r="O591" s="2">
        <f t="shared" si="417"/>
        <v>1301</v>
      </c>
      <c r="P591" s="2">
        <f t="shared" si="418"/>
        <v>1301</v>
      </c>
      <c r="Q591" s="2">
        <f t="shared" si="419"/>
        <v>0</v>
      </c>
      <c r="R591" s="2">
        <f t="shared" si="420"/>
        <v>0</v>
      </c>
      <c r="S591" s="2">
        <f t="shared" si="421"/>
        <v>0</v>
      </c>
      <c r="T591" s="2">
        <f t="shared" si="422"/>
        <v>0</v>
      </c>
      <c r="U591" s="2">
        <f t="shared" si="423"/>
        <v>0</v>
      </c>
      <c r="V591" s="2">
        <f t="shared" si="424"/>
        <v>0</v>
      </c>
      <c r="W591" s="2">
        <f t="shared" si="425"/>
        <v>0</v>
      </c>
      <c r="X591" s="2">
        <f t="shared" si="426"/>
        <v>0</v>
      </c>
      <c r="Y591" s="2">
        <f t="shared" si="427"/>
        <v>0</v>
      </c>
      <c r="Z591" s="2"/>
      <c r="AA591" s="2">
        <v>50808229</v>
      </c>
      <c r="AB591" s="2">
        <f t="shared" si="428"/>
        <v>130.1</v>
      </c>
      <c r="AC591" s="2">
        <f t="shared" si="429"/>
        <v>130.1</v>
      </c>
      <c r="AD591" s="2">
        <f t="shared" si="430"/>
        <v>0</v>
      </c>
      <c r="AE591" s="2">
        <f t="shared" si="431"/>
        <v>0</v>
      </c>
      <c r="AF591" s="2">
        <f t="shared" si="432"/>
        <v>0</v>
      </c>
      <c r="AG591" s="2">
        <f t="shared" si="433"/>
        <v>0</v>
      </c>
      <c r="AH591" s="2">
        <f t="shared" si="434"/>
        <v>0</v>
      </c>
      <c r="AI591" s="2">
        <f t="shared" si="435"/>
        <v>0</v>
      </c>
      <c r="AJ591" s="2">
        <f t="shared" si="436"/>
        <v>0</v>
      </c>
      <c r="AK591" s="2">
        <v>130.1</v>
      </c>
      <c r="AL591" s="2">
        <v>130.1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112</v>
      </c>
      <c r="AU591" s="2">
        <v>70</v>
      </c>
      <c r="AV591" s="2">
        <v>1</v>
      </c>
      <c r="AW591" s="2">
        <v>1</v>
      </c>
      <c r="AX591" s="2"/>
      <c r="AY591" s="2"/>
      <c r="AZ591" s="2">
        <v>1</v>
      </c>
      <c r="BA591" s="2">
        <v>1</v>
      </c>
      <c r="BB591" s="2">
        <v>1</v>
      </c>
      <c r="BC591" s="2">
        <v>1</v>
      </c>
      <c r="BD591" s="2" t="s">
        <v>5</v>
      </c>
      <c r="BE591" s="2" t="s">
        <v>5</v>
      </c>
      <c r="BF591" s="2" t="s">
        <v>5</v>
      </c>
      <c r="BG591" s="2" t="s">
        <v>5</v>
      </c>
      <c r="BH591" s="2">
        <v>3</v>
      </c>
      <c r="BI591" s="2">
        <v>2</v>
      </c>
      <c r="BJ591" s="2" t="s">
        <v>5</v>
      </c>
      <c r="BK591" s="2"/>
      <c r="BL591" s="2"/>
      <c r="BM591" s="2">
        <v>331</v>
      </c>
      <c r="BN591" s="2">
        <v>0</v>
      </c>
      <c r="BO591" s="2" t="s">
        <v>5</v>
      </c>
      <c r="BP591" s="2">
        <v>0</v>
      </c>
      <c r="BQ591" s="2">
        <v>40</v>
      </c>
      <c r="BR591" s="2">
        <v>0</v>
      </c>
      <c r="BS591" s="2">
        <v>1</v>
      </c>
      <c r="BT591" s="2">
        <v>1</v>
      </c>
      <c r="BU591" s="2">
        <v>1</v>
      </c>
      <c r="BV591" s="2">
        <v>1</v>
      </c>
      <c r="BW591" s="2">
        <v>1</v>
      </c>
      <c r="BX591" s="2">
        <v>1</v>
      </c>
      <c r="BY591" s="2" t="s">
        <v>5</v>
      </c>
      <c r="BZ591" s="2">
        <v>112</v>
      </c>
      <c r="CA591" s="2">
        <v>70</v>
      </c>
      <c r="CB591" s="2" t="s">
        <v>5</v>
      </c>
      <c r="CC591" s="2"/>
      <c r="CD591" s="2"/>
      <c r="CE591" s="2">
        <v>30</v>
      </c>
      <c r="CF591" s="2">
        <v>0</v>
      </c>
      <c r="CG591" s="2">
        <v>0</v>
      </c>
      <c r="CH591" s="2"/>
      <c r="CI591" s="2"/>
      <c r="CJ591" s="2"/>
      <c r="CK591" s="2"/>
      <c r="CL591" s="2"/>
      <c r="CM591" s="2">
        <v>0</v>
      </c>
      <c r="CN591" s="2" t="s">
        <v>5</v>
      </c>
      <c r="CO591" s="2">
        <v>0</v>
      </c>
      <c r="CP591" s="2">
        <f t="shared" si="437"/>
        <v>1301</v>
      </c>
      <c r="CQ591" s="2">
        <f t="shared" si="438"/>
        <v>130.1</v>
      </c>
      <c r="CR591" s="2">
        <f t="shared" si="439"/>
        <v>0</v>
      </c>
      <c r="CS591" s="2">
        <f t="shared" si="440"/>
        <v>0</v>
      </c>
      <c r="CT591" s="2">
        <f t="shared" si="441"/>
        <v>0</v>
      </c>
      <c r="CU591" s="2">
        <f t="shared" si="442"/>
        <v>0</v>
      </c>
      <c r="CV591" s="2">
        <f t="shared" si="443"/>
        <v>0</v>
      </c>
      <c r="CW591" s="2">
        <f t="shared" si="444"/>
        <v>0</v>
      </c>
      <c r="CX591" s="2">
        <f t="shared" si="445"/>
        <v>0</v>
      </c>
      <c r="CY591" s="2">
        <f>((S591*BZ591)/100)</f>
        <v>0</v>
      </c>
      <c r="CZ591" s="2">
        <f>((S591*CA591)/100)</f>
        <v>0</v>
      </c>
      <c r="DA591" s="2"/>
      <c r="DB591" s="2"/>
      <c r="DC591" s="2" t="s">
        <v>5</v>
      </c>
      <c r="DD591" s="2" t="s">
        <v>5</v>
      </c>
      <c r="DE591" s="2" t="s">
        <v>5</v>
      </c>
      <c r="DF591" s="2" t="s">
        <v>5</v>
      </c>
      <c r="DG591" s="2" t="s">
        <v>5</v>
      </c>
      <c r="DH591" s="2" t="s">
        <v>5</v>
      </c>
      <c r="DI591" s="2" t="s">
        <v>5</v>
      </c>
      <c r="DJ591" s="2" t="s">
        <v>5</v>
      </c>
      <c r="DK591" s="2" t="s">
        <v>5</v>
      </c>
      <c r="DL591" s="2" t="s">
        <v>5</v>
      </c>
      <c r="DM591" s="2" t="s">
        <v>5</v>
      </c>
      <c r="DN591" s="2">
        <v>0</v>
      </c>
      <c r="DO591" s="2">
        <v>0</v>
      </c>
      <c r="DP591" s="2">
        <v>1</v>
      </c>
      <c r="DQ591" s="2">
        <v>1</v>
      </c>
      <c r="DR591" s="2"/>
      <c r="DS591" s="2"/>
      <c r="DT591" s="2"/>
      <c r="DU591" s="2">
        <v>1003</v>
      </c>
      <c r="DV591" s="2" t="s">
        <v>165</v>
      </c>
      <c r="DW591" s="2" t="s">
        <v>165</v>
      </c>
      <c r="DX591" s="2">
        <v>1</v>
      </c>
      <c r="DY591" s="2"/>
      <c r="DZ591" s="2" t="s">
        <v>5</v>
      </c>
      <c r="EA591" s="2" t="s">
        <v>5</v>
      </c>
      <c r="EB591" s="2" t="s">
        <v>5</v>
      </c>
      <c r="EC591" s="2" t="s">
        <v>5</v>
      </c>
      <c r="ED591" s="2"/>
      <c r="EE591" s="2">
        <v>50615578</v>
      </c>
      <c r="EF591" s="2">
        <v>40</v>
      </c>
      <c r="EG591" s="2" t="s">
        <v>143</v>
      </c>
      <c r="EH591" s="2">
        <v>0</v>
      </c>
      <c r="EI591" s="2" t="s">
        <v>5</v>
      </c>
      <c r="EJ591" s="2">
        <v>2</v>
      </c>
      <c r="EK591" s="2">
        <v>331</v>
      </c>
      <c r="EL591" s="2" t="s">
        <v>276</v>
      </c>
      <c r="EM591" s="2" t="s">
        <v>277</v>
      </c>
      <c r="EN591" s="2"/>
      <c r="EO591" s="2" t="s">
        <v>5</v>
      </c>
      <c r="EP591" s="2"/>
      <c r="EQ591" s="2">
        <v>0</v>
      </c>
      <c r="ER591" s="2">
        <v>0</v>
      </c>
      <c r="ES591" s="2">
        <v>130.1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>
        <v>0</v>
      </c>
      <c r="FR591" s="2">
        <f t="shared" si="446"/>
        <v>0</v>
      </c>
      <c r="FS591" s="2">
        <v>0</v>
      </c>
      <c r="FT591" s="2"/>
      <c r="FU591" s="2"/>
      <c r="FV591" s="2"/>
      <c r="FW591" s="2"/>
      <c r="FX591" s="2">
        <v>112</v>
      </c>
      <c r="FY591" s="2">
        <v>70</v>
      </c>
      <c r="FZ591" s="2"/>
      <c r="GA591" s="2" t="s">
        <v>426</v>
      </c>
      <c r="GB591" s="2"/>
      <c r="GC591" s="2"/>
      <c r="GD591" s="2">
        <v>0</v>
      </c>
      <c r="GE591" s="2"/>
      <c r="GF591" s="2">
        <v>-1039321819</v>
      </c>
      <c r="GG591" s="2">
        <v>2</v>
      </c>
      <c r="GH591" s="2">
        <v>4</v>
      </c>
      <c r="GI591" s="2">
        <v>-2</v>
      </c>
      <c r="GJ591" s="2">
        <v>0</v>
      </c>
      <c r="GK591" s="2">
        <f>ROUND(R591*(R12)/100,2)</f>
        <v>0</v>
      </c>
      <c r="GL591" s="2">
        <f t="shared" si="447"/>
        <v>0</v>
      </c>
      <c r="GM591" s="2">
        <f t="shared" si="448"/>
        <v>1301</v>
      </c>
      <c r="GN591" s="2">
        <f t="shared" si="449"/>
        <v>0</v>
      </c>
      <c r="GO591" s="2">
        <f t="shared" si="450"/>
        <v>1301</v>
      </c>
      <c r="GP591" s="2">
        <f t="shared" si="451"/>
        <v>0</v>
      </c>
      <c r="GQ591" s="2"/>
      <c r="GR591" s="2">
        <v>0</v>
      </c>
      <c r="GS591" s="2">
        <v>2</v>
      </c>
      <c r="GT591" s="2">
        <v>0</v>
      </c>
      <c r="GU591" s="2" t="s">
        <v>5</v>
      </c>
      <c r="GV591" s="2">
        <f t="shared" si="452"/>
        <v>0</v>
      </c>
      <c r="GW591" s="2">
        <v>1</v>
      </c>
      <c r="GX591" s="2">
        <f t="shared" si="453"/>
        <v>0</v>
      </c>
      <c r="GY591" s="2"/>
      <c r="GZ591" s="2"/>
      <c r="HA591" s="2">
        <v>0</v>
      </c>
      <c r="HB591" s="2">
        <v>0</v>
      </c>
      <c r="HC591" s="2">
        <f t="shared" si="454"/>
        <v>0</v>
      </c>
      <c r="HD591" s="2"/>
      <c r="HE591" s="2" t="s">
        <v>135</v>
      </c>
      <c r="HF591" s="2" t="s">
        <v>135</v>
      </c>
      <c r="HG591" s="2"/>
      <c r="HH591" s="2"/>
      <c r="HI591" s="2"/>
      <c r="HJ591" s="2"/>
      <c r="HK591" s="2"/>
      <c r="HL591" s="2"/>
      <c r="HM591" s="2" t="s">
        <v>5</v>
      </c>
      <c r="HN591" s="2" t="s">
        <v>5</v>
      </c>
      <c r="HO591" s="2" t="s">
        <v>5</v>
      </c>
      <c r="HP591" s="2" t="s">
        <v>5</v>
      </c>
      <c r="HQ591" s="2" t="s">
        <v>5</v>
      </c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>
        <v>0</v>
      </c>
      <c r="IL591" s="2"/>
      <c r="IM591" s="2"/>
      <c r="IN591" s="2"/>
      <c r="IO591" s="2"/>
      <c r="IP591" s="2"/>
      <c r="IQ591" s="2"/>
      <c r="IR591" s="2"/>
      <c r="IS591" s="2"/>
      <c r="IT591" s="2"/>
      <c r="IU591" s="2"/>
    </row>
    <row r="592" spans="1:255" x14ac:dyDescent="0.2">
      <c r="A592">
        <v>17</v>
      </c>
      <c r="B592">
        <v>1</v>
      </c>
      <c r="E592" t="s">
        <v>423</v>
      </c>
      <c r="F592" t="s">
        <v>424</v>
      </c>
      <c r="G592" t="s">
        <v>425</v>
      </c>
      <c r="H592" t="s">
        <v>165</v>
      </c>
      <c r="I592">
        <v>10</v>
      </c>
      <c r="J592">
        <v>0</v>
      </c>
      <c r="K592">
        <v>10</v>
      </c>
      <c r="O592">
        <f t="shared" si="417"/>
        <v>12749.8</v>
      </c>
      <c r="P592">
        <f t="shared" si="418"/>
        <v>12749.8</v>
      </c>
      <c r="Q592">
        <f t="shared" si="419"/>
        <v>0</v>
      </c>
      <c r="R592">
        <f t="shared" si="420"/>
        <v>0</v>
      </c>
      <c r="S592">
        <f t="shared" si="421"/>
        <v>0</v>
      </c>
      <c r="T592">
        <f t="shared" si="422"/>
        <v>0</v>
      </c>
      <c r="U592">
        <f t="shared" si="423"/>
        <v>0</v>
      </c>
      <c r="V592">
        <f t="shared" si="424"/>
        <v>0</v>
      </c>
      <c r="W592">
        <f t="shared" si="425"/>
        <v>0</v>
      </c>
      <c r="X592">
        <f t="shared" si="426"/>
        <v>0</v>
      </c>
      <c r="Y592">
        <f t="shared" si="427"/>
        <v>0</v>
      </c>
      <c r="AA592">
        <v>50808230</v>
      </c>
      <c r="AB592">
        <f t="shared" si="428"/>
        <v>130.1</v>
      </c>
      <c r="AC592">
        <f t="shared" si="429"/>
        <v>130.1</v>
      </c>
      <c r="AD592">
        <f t="shared" si="430"/>
        <v>0</v>
      </c>
      <c r="AE592">
        <f t="shared" si="431"/>
        <v>0</v>
      </c>
      <c r="AF592">
        <f t="shared" si="432"/>
        <v>0</v>
      </c>
      <c r="AG592">
        <f t="shared" si="433"/>
        <v>0</v>
      </c>
      <c r="AH592">
        <f t="shared" si="434"/>
        <v>0</v>
      </c>
      <c r="AI592">
        <f t="shared" si="435"/>
        <v>0</v>
      </c>
      <c r="AJ592">
        <f t="shared" si="436"/>
        <v>0</v>
      </c>
      <c r="AK592">
        <v>130.1</v>
      </c>
      <c r="AL592">
        <v>130.1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1</v>
      </c>
      <c r="AW592">
        <v>1</v>
      </c>
      <c r="AZ592">
        <v>1</v>
      </c>
      <c r="BA592">
        <v>1</v>
      </c>
      <c r="BB592">
        <v>1</v>
      </c>
      <c r="BC592">
        <v>9.8000000000000007</v>
      </c>
      <c r="BD592" t="s">
        <v>5</v>
      </c>
      <c r="BE592" t="s">
        <v>5</v>
      </c>
      <c r="BF592" t="s">
        <v>5</v>
      </c>
      <c r="BG592" t="s">
        <v>5</v>
      </c>
      <c r="BH592">
        <v>3</v>
      </c>
      <c r="BI592">
        <v>2</v>
      </c>
      <c r="BJ592" t="s">
        <v>5</v>
      </c>
      <c r="BM592">
        <v>331</v>
      </c>
      <c r="BN592">
        <v>0</v>
      </c>
      <c r="BO592" t="s">
        <v>5</v>
      </c>
      <c r="BP592">
        <v>0</v>
      </c>
      <c r="BQ592">
        <v>40</v>
      </c>
      <c r="BR592">
        <v>0</v>
      </c>
      <c r="BS592">
        <v>1</v>
      </c>
      <c r="BT592">
        <v>1</v>
      </c>
      <c r="BU592">
        <v>1</v>
      </c>
      <c r="BV592">
        <v>1</v>
      </c>
      <c r="BW592">
        <v>1</v>
      </c>
      <c r="BX592">
        <v>1</v>
      </c>
      <c r="BY592" t="s">
        <v>5</v>
      </c>
      <c r="BZ592">
        <v>0</v>
      </c>
      <c r="CA592">
        <v>0</v>
      </c>
      <c r="CB592" t="s">
        <v>5</v>
      </c>
      <c r="CE592">
        <v>30</v>
      </c>
      <c r="CF592">
        <v>0</v>
      </c>
      <c r="CG592">
        <v>0</v>
      </c>
      <c r="CM592">
        <v>0</v>
      </c>
      <c r="CN592" t="s">
        <v>5</v>
      </c>
      <c r="CO592">
        <v>0</v>
      </c>
      <c r="CP592">
        <f t="shared" si="437"/>
        <v>12749.8</v>
      </c>
      <c r="CQ592">
        <f t="shared" si="438"/>
        <v>1274.98</v>
      </c>
      <c r="CR592">
        <f t="shared" si="439"/>
        <v>0</v>
      </c>
      <c r="CS592">
        <f t="shared" si="440"/>
        <v>0</v>
      </c>
      <c r="CT592">
        <f t="shared" si="441"/>
        <v>0</v>
      </c>
      <c r="CU592">
        <f t="shared" si="442"/>
        <v>0</v>
      </c>
      <c r="CV592">
        <f t="shared" si="443"/>
        <v>0</v>
      </c>
      <c r="CW592">
        <f t="shared" si="444"/>
        <v>0</v>
      </c>
      <c r="CX592">
        <f t="shared" si="445"/>
        <v>0</v>
      </c>
      <c r="CY592">
        <f>S592*(BZ592/100)</f>
        <v>0</v>
      </c>
      <c r="CZ592">
        <f>S592*(CA592/100)</f>
        <v>0</v>
      </c>
      <c r="DC592" t="s">
        <v>5</v>
      </c>
      <c r="DD592" t="s">
        <v>5</v>
      </c>
      <c r="DE592" t="s">
        <v>5</v>
      </c>
      <c r="DF592" t="s">
        <v>5</v>
      </c>
      <c r="DG592" t="s">
        <v>5</v>
      </c>
      <c r="DH592" t="s">
        <v>5</v>
      </c>
      <c r="DI592" t="s">
        <v>5</v>
      </c>
      <c r="DJ592" t="s">
        <v>5</v>
      </c>
      <c r="DK592" t="s">
        <v>5</v>
      </c>
      <c r="DL592" t="s">
        <v>5</v>
      </c>
      <c r="DM592" t="s">
        <v>5</v>
      </c>
      <c r="DN592">
        <v>112</v>
      </c>
      <c r="DO592">
        <v>70</v>
      </c>
      <c r="DP592">
        <v>1</v>
      </c>
      <c r="DQ592">
        <v>1</v>
      </c>
      <c r="DU592">
        <v>1003</v>
      </c>
      <c r="DV592" t="s">
        <v>165</v>
      </c>
      <c r="DW592" t="s">
        <v>165</v>
      </c>
      <c r="DX592">
        <v>1</v>
      </c>
      <c r="DZ592" t="s">
        <v>5</v>
      </c>
      <c r="EA592" t="s">
        <v>5</v>
      </c>
      <c r="EB592" t="s">
        <v>5</v>
      </c>
      <c r="EC592" t="s">
        <v>5</v>
      </c>
      <c r="EE592">
        <v>50615578</v>
      </c>
      <c r="EF592">
        <v>40</v>
      </c>
      <c r="EG592" t="s">
        <v>143</v>
      </c>
      <c r="EH592">
        <v>0</v>
      </c>
      <c r="EI592" t="s">
        <v>5</v>
      </c>
      <c r="EJ592">
        <v>2</v>
      </c>
      <c r="EK592">
        <v>331</v>
      </c>
      <c r="EL592" t="s">
        <v>276</v>
      </c>
      <c r="EM592" t="s">
        <v>277</v>
      </c>
      <c r="EO592" t="s">
        <v>5</v>
      </c>
      <c r="EQ592">
        <v>0</v>
      </c>
      <c r="ER592">
        <v>130.1</v>
      </c>
      <c r="ES592">
        <v>130.1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5</v>
      </c>
      <c r="FC592">
        <v>0</v>
      </c>
      <c r="FD592">
        <v>18</v>
      </c>
      <c r="FF592">
        <v>1275</v>
      </c>
      <c r="FQ592">
        <v>0</v>
      </c>
      <c r="FR592">
        <f t="shared" si="446"/>
        <v>0</v>
      </c>
      <c r="FS592">
        <v>0</v>
      </c>
      <c r="FX592">
        <v>112</v>
      </c>
      <c r="FY592">
        <v>70</v>
      </c>
      <c r="GA592" t="s">
        <v>426</v>
      </c>
      <c r="GD592">
        <v>0</v>
      </c>
      <c r="GF592">
        <v>-1039321819</v>
      </c>
      <c r="GG592">
        <v>2</v>
      </c>
      <c r="GH592">
        <v>3</v>
      </c>
      <c r="GI592">
        <v>5</v>
      </c>
      <c r="GJ592">
        <v>0</v>
      </c>
      <c r="GK592">
        <f>ROUND(R592*(S12)/100,2)</f>
        <v>0</v>
      </c>
      <c r="GL592">
        <f t="shared" si="447"/>
        <v>0</v>
      </c>
      <c r="GM592">
        <f t="shared" si="448"/>
        <v>12749.8</v>
      </c>
      <c r="GN592">
        <f t="shared" si="449"/>
        <v>0</v>
      </c>
      <c r="GO592">
        <f t="shared" si="450"/>
        <v>12749.8</v>
      </c>
      <c r="GP592">
        <f t="shared" si="451"/>
        <v>0</v>
      </c>
      <c r="GR592">
        <v>1</v>
      </c>
      <c r="GS592">
        <v>1</v>
      </c>
      <c r="GT592">
        <v>0</v>
      </c>
      <c r="GU592" t="s">
        <v>5</v>
      </c>
      <c r="GV592">
        <f t="shared" si="452"/>
        <v>0</v>
      </c>
      <c r="GW592">
        <v>1</v>
      </c>
      <c r="GX592">
        <f t="shared" si="453"/>
        <v>0</v>
      </c>
      <c r="HA592">
        <v>0</v>
      </c>
      <c r="HB592">
        <v>0</v>
      </c>
      <c r="HC592">
        <f t="shared" si="454"/>
        <v>0</v>
      </c>
      <c r="HE592" t="s">
        <v>135</v>
      </c>
      <c r="HF592" t="s">
        <v>135</v>
      </c>
      <c r="HM592" t="s">
        <v>5</v>
      </c>
      <c r="HN592" t="s">
        <v>5</v>
      </c>
      <c r="HO592" t="s">
        <v>5</v>
      </c>
      <c r="HP592" t="s">
        <v>5</v>
      </c>
      <c r="HQ592" t="s">
        <v>5</v>
      </c>
      <c r="IK592">
        <v>0</v>
      </c>
    </row>
    <row r="593" spans="1:255" x14ac:dyDescent="0.2">
      <c r="A593" s="2">
        <v>17</v>
      </c>
      <c r="B593" s="2">
        <v>1</v>
      </c>
      <c r="C593" s="2">
        <f>ROW(SmtRes!A530)</f>
        <v>530</v>
      </c>
      <c r="D593" s="2">
        <f>ROW(EtalonRes!A600)</f>
        <v>600</v>
      </c>
      <c r="E593" s="2" t="s">
        <v>427</v>
      </c>
      <c r="F593" s="2" t="s">
        <v>428</v>
      </c>
      <c r="G593" s="2" t="s">
        <v>429</v>
      </c>
      <c r="H593" s="2" t="s">
        <v>258</v>
      </c>
      <c r="I593" s="2">
        <f>ROUND(5/100,9)</f>
        <v>0.05</v>
      </c>
      <c r="J593" s="2">
        <v>0</v>
      </c>
      <c r="K593" s="2">
        <f>ROUND(5/100,9)</f>
        <v>0.05</v>
      </c>
      <c r="L593" s="2"/>
      <c r="M593" s="2"/>
      <c r="N593" s="2"/>
      <c r="O593" s="2">
        <f t="shared" si="417"/>
        <v>2.56</v>
      </c>
      <c r="P593" s="2">
        <f t="shared" si="418"/>
        <v>0.17</v>
      </c>
      <c r="Q593" s="2">
        <f t="shared" si="419"/>
        <v>1.1200000000000001</v>
      </c>
      <c r="R593" s="2">
        <f t="shared" si="420"/>
        <v>0.17</v>
      </c>
      <c r="S593" s="2">
        <f t="shared" si="421"/>
        <v>1.27</v>
      </c>
      <c r="T593" s="2">
        <f t="shared" si="422"/>
        <v>0</v>
      </c>
      <c r="U593" s="2">
        <f t="shared" si="423"/>
        <v>0.10300000000000001</v>
      </c>
      <c r="V593" s="2">
        <f t="shared" si="424"/>
        <v>0</v>
      </c>
      <c r="W593" s="2">
        <f t="shared" si="425"/>
        <v>0</v>
      </c>
      <c r="X593" s="2">
        <f t="shared" si="426"/>
        <v>1.42</v>
      </c>
      <c r="Y593" s="2">
        <f t="shared" si="427"/>
        <v>0.89</v>
      </c>
      <c r="Z593" s="2"/>
      <c r="AA593" s="2">
        <v>50808229</v>
      </c>
      <c r="AB593" s="2">
        <f t="shared" si="428"/>
        <v>51.31</v>
      </c>
      <c r="AC593" s="2">
        <f t="shared" si="429"/>
        <v>3.49</v>
      </c>
      <c r="AD593" s="2">
        <f t="shared" si="430"/>
        <v>22.44</v>
      </c>
      <c r="AE593" s="2">
        <f t="shared" si="431"/>
        <v>3.41</v>
      </c>
      <c r="AF593" s="2">
        <f t="shared" si="432"/>
        <v>25.38</v>
      </c>
      <c r="AG593" s="2">
        <f t="shared" si="433"/>
        <v>0</v>
      </c>
      <c r="AH593" s="2">
        <f t="shared" si="434"/>
        <v>2.06</v>
      </c>
      <c r="AI593" s="2">
        <f t="shared" si="435"/>
        <v>0</v>
      </c>
      <c r="AJ593" s="2">
        <f t="shared" si="436"/>
        <v>0</v>
      </c>
      <c r="AK593" s="2">
        <v>51.31</v>
      </c>
      <c r="AL593" s="2">
        <v>3.49</v>
      </c>
      <c r="AM593" s="2">
        <v>22.44</v>
      </c>
      <c r="AN593" s="2">
        <v>3.41</v>
      </c>
      <c r="AO593" s="2">
        <v>25.38</v>
      </c>
      <c r="AP593" s="2">
        <v>0</v>
      </c>
      <c r="AQ593" s="2">
        <v>2.06</v>
      </c>
      <c r="AR593" s="2">
        <v>0</v>
      </c>
      <c r="AS593" s="2">
        <v>0</v>
      </c>
      <c r="AT593" s="2">
        <v>112</v>
      </c>
      <c r="AU593" s="2">
        <v>70</v>
      </c>
      <c r="AV593" s="2">
        <v>1</v>
      </c>
      <c r="AW593" s="2">
        <v>1</v>
      </c>
      <c r="AX593" s="2"/>
      <c r="AY593" s="2"/>
      <c r="AZ593" s="2">
        <v>1</v>
      </c>
      <c r="BA593" s="2">
        <v>1</v>
      </c>
      <c r="BB593" s="2">
        <v>1</v>
      </c>
      <c r="BC593" s="2">
        <v>1</v>
      </c>
      <c r="BD593" s="2" t="s">
        <v>5</v>
      </c>
      <c r="BE593" s="2" t="s">
        <v>5</v>
      </c>
      <c r="BF593" s="2" t="s">
        <v>5</v>
      </c>
      <c r="BG593" s="2" t="s">
        <v>5</v>
      </c>
      <c r="BH593" s="2">
        <v>0</v>
      </c>
      <c r="BI593" s="2">
        <v>2</v>
      </c>
      <c r="BJ593" s="2" t="s">
        <v>430</v>
      </c>
      <c r="BK593" s="2"/>
      <c r="BL593" s="2"/>
      <c r="BM593" s="2">
        <v>319</v>
      </c>
      <c r="BN593" s="2">
        <v>0</v>
      </c>
      <c r="BO593" s="2" t="s">
        <v>5</v>
      </c>
      <c r="BP593" s="2">
        <v>0</v>
      </c>
      <c r="BQ593" s="2">
        <v>40</v>
      </c>
      <c r="BR593" s="2">
        <v>0</v>
      </c>
      <c r="BS593" s="2">
        <v>1</v>
      </c>
      <c r="BT593" s="2">
        <v>1</v>
      </c>
      <c r="BU593" s="2">
        <v>1</v>
      </c>
      <c r="BV593" s="2">
        <v>1</v>
      </c>
      <c r="BW593" s="2">
        <v>1</v>
      </c>
      <c r="BX593" s="2">
        <v>1</v>
      </c>
      <c r="BY593" s="2" t="s">
        <v>5</v>
      </c>
      <c r="BZ593" s="2">
        <v>112</v>
      </c>
      <c r="CA593" s="2">
        <v>70</v>
      </c>
      <c r="CB593" s="2" t="s">
        <v>5</v>
      </c>
      <c r="CC593" s="2"/>
      <c r="CD593" s="2"/>
      <c r="CE593" s="2">
        <v>30</v>
      </c>
      <c r="CF593" s="2">
        <v>0</v>
      </c>
      <c r="CG593" s="2">
        <v>0</v>
      </c>
      <c r="CH593" s="2"/>
      <c r="CI593" s="2"/>
      <c r="CJ593" s="2"/>
      <c r="CK593" s="2"/>
      <c r="CL593" s="2"/>
      <c r="CM593" s="2">
        <v>0</v>
      </c>
      <c r="CN593" s="2" t="s">
        <v>5</v>
      </c>
      <c r="CO593" s="2">
        <v>0</v>
      </c>
      <c r="CP593" s="2">
        <f t="shared" si="437"/>
        <v>2.56</v>
      </c>
      <c r="CQ593" s="2">
        <f t="shared" si="438"/>
        <v>3.49</v>
      </c>
      <c r="CR593" s="2">
        <f t="shared" si="439"/>
        <v>22.44</v>
      </c>
      <c r="CS593" s="2">
        <f t="shared" si="440"/>
        <v>3.41</v>
      </c>
      <c r="CT593" s="2">
        <f t="shared" si="441"/>
        <v>25.38</v>
      </c>
      <c r="CU593" s="2">
        <f t="shared" si="442"/>
        <v>0</v>
      </c>
      <c r="CV593" s="2">
        <f t="shared" si="443"/>
        <v>2.06</v>
      </c>
      <c r="CW593" s="2">
        <f t="shared" si="444"/>
        <v>0</v>
      </c>
      <c r="CX593" s="2">
        <f t="shared" si="445"/>
        <v>0</v>
      </c>
      <c r="CY593" s="2">
        <f>((S593*BZ593)/100)</f>
        <v>1.4224000000000001</v>
      </c>
      <c r="CZ593" s="2">
        <f>((S593*CA593)/100)</f>
        <v>0.88900000000000001</v>
      </c>
      <c r="DA593" s="2"/>
      <c r="DB593" s="2"/>
      <c r="DC593" s="2" t="s">
        <v>5</v>
      </c>
      <c r="DD593" s="2" t="s">
        <v>5</v>
      </c>
      <c r="DE593" s="2" t="s">
        <v>5</v>
      </c>
      <c r="DF593" s="2" t="s">
        <v>5</v>
      </c>
      <c r="DG593" s="2" t="s">
        <v>5</v>
      </c>
      <c r="DH593" s="2" t="s">
        <v>5</v>
      </c>
      <c r="DI593" s="2" t="s">
        <v>5</v>
      </c>
      <c r="DJ593" s="2" t="s">
        <v>5</v>
      </c>
      <c r="DK593" s="2" t="s">
        <v>5</v>
      </c>
      <c r="DL593" s="2" t="s">
        <v>5</v>
      </c>
      <c r="DM593" s="2" t="s">
        <v>5</v>
      </c>
      <c r="DN593" s="2">
        <v>0</v>
      </c>
      <c r="DO593" s="2">
        <v>0</v>
      </c>
      <c r="DP593" s="2">
        <v>1</v>
      </c>
      <c r="DQ593" s="2">
        <v>1</v>
      </c>
      <c r="DR593" s="2"/>
      <c r="DS593" s="2"/>
      <c r="DT593" s="2"/>
      <c r="DU593" s="2">
        <v>1010</v>
      </c>
      <c r="DV593" s="2" t="s">
        <v>258</v>
      </c>
      <c r="DW593" s="2" t="s">
        <v>258</v>
      </c>
      <c r="DX593" s="2">
        <v>100</v>
      </c>
      <c r="DY593" s="2"/>
      <c r="DZ593" s="2" t="s">
        <v>5</v>
      </c>
      <c r="EA593" s="2" t="s">
        <v>5</v>
      </c>
      <c r="EB593" s="2" t="s">
        <v>5</v>
      </c>
      <c r="EC593" s="2" t="s">
        <v>5</v>
      </c>
      <c r="ED593" s="2"/>
      <c r="EE593" s="2">
        <v>50615566</v>
      </c>
      <c r="EF593" s="2">
        <v>40</v>
      </c>
      <c r="EG593" s="2" t="s">
        <v>143</v>
      </c>
      <c r="EH593" s="2">
        <v>0</v>
      </c>
      <c r="EI593" s="2" t="s">
        <v>5</v>
      </c>
      <c r="EJ593" s="2">
        <v>2</v>
      </c>
      <c r="EK593" s="2">
        <v>319</v>
      </c>
      <c r="EL593" s="2" t="s">
        <v>431</v>
      </c>
      <c r="EM593" s="2" t="s">
        <v>432</v>
      </c>
      <c r="EN593" s="2"/>
      <c r="EO593" s="2" t="s">
        <v>5</v>
      </c>
      <c r="EP593" s="2"/>
      <c r="EQ593" s="2">
        <v>0</v>
      </c>
      <c r="ER593" s="2">
        <v>51.31</v>
      </c>
      <c r="ES593" s="2">
        <v>3.49</v>
      </c>
      <c r="ET593" s="2">
        <v>22.44</v>
      </c>
      <c r="EU593" s="2">
        <v>3.41</v>
      </c>
      <c r="EV593" s="2">
        <v>25.38</v>
      </c>
      <c r="EW593" s="2">
        <v>2.06</v>
      </c>
      <c r="EX593" s="2">
        <v>0</v>
      </c>
      <c r="EY593" s="2">
        <v>0</v>
      </c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>
        <v>0</v>
      </c>
      <c r="FR593" s="2">
        <f t="shared" si="446"/>
        <v>0</v>
      </c>
      <c r="FS593" s="2">
        <v>0</v>
      </c>
      <c r="FT593" s="2"/>
      <c r="FU593" s="2"/>
      <c r="FV593" s="2"/>
      <c r="FW593" s="2"/>
      <c r="FX593" s="2">
        <v>112</v>
      </c>
      <c r="FY593" s="2">
        <v>70</v>
      </c>
      <c r="FZ593" s="2"/>
      <c r="GA593" s="2" t="s">
        <v>5</v>
      </c>
      <c r="GB593" s="2"/>
      <c r="GC593" s="2"/>
      <c r="GD593" s="2">
        <v>0</v>
      </c>
      <c r="GE593" s="2"/>
      <c r="GF593" s="2">
        <v>1775297628</v>
      </c>
      <c r="GG593" s="2">
        <v>2</v>
      </c>
      <c r="GH593" s="2">
        <v>1</v>
      </c>
      <c r="GI593" s="2">
        <v>-2</v>
      </c>
      <c r="GJ593" s="2">
        <v>0</v>
      </c>
      <c r="GK593" s="2">
        <f>ROUND(R593*(R12)/100,2)</f>
        <v>0.3</v>
      </c>
      <c r="GL593" s="2">
        <f t="shared" si="447"/>
        <v>0</v>
      </c>
      <c r="GM593" s="2">
        <f t="shared" si="448"/>
        <v>5.17</v>
      </c>
      <c r="GN593" s="2">
        <f t="shared" si="449"/>
        <v>0</v>
      </c>
      <c r="GO593" s="2">
        <f t="shared" si="450"/>
        <v>5.17</v>
      </c>
      <c r="GP593" s="2">
        <f t="shared" si="451"/>
        <v>0</v>
      </c>
      <c r="GQ593" s="2"/>
      <c r="GR593" s="2">
        <v>0</v>
      </c>
      <c r="GS593" s="2">
        <v>3</v>
      </c>
      <c r="GT593" s="2">
        <v>0</v>
      </c>
      <c r="GU593" s="2" t="s">
        <v>5</v>
      </c>
      <c r="GV593" s="2">
        <f t="shared" si="452"/>
        <v>0</v>
      </c>
      <c r="GW593" s="2">
        <v>1</v>
      </c>
      <c r="GX593" s="2">
        <f t="shared" si="453"/>
        <v>0</v>
      </c>
      <c r="GY593" s="2"/>
      <c r="GZ593" s="2"/>
      <c r="HA593" s="2">
        <v>0</v>
      </c>
      <c r="HB593" s="2">
        <v>0</v>
      </c>
      <c r="HC593" s="2">
        <f t="shared" si="454"/>
        <v>0</v>
      </c>
      <c r="HD593" s="2"/>
      <c r="HE593" s="2" t="s">
        <v>5</v>
      </c>
      <c r="HF593" s="2" t="s">
        <v>5</v>
      </c>
      <c r="HG593" s="2"/>
      <c r="HH593" s="2"/>
      <c r="HI593" s="2"/>
      <c r="HJ593" s="2"/>
      <c r="HK593" s="2"/>
      <c r="HL593" s="2"/>
      <c r="HM593" s="2" t="s">
        <v>5</v>
      </c>
      <c r="HN593" s="2" t="s">
        <v>5</v>
      </c>
      <c r="HO593" s="2" t="s">
        <v>5</v>
      </c>
      <c r="HP593" s="2" t="s">
        <v>5</v>
      </c>
      <c r="HQ593" s="2" t="s">
        <v>5</v>
      </c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>
        <v>0</v>
      </c>
      <c r="IL593" s="2"/>
      <c r="IM593" s="2"/>
      <c r="IN593" s="2"/>
      <c r="IO593" s="2"/>
      <c r="IP593" s="2"/>
      <c r="IQ593" s="2"/>
      <c r="IR593" s="2"/>
      <c r="IS593" s="2"/>
      <c r="IT593" s="2"/>
      <c r="IU593" s="2"/>
    </row>
    <row r="594" spans="1:255" x14ac:dyDescent="0.2">
      <c r="A594">
        <v>17</v>
      </c>
      <c r="B594">
        <v>1</v>
      </c>
      <c r="C594">
        <f>ROW(SmtRes!A534)</f>
        <v>534</v>
      </c>
      <c r="D594">
        <f>ROW(EtalonRes!A604)</f>
        <v>604</v>
      </c>
      <c r="E594" t="s">
        <v>427</v>
      </c>
      <c r="F594" t="s">
        <v>428</v>
      </c>
      <c r="G594" t="s">
        <v>429</v>
      </c>
      <c r="H594" t="s">
        <v>258</v>
      </c>
      <c r="I594">
        <f>ROUND(5/100,9)</f>
        <v>0.05</v>
      </c>
      <c r="J594">
        <v>0</v>
      </c>
      <c r="K594">
        <f>ROUND(5/100,9)</f>
        <v>0.05</v>
      </c>
      <c r="O594">
        <f t="shared" si="417"/>
        <v>77.28</v>
      </c>
      <c r="P594">
        <f t="shared" si="418"/>
        <v>1.17</v>
      </c>
      <c r="Q594">
        <f t="shared" si="419"/>
        <v>16.84</v>
      </c>
      <c r="R594">
        <f t="shared" si="420"/>
        <v>7.93</v>
      </c>
      <c r="S594">
        <f t="shared" si="421"/>
        <v>59.27</v>
      </c>
      <c r="T594">
        <f t="shared" si="422"/>
        <v>0</v>
      </c>
      <c r="U594">
        <f t="shared" si="423"/>
        <v>0.10300000000000001</v>
      </c>
      <c r="V594">
        <f t="shared" si="424"/>
        <v>0</v>
      </c>
      <c r="W594">
        <f t="shared" si="425"/>
        <v>0</v>
      </c>
      <c r="X594">
        <f t="shared" si="426"/>
        <v>54.53</v>
      </c>
      <c r="Y594">
        <f t="shared" si="427"/>
        <v>25.49</v>
      </c>
      <c r="AA594">
        <v>50808230</v>
      </c>
      <c r="AB594">
        <f t="shared" si="428"/>
        <v>51.31</v>
      </c>
      <c r="AC594">
        <f t="shared" si="429"/>
        <v>3.49</v>
      </c>
      <c r="AD594">
        <f t="shared" si="430"/>
        <v>22.44</v>
      </c>
      <c r="AE594">
        <f t="shared" si="431"/>
        <v>3.41</v>
      </c>
      <c r="AF594">
        <f t="shared" si="432"/>
        <v>25.38</v>
      </c>
      <c r="AG594">
        <f t="shared" si="433"/>
        <v>0</v>
      </c>
      <c r="AH594">
        <f t="shared" si="434"/>
        <v>2.06</v>
      </c>
      <c r="AI594">
        <f t="shared" si="435"/>
        <v>0</v>
      </c>
      <c r="AJ594">
        <f t="shared" si="436"/>
        <v>0</v>
      </c>
      <c r="AK594">
        <v>51.31</v>
      </c>
      <c r="AL594">
        <v>3.49</v>
      </c>
      <c r="AM594">
        <v>22.44</v>
      </c>
      <c r="AN594">
        <v>3.41</v>
      </c>
      <c r="AO594">
        <v>25.38</v>
      </c>
      <c r="AP594">
        <v>0</v>
      </c>
      <c r="AQ594">
        <v>2.06</v>
      </c>
      <c r="AR594">
        <v>0</v>
      </c>
      <c r="AS594">
        <v>0</v>
      </c>
      <c r="AT594">
        <v>92</v>
      </c>
      <c r="AU594">
        <v>43</v>
      </c>
      <c r="AV594">
        <v>1</v>
      </c>
      <c r="AW594">
        <v>1</v>
      </c>
      <c r="AZ594">
        <v>1</v>
      </c>
      <c r="BA594">
        <v>46.67</v>
      </c>
      <c r="BB594">
        <v>15.04</v>
      </c>
      <c r="BC594">
        <v>6.91</v>
      </c>
      <c r="BD594" t="s">
        <v>5</v>
      </c>
      <c r="BE594" t="s">
        <v>5</v>
      </c>
      <c r="BF594" t="s">
        <v>5</v>
      </c>
      <c r="BG594" t="s">
        <v>5</v>
      </c>
      <c r="BH594">
        <v>0</v>
      </c>
      <c r="BI594">
        <v>2</v>
      </c>
      <c r="BJ594" t="s">
        <v>430</v>
      </c>
      <c r="BM594">
        <v>319</v>
      </c>
      <c r="BN594">
        <v>0</v>
      </c>
      <c r="BO594" t="s">
        <v>428</v>
      </c>
      <c r="BP594">
        <v>1</v>
      </c>
      <c r="BQ594">
        <v>40</v>
      </c>
      <c r="BR594">
        <v>0</v>
      </c>
      <c r="BS594">
        <v>46.67</v>
      </c>
      <c r="BT594">
        <v>1</v>
      </c>
      <c r="BU594">
        <v>1</v>
      </c>
      <c r="BV594">
        <v>1</v>
      </c>
      <c r="BW594">
        <v>1</v>
      </c>
      <c r="BX594">
        <v>1</v>
      </c>
      <c r="BY594" t="s">
        <v>5</v>
      </c>
      <c r="BZ594">
        <v>92</v>
      </c>
      <c r="CA594">
        <v>43</v>
      </c>
      <c r="CB594" t="s">
        <v>5</v>
      </c>
      <c r="CE594">
        <v>30</v>
      </c>
      <c r="CF594">
        <v>0</v>
      </c>
      <c r="CG594">
        <v>0</v>
      </c>
      <c r="CM594">
        <v>0</v>
      </c>
      <c r="CN594" t="s">
        <v>5</v>
      </c>
      <c r="CO594">
        <v>0</v>
      </c>
      <c r="CP594">
        <f t="shared" si="437"/>
        <v>77.28</v>
      </c>
      <c r="CQ594">
        <f t="shared" si="438"/>
        <v>24.12</v>
      </c>
      <c r="CR594">
        <f t="shared" si="439"/>
        <v>337.5</v>
      </c>
      <c r="CS594">
        <f t="shared" si="440"/>
        <v>159.13999999999999</v>
      </c>
      <c r="CT594">
        <f t="shared" si="441"/>
        <v>1184.48</v>
      </c>
      <c r="CU594">
        <f t="shared" si="442"/>
        <v>0</v>
      </c>
      <c r="CV594">
        <f t="shared" si="443"/>
        <v>2.06</v>
      </c>
      <c r="CW594">
        <f t="shared" si="444"/>
        <v>0</v>
      </c>
      <c r="CX594">
        <f t="shared" si="445"/>
        <v>0</v>
      </c>
      <c r="CY594">
        <f>S594*(BZ594/100)</f>
        <v>54.528400000000005</v>
      </c>
      <c r="CZ594">
        <f>S594*(CA594/100)</f>
        <v>25.4861</v>
      </c>
      <c r="DC594" t="s">
        <v>5</v>
      </c>
      <c r="DD594" t="s">
        <v>5</v>
      </c>
      <c r="DE594" t="s">
        <v>5</v>
      </c>
      <c r="DF594" t="s">
        <v>5</v>
      </c>
      <c r="DG594" t="s">
        <v>5</v>
      </c>
      <c r="DH594" t="s">
        <v>5</v>
      </c>
      <c r="DI594" t="s">
        <v>5</v>
      </c>
      <c r="DJ594" t="s">
        <v>5</v>
      </c>
      <c r="DK594" t="s">
        <v>5</v>
      </c>
      <c r="DL594" t="s">
        <v>5</v>
      </c>
      <c r="DM594" t="s">
        <v>5</v>
      </c>
      <c r="DN594">
        <v>112</v>
      </c>
      <c r="DO594">
        <v>70</v>
      </c>
      <c r="DP594">
        <v>1</v>
      </c>
      <c r="DQ594">
        <v>1</v>
      </c>
      <c r="DU594">
        <v>1010</v>
      </c>
      <c r="DV594" t="s">
        <v>258</v>
      </c>
      <c r="DW594" t="s">
        <v>258</v>
      </c>
      <c r="DX594">
        <v>100</v>
      </c>
      <c r="DZ594" t="s">
        <v>5</v>
      </c>
      <c r="EA594" t="s">
        <v>5</v>
      </c>
      <c r="EB594" t="s">
        <v>5</v>
      </c>
      <c r="EC594" t="s">
        <v>5</v>
      </c>
      <c r="EE594">
        <v>50615566</v>
      </c>
      <c r="EF594">
        <v>40</v>
      </c>
      <c r="EG594" t="s">
        <v>143</v>
      </c>
      <c r="EH594">
        <v>0</v>
      </c>
      <c r="EI594" t="s">
        <v>5</v>
      </c>
      <c r="EJ594">
        <v>2</v>
      </c>
      <c r="EK594">
        <v>319</v>
      </c>
      <c r="EL594" t="s">
        <v>431</v>
      </c>
      <c r="EM594" t="s">
        <v>432</v>
      </c>
      <c r="EO594" t="s">
        <v>5</v>
      </c>
      <c r="EQ594">
        <v>0</v>
      </c>
      <c r="ER594">
        <v>51.31</v>
      </c>
      <c r="ES594">
        <v>3.49</v>
      </c>
      <c r="ET594">
        <v>22.44</v>
      </c>
      <c r="EU594">
        <v>3.41</v>
      </c>
      <c r="EV594">
        <v>25.38</v>
      </c>
      <c r="EW594">
        <v>2.06</v>
      </c>
      <c r="EX594">
        <v>0</v>
      </c>
      <c r="EY594">
        <v>0</v>
      </c>
      <c r="FQ594">
        <v>0</v>
      </c>
      <c r="FR594">
        <f t="shared" si="446"/>
        <v>0</v>
      </c>
      <c r="FS594">
        <v>0</v>
      </c>
      <c r="FX594">
        <v>112</v>
      </c>
      <c r="FY594">
        <v>70</v>
      </c>
      <c r="GA594" t="s">
        <v>5</v>
      </c>
      <c r="GD594">
        <v>0</v>
      </c>
      <c r="GF594">
        <v>1775297628</v>
      </c>
      <c r="GG594">
        <v>2</v>
      </c>
      <c r="GH594">
        <v>1</v>
      </c>
      <c r="GI594">
        <v>2</v>
      </c>
      <c r="GJ594">
        <v>0</v>
      </c>
      <c r="GK594">
        <f>ROUND(R594*(S12)/100,2)</f>
        <v>12.69</v>
      </c>
      <c r="GL594">
        <f t="shared" si="447"/>
        <v>0</v>
      </c>
      <c r="GM594">
        <f t="shared" si="448"/>
        <v>169.99</v>
      </c>
      <c r="GN594">
        <f t="shared" si="449"/>
        <v>0</v>
      </c>
      <c r="GO594">
        <f t="shared" si="450"/>
        <v>169.99</v>
      </c>
      <c r="GP594">
        <f t="shared" si="451"/>
        <v>0</v>
      </c>
      <c r="GR594">
        <v>0</v>
      </c>
      <c r="GS594">
        <v>3</v>
      </c>
      <c r="GT594">
        <v>0</v>
      </c>
      <c r="GU594" t="s">
        <v>5</v>
      </c>
      <c r="GV594">
        <f t="shared" si="452"/>
        <v>0</v>
      </c>
      <c r="GW594">
        <v>1</v>
      </c>
      <c r="GX594">
        <f t="shared" si="453"/>
        <v>0</v>
      </c>
      <c r="HA594">
        <v>0</v>
      </c>
      <c r="HB594">
        <v>0</v>
      </c>
      <c r="HC594">
        <f t="shared" si="454"/>
        <v>0</v>
      </c>
      <c r="HE594" t="s">
        <v>5</v>
      </c>
      <c r="HF594" t="s">
        <v>5</v>
      </c>
      <c r="HM594" t="s">
        <v>5</v>
      </c>
      <c r="HN594" t="s">
        <v>5</v>
      </c>
      <c r="HO594" t="s">
        <v>5</v>
      </c>
      <c r="HP594" t="s">
        <v>5</v>
      </c>
      <c r="HQ594" t="s">
        <v>5</v>
      </c>
      <c r="IK594">
        <v>0</v>
      </c>
    </row>
    <row r="595" spans="1:255" x14ac:dyDescent="0.2">
      <c r="A595" s="2">
        <v>18</v>
      </c>
      <c r="B595" s="2">
        <v>1</v>
      </c>
      <c r="C595" s="2">
        <v>530</v>
      </c>
      <c r="D595" s="2"/>
      <c r="E595" s="2" t="s">
        <v>433</v>
      </c>
      <c r="F595" s="2" t="s">
        <v>434</v>
      </c>
      <c r="G595" s="2" t="s">
        <v>435</v>
      </c>
      <c r="H595" s="2" t="s">
        <v>170</v>
      </c>
      <c r="I595" s="2">
        <f>I593*J595</f>
        <v>5</v>
      </c>
      <c r="J595" s="2">
        <v>100</v>
      </c>
      <c r="K595" s="2">
        <v>100</v>
      </c>
      <c r="L595" s="2"/>
      <c r="M595" s="2"/>
      <c r="N595" s="2"/>
      <c r="O595" s="2">
        <f t="shared" si="417"/>
        <v>255.75</v>
      </c>
      <c r="P595" s="2">
        <f t="shared" si="418"/>
        <v>255.75</v>
      </c>
      <c r="Q595" s="2">
        <f t="shared" si="419"/>
        <v>0</v>
      </c>
      <c r="R595" s="2">
        <f t="shared" si="420"/>
        <v>0</v>
      </c>
      <c r="S595" s="2">
        <f t="shared" si="421"/>
        <v>0</v>
      </c>
      <c r="T595" s="2">
        <f t="shared" si="422"/>
        <v>0</v>
      </c>
      <c r="U595" s="2">
        <f t="shared" si="423"/>
        <v>0</v>
      </c>
      <c r="V595" s="2">
        <f t="shared" si="424"/>
        <v>0</v>
      </c>
      <c r="W595" s="2">
        <f t="shared" si="425"/>
        <v>0</v>
      </c>
      <c r="X595" s="2">
        <f t="shared" si="426"/>
        <v>0</v>
      </c>
      <c r="Y595" s="2">
        <f t="shared" si="427"/>
        <v>0</v>
      </c>
      <c r="Z595" s="2"/>
      <c r="AA595" s="2">
        <v>50808229</v>
      </c>
      <c r="AB595" s="2">
        <f t="shared" si="428"/>
        <v>51.15</v>
      </c>
      <c r="AC595" s="2">
        <f t="shared" si="429"/>
        <v>51.15</v>
      </c>
      <c r="AD595" s="2">
        <f t="shared" si="430"/>
        <v>0</v>
      </c>
      <c r="AE595" s="2">
        <f t="shared" si="431"/>
        <v>0</v>
      </c>
      <c r="AF595" s="2">
        <f t="shared" si="432"/>
        <v>0</v>
      </c>
      <c r="AG595" s="2">
        <f t="shared" si="433"/>
        <v>0</v>
      </c>
      <c r="AH595" s="2">
        <f t="shared" si="434"/>
        <v>0</v>
      </c>
      <c r="AI595" s="2">
        <f t="shared" si="435"/>
        <v>0</v>
      </c>
      <c r="AJ595" s="2">
        <f t="shared" si="436"/>
        <v>0</v>
      </c>
      <c r="AK595" s="2">
        <v>51.15</v>
      </c>
      <c r="AL595" s="2">
        <v>51.15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112</v>
      </c>
      <c r="AU595" s="2">
        <v>70</v>
      </c>
      <c r="AV595" s="2">
        <v>1</v>
      </c>
      <c r="AW595" s="2">
        <v>1</v>
      </c>
      <c r="AX595" s="2"/>
      <c r="AY595" s="2"/>
      <c r="AZ595" s="2">
        <v>1</v>
      </c>
      <c r="BA595" s="2">
        <v>1</v>
      </c>
      <c r="BB595" s="2">
        <v>1</v>
      </c>
      <c r="BC595" s="2">
        <v>1</v>
      </c>
      <c r="BD595" s="2" t="s">
        <v>5</v>
      </c>
      <c r="BE595" s="2" t="s">
        <v>5</v>
      </c>
      <c r="BF595" s="2" t="s">
        <v>5</v>
      </c>
      <c r="BG595" s="2" t="s">
        <v>5</v>
      </c>
      <c r="BH595" s="2">
        <v>3</v>
      </c>
      <c r="BI595" s="2">
        <v>2</v>
      </c>
      <c r="BJ595" s="2" t="s">
        <v>5</v>
      </c>
      <c r="BK595" s="2"/>
      <c r="BL595" s="2"/>
      <c r="BM595" s="2">
        <v>319</v>
      </c>
      <c r="BN595" s="2">
        <v>0</v>
      </c>
      <c r="BO595" s="2" t="s">
        <v>5</v>
      </c>
      <c r="BP595" s="2">
        <v>0</v>
      </c>
      <c r="BQ595" s="2">
        <v>40</v>
      </c>
      <c r="BR595" s="2">
        <v>0</v>
      </c>
      <c r="BS595" s="2">
        <v>1</v>
      </c>
      <c r="BT595" s="2">
        <v>1</v>
      </c>
      <c r="BU595" s="2">
        <v>1</v>
      </c>
      <c r="BV595" s="2">
        <v>1</v>
      </c>
      <c r="BW595" s="2">
        <v>1</v>
      </c>
      <c r="BX595" s="2">
        <v>1</v>
      </c>
      <c r="BY595" s="2" t="s">
        <v>5</v>
      </c>
      <c r="BZ595" s="2">
        <v>112</v>
      </c>
      <c r="CA595" s="2">
        <v>70</v>
      </c>
      <c r="CB595" s="2" t="s">
        <v>5</v>
      </c>
      <c r="CC595" s="2"/>
      <c r="CD595" s="2"/>
      <c r="CE595" s="2">
        <v>30</v>
      </c>
      <c r="CF595" s="2">
        <v>0</v>
      </c>
      <c r="CG595" s="2">
        <v>0</v>
      </c>
      <c r="CH595" s="2"/>
      <c r="CI595" s="2"/>
      <c r="CJ595" s="2"/>
      <c r="CK595" s="2"/>
      <c r="CL595" s="2"/>
      <c r="CM595" s="2">
        <v>0</v>
      </c>
      <c r="CN595" s="2" t="s">
        <v>5</v>
      </c>
      <c r="CO595" s="2">
        <v>0</v>
      </c>
      <c r="CP595" s="2">
        <f t="shared" si="437"/>
        <v>255.75</v>
      </c>
      <c r="CQ595" s="2">
        <f t="shared" si="438"/>
        <v>51.15</v>
      </c>
      <c r="CR595" s="2">
        <f t="shared" si="439"/>
        <v>0</v>
      </c>
      <c r="CS595" s="2">
        <f t="shared" si="440"/>
        <v>0</v>
      </c>
      <c r="CT595" s="2">
        <f t="shared" si="441"/>
        <v>0</v>
      </c>
      <c r="CU595" s="2">
        <f t="shared" si="442"/>
        <v>0</v>
      </c>
      <c r="CV595" s="2">
        <f t="shared" si="443"/>
        <v>0</v>
      </c>
      <c r="CW595" s="2">
        <f t="shared" si="444"/>
        <v>0</v>
      </c>
      <c r="CX595" s="2">
        <f t="shared" si="445"/>
        <v>0</v>
      </c>
      <c r="CY595" s="2">
        <f>((S595*BZ595)/100)</f>
        <v>0</v>
      </c>
      <c r="CZ595" s="2">
        <f>((S595*CA595)/100)</f>
        <v>0</v>
      </c>
      <c r="DA595" s="2"/>
      <c r="DB595" s="2"/>
      <c r="DC595" s="2" t="s">
        <v>5</v>
      </c>
      <c r="DD595" s="2" t="s">
        <v>5</v>
      </c>
      <c r="DE595" s="2" t="s">
        <v>5</v>
      </c>
      <c r="DF595" s="2" t="s">
        <v>5</v>
      </c>
      <c r="DG595" s="2" t="s">
        <v>5</v>
      </c>
      <c r="DH595" s="2" t="s">
        <v>5</v>
      </c>
      <c r="DI595" s="2" t="s">
        <v>5</v>
      </c>
      <c r="DJ595" s="2" t="s">
        <v>5</v>
      </c>
      <c r="DK595" s="2" t="s">
        <v>5</v>
      </c>
      <c r="DL595" s="2" t="s">
        <v>5</v>
      </c>
      <c r="DM595" s="2" t="s">
        <v>5</v>
      </c>
      <c r="DN595" s="2">
        <v>0</v>
      </c>
      <c r="DO595" s="2">
        <v>0</v>
      </c>
      <c r="DP595" s="2">
        <v>1</v>
      </c>
      <c r="DQ595" s="2">
        <v>1</v>
      </c>
      <c r="DR595" s="2"/>
      <c r="DS595" s="2"/>
      <c r="DT595" s="2"/>
      <c r="DU595" s="2">
        <v>1010</v>
      </c>
      <c r="DV595" s="2" t="s">
        <v>170</v>
      </c>
      <c r="DW595" s="2" t="s">
        <v>170</v>
      </c>
      <c r="DX595" s="2">
        <v>1</v>
      </c>
      <c r="DY595" s="2"/>
      <c r="DZ595" s="2" t="s">
        <v>5</v>
      </c>
      <c r="EA595" s="2" t="s">
        <v>5</v>
      </c>
      <c r="EB595" s="2" t="s">
        <v>5</v>
      </c>
      <c r="EC595" s="2" t="s">
        <v>5</v>
      </c>
      <c r="ED595" s="2"/>
      <c r="EE595" s="2">
        <v>50615566</v>
      </c>
      <c r="EF595" s="2">
        <v>40</v>
      </c>
      <c r="EG595" s="2" t="s">
        <v>143</v>
      </c>
      <c r="EH595" s="2">
        <v>0</v>
      </c>
      <c r="EI595" s="2" t="s">
        <v>5</v>
      </c>
      <c r="EJ595" s="2">
        <v>2</v>
      </c>
      <c r="EK595" s="2">
        <v>319</v>
      </c>
      <c r="EL595" s="2" t="s">
        <v>431</v>
      </c>
      <c r="EM595" s="2" t="s">
        <v>432</v>
      </c>
      <c r="EN595" s="2"/>
      <c r="EO595" s="2" t="s">
        <v>5</v>
      </c>
      <c r="EP595" s="2"/>
      <c r="EQ595" s="2">
        <v>0</v>
      </c>
      <c r="ER595" s="2">
        <v>0</v>
      </c>
      <c r="ES595" s="2">
        <v>51.15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>
        <v>0</v>
      </c>
      <c r="FR595" s="2">
        <f t="shared" si="446"/>
        <v>0</v>
      </c>
      <c r="FS595" s="2">
        <v>0</v>
      </c>
      <c r="FT595" s="2"/>
      <c r="FU595" s="2"/>
      <c r="FV595" s="2"/>
      <c r="FW595" s="2"/>
      <c r="FX595" s="2">
        <v>112</v>
      </c>
      <c r="FY595" s="2">
        <v>70</v>
      </c>
      <c r="FZ595" s="2"/>
      <c r="GA595" s="2" t="s">
        <v>436</v>
      </c>
      <c r="GB595" s="2"/>
      <c r="GC595" s="2"/>
      <c r="GD595" s="2">
        <v>0</v>
      </c>
      <c r="GE595" s="2"/>
      <c r="GF595" s="2">
        <v>-1755797132</v>
      </c>
      <c r="GG595" s="2">
        <v>2</v>
      </c>
      <c r="GH595" s="2">
        <v>4</v>
      </c>
      <c r="GI595" s="2">
        <v>-2</v>
      </c>
      <c r="GJ595" s="2">
        <v>0</v>
      </c>
      <c r="GK595" s="2">
        <f>ROUND(R595*(R12)/100,2)</f>
        <v>0</v>
      </c>
      <c r="GL595" s="2">
        <f t="shared" si="447"/>
        <v>0</v>
      </c>
      <c r="GM595" s="2">
        <f t="shared" si="448"/>
        <v>255.75</v>
      </c>
      <c r="GN595" s="2">
        <f t="shared" si="449"/>
        <v>0</v>
      </c>
      <c r="GO595" s="2">
        <f t="shared" si="450"/>
        <v>255.75</v>
      </c>
      <c r="GP595" s="2">
        <f t="shared" si="451"/>
        <v>0</v>
      </c>
      <c r="GQ595" s="2"/>
      <c r="GR595" s="2">
        <v>0</v>
      </c>
      <c r="GS595" s="2">
        <v>2</v>
      </c>
      <c r="GT595" s="2">
        <v>0</v>
      </c>
      <c r="GU595" s="2" t="s">
        <v>5</v>
      </c>
      <c r="GV595" s="2">
        <f t="shared" si="452"/>
        <v>0</v>
      </c>
      <c r="GW595" s="2">
        <v>1</v>
      </c>
      <c r="GX595" s="2">
        <f t="shared" si="453"/>
        <v>0</v>
      </c>
      <c r="GY595" s="2"/>
      <c r="GZ595" s="2"/>
      <c r="HA595" s="2">
        <v>0</v>
      </c>
      <c r="HB595" s="2">
        <v>0</v>
      </c>
      <c r="HC595" s="2">
        <f t="shared" si="454"/>
        <v>0</v>
      </c>
      <c r="HD595" s="2"/>
      <c r="HE595" s="2" t="s">
        <v>135</v>
      </c>
      <c r="HF595" s="2" t="s">
        <v>135</v>
      </c>
      <c r="HG595" s="2"/>
      <c r="HH595" s="2"/>
      <c r="HI595" s="2"/>
      <c r="HJ595" s="2"/>
      <c r="HK595" s="2"/>
      <c r="HL595" s="2"/>
      <c r="HM595" s="2" t="s">
        <v>5</v>
      </c>
      <c r="HN595" s="2" t="s">
        <v>5</v>
      </c>
      <c r="HO595" s="2" t="s">
        <v>5</v>
      </c>
      <c r="HP595" s="2" t="s">
        <v>5</v>
      </c>
      <c r="HQ595" s="2" t="s">
        <v>5</v>
      </c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>
        <v>0</v>
      </c>
      <c r="IL595" s="2"/>
      <c r="IM595" s="2"/>
      <c r="IN595" s="2"/>
      <c r="IO595" s="2"/>
      <c r="IP595" s="2"/>
      <c r="IQ595" s="2"/>
      <c r="IR595" s="2"/>
      <c r="IS595" s="2"/>
      <c r="IT595" s="2"/>
      <c r="IU595" s="2"/>
    </row>
    <row r="596" spans="1:255" x14ac:dyDescent="0.2">
      <c r="A596">
        <v>18</v>
      </c>
      <c r="B596">
        <v>1</v>
      </c>
      <c r="C596">
        <v>534</v>
      </c>
      <c r="E596" t="s">
        <v>433</v>
      </c>
      <c r="F596" t="s">
        <v>434</v>
      </c>
      <c r="G596" t="s">
        <v>435</v>
      </c>
      <c r="H596" t="s">
        <v>170</v>
      </c>
      <c r="I596">
        <f>I594*J596</f>
        <v>5</v>
      </c>
      <c r="J596">
        <v>100</v>
      </c>
      <c r="K596">
        <v>100</v>
      </c>
      <c r="O596">
        <f t="shared" si="417"/>
        <v>2506.35</v>
      </c>
      <c r="P596">
        <f t="shared" si="418"/>
        <v>2506.35</v>
      </c>
      <c r="Q596">
        <f t="shared" si="419"/>
        <v>0</v>
      </c>
      <c r="R596">
        <f t="shared" si="420"/>
        <v>0</v>
      </c>
      <c r="S596">
        <f t="shared" si="421"/>
        <v>0</v>
      </c>
      <c r="T596">
        <f t="shared" si="422"/>
        <v>0</v>
      </c>
      <c r="U596">
        <f t="shared" si="423"/>
        <v>0</v>
      </c>
      <c r="V596">
        <f t="shared" si="424"/>
        <v>0</v>
      </c>
      <c r="W596">
        <f t="shared" si="425"/>
        <v>0</v>
      </c>
      <c r="X596">
        <f t="shared" si="426"/>
        <v>0</v>
      </c>
      <c r="Y596">
        <f t="shared" si="427"/>
        <v>0</v>
      </c>
      <c r="AA596">
        <v>50808230</v>
      </c>
      <c r="AB596">
        <f t="shared" si="428"/>
        <v>51.15</v>
      </c>
      <c r="AC596">
        <f t="shared" si="429"/>
        <v>51.15</v>
      </c>
      <c r="AD596">
        <f t="shared" si="430"/>
        <v>0</v>
      </c>
      <c r="AE596">
        <f t="shared" si="431"/>
        <v>0</v>
      </c>
      <c r="AF596">
        <f t="shared" si="432"/>
        <v>0</v>
      </c>
      <c r="AG596">
        <f t="shared" si="433"/>
        <v>0</v>
      </c>
      <c r="AH596">
        <f t="shared" si="434"/>
        <v>0</v>
      </c>
      <c r="AI596">
        <f t="shared" si="435"/>
        <v>0</v>
      </c>
      <c r="AJ596">
        <f t="shared" si="436"/>
        <v>0</v>
      </c>
      <c r="AK596">
        <v>51.15</v>
      </c>
      <c r="AL596">
        <v>51.15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9.8000000000000007</v>
      </c>
      <c r="BD596" t="s">
        <v>5</v>
      </c>
      <c r="BE596" t="s">
        <v>5</v>
      </c>
      <c r="BF596" t="s">
        <v>5</v>
      </c>
      <c r="BG596" t="s">
        <v>5</v>
      </c>
      <c r="BH596">
        <v>3</v>
      </c>
      <c r="BI596">
        <v>2</v>
      </c>
      <c r="BJ596" t="s">
        <v>5</v>
      </c>
      <c r="BM596">
        <v>319</v>
      </c>
      <c r="BN596">
        <v>0</v>
      </c>
      <c r="BO596" t="s">
        <v>5</v>
      </c>
      <c r="BP596">
        <v>0</v>
      </c>
      <c r="BQ596">
        <v>40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5</v>
      </c>
      <c r="BZ596">
        <v>0</v>
      </c>
      <c r="CA596">
        <v>0</v>
      </c>
      <c r="CB596" t="s">
        <v>5</v>
      </c>
      <c r="CE596">
        <v>30</v>
      </c>
      <c r="CF596">
        <v>0</v>
      </c>
      <c r="CG596">
        <v>0</v>
      </c>
      <c r="CM596">
        <v>0</v>
      </c>
      <c r="CN596" t="s">
        <v>5</v>
      </c>
      <c r="CO596">
        <v>0</v>
      </c>
      <c r="CP596">
        <f t="shared" si="437"/>
        <v>2506.35</v>
      </c>
      <c r="CQ596">
        <f t="shared" si="438"/>
        <v>501.27</v>
      </c>
      <c r="CR596">
        <f t="shared" si="439"/>
        <v>0</v>
      </c>
      <c r="CS596">
        <f t="shared" si="440"/>
        <v>0</v>
      </c>
      <c r="CT596">
        <f t="shared" si="441"/>
        <v>0</v>
      </c>
      <c r="CU596">
        <f t="shared" si="442"/>
        <v>0</v>
      </c>
      <c r="CV596">
        <f t="shared" si="443"/>
        <v>0</v>
      </c>
      <c r="CW596">
        <f t="shared" si="444"/>
        <v>0</v>
      </c>
      <c r="CX596">
        <f t="shared" si="445"/>
        <v>0</v>
      </c>
      <c r="CY596">
        <f>S596*(BZ596/100)</f>
        <v>0</v>
      </c>
      <c r="CZ596">
        <f>S596*(CA596/100)</f>
        <v>0</v>
      </c>
      <c r="DC596" t="s">
        <v>5</v>
      </c>
      <c r="DD596" t="s">
        <v>5</v>
      </c>
      <c r="DE596" t="s">
        <v>5</v>
      </c>
      <c r="DF596" t="s">
        <v>5</v>
      </c>
      <c r="DG596" t="s">
        <v>5</v>
      </c>
      <c r="DH596" t="s">
        <v>5</v>
      </c>
      <c r="DI596" t="s">
        <v>5</v>
      </c>
      <c r="DJ596" t="s">
        <v>5</v>
      </c>
      <c r="DK596" t="s">
        <v>5</v>
      </c>
      <c r="DL596" t="s">
        <v>5</v>
      </c>
      <c r="DM596" t="s">
        <v>5</v>
      </c>
      <c r="DN596">
        <v>112</v>
      </c>
      <c r="DO596">
        <v>70</v>
      </c>
      <c r="DP596">
        <v>1</v>
      </c>
      <c r="DQ596">
        <v>1</v>
      </c>
      <c r="DU596">
        <v>1010</v>
      </c>
      <c r="DV596" t="s">
        <v>170</v>
      </c>
      <c r="DW596" t="s">
        <v>170</v>
      </c>
      <c r="DX596">
        <v>1</v>
      </c>
      <c r="DZ596" t="s">
        <v>5</v>
      </c>
      <c r="EA596" t="s">
        <v>5</v>
      </c>
      <c r="EB596" t="s">
        <v>5</v>
      </c>
      <c r="EC596" t="s">
        <v>5</v>
      </c>
      <c r="EE596">
        <v>50615566</v>
      </c>
      <c r="EF596">
        <v>40</v>
      </c>
      <c r="EG596" t="s">
        <v>143</v>
      </c>
      <c r="EH596">
        <v>0</v>
      </c>
      <c r="EI596" t="s">
        <v>5</v>
      </c>
      <c r="EJ596">
        <v>2</v>
      </c>
      <c r="EK596">
        <v>319</v>
      </c>
      <c r="EL596" t="s">
        <v>431</v>
      </c>
      <c r="EM596" t="s">
        <v>432</v>
      </c>
      <c r="EO596" t="s">
        <v>5</v>
      </c>
      <c r="EQ596">
        <v>0</v>
      </c>
      <c r="ER596">
        <v>51.15</v>
      </c>
      <c r="ES596">
        <v>51.15</v>
      </c>
      <c r="ET596">
        <v>0</v>
      </c>
      <c r="EU596">
        <v>0</v>
      </c>
      <c r="EV596">
        <v>0</v>
      </c>
      <c r="EW596">
        <v>0</v>
      </c>
      <c r="EX596">
        <v>0</v>
      </c>
      <c r="EZ596">
        <v>5</v>
      </c>
      <c r="FC596">
        <v>0</v>
      </c>
      <c r="FD596">
        <v>18</v>
      </c>
      <c r="FF596">
        <v>501.31</v>
      </c>
      <c r="FQ596">
        <v>0</v>
      </c>
      <c r="FR596">
        <f t="shared" si="446"/>
        <v>0</v>
      </c>
      <c r="FS596">
        <v>0</v>
      </c>
      <c r="FX596">
        <v>112</v>
      </c>
      <c r="FY596">
        <v>70</v>
      </c>
      <c r="GA596" t="s">
        <v>436</v>
      </c>
      <c r="GD596">
        <v>0</v>
      </c>
      <c r="GF596">
        <v>-1755797132</v>
      </c>
      <c r="GG596">
        <v>2</v>
      </c>
      <c r="GH596">
        <v>3</v>
      </c>
      <c r="GI596">
        <v>5</v>
      </c>
      <c r="GJ596">
        <v>0</v>
      </c>
      <c r="GK596">
        <f>ROUND(R596*(S12)/100,2)</f>
        <v>0</v>
      </c>
      <c r="GL596">
        <f t="shared" si="447"/>
        <v>0</v>
      </c>
      <c r="GM596">
        <f t="shared" si="448"/>
        <v>2506.35</v>
      </c>
      <c r="GN596">
        <f t="shared" si="449"/>
        <v>0</v>
      </c>
      <c r="GO596">
        <f t="shared" si="450"/>
        <v>2506.35</v>
      </c>
      <c r="GP596">
        <f t="shared" si="451"/>
        <v>0</v>
      </c>
      <c r="GR596">
        <v>1</v>
      </c>
      <c r="GS596">
        <v>1</v>
      </c>
      <c r="GT596">
        <v>0</v>
      </c>
      <c r="GU596" t="s">
        <v>5</v>
      </c>
      <c r="GV596">
        <f t="shared" si="452"/>
        <v>0</v>
      </c>
      <c r="GW596">
        <v>1</v>
      </c>
      <c r="GX596">
        <f t="shared" si="453"/>
        <v>0</v>
      </c>
      <c r="HA596">
        <v>0</v>
      </c>
      <c r="HB596">
        <v>0</v>
      </c>
      <c r="HC596">
        <f t="shared" si="454"/>
        <v>0</v>
      </c>
      <c r="HE596" t="s">
        <v>135</v>
      </c>
      <c r="HF596" t="s">
        <v>135</v>
      </c>
      <c r="HM596" t="s">
        <v>5</v>
      </c>
      <c r="HN596" t="s">
        <v>5</v>
      </c>
      <c r="HO596" t="s">
        <v>5</v>
      </c>
      <c r="HP596" t="s">
        <v>5</v>
      </c>
      <c r="HQ596" t="s">
        <v>5</v>
      </c>
      <c r="IK596">
        <v>0</v>
      </c>
    </row>
    <row r="597" spans="1:255" x14ac:dyDescent="0.2">
      <c r="A597" s="2">
        <v>17</v>
      </c>
      <c r="B597" s="2">
        <v>1</v>
      </c>
      <c r="C597" s="2">
        <f>ROW(SmtRes!A545)</f>
        <v>545</v>
      </c>
      <c r="D597" s="2">
        <f>ROW(EtalonRes!A617)</f>
        <v>617</v>
      </c>
      <c r="E597" s="2" t="s">
        <v>437</v>
      </c>
      <c r="F597" s="2" t="s">
        <v>438</v>
      </c>
      <c r="G597" s="2" t="s">
        <v>439</v>
      </c>
      <c r="H597" s="2" t="s">
        <v>86</v>
      </c>
      <c r="I597" s="2">
        <f>ROUND(6/100,9)</f>
        <v>0.06</v>
      </c>
      <c r="J597" s="2">
        <v>0</v>
      </c>
      <c r="K597" s="2">
        <f>ROUND(6/100,9)</f>
        <v>0.06</v>
      </c>
      <c r="L597" s="2"/>
      <c r="M597" s="2"/>
      <c r="N597" s="2"/>
      <c r="O597" s="2">
        <f t="shared" si="417"/>
        <v>18.989999999999998</v>
      </c>
      <c r="P597" s="2">
        <f t="shared" si="418"/>
        <v>7.56</v>
      </c>
      <c r="Q597" s="2">
        <f t="shared" si="419"/>
        <v>1.26</v>
      </c>
      <c r="R597" s="2">
        <f t="shared" si="420"/>
        <v>0.06</v>
      </c>
      <c r="S597" s="2">
        <f t="shared" si="421"/>
        <v>10.17</v>
      </c>
      <c r="T597" s="2">
        <f t="shared" si="422"/>
        <v>0</v>
      </c>
      <c r="U597" s="2">
        <f t="shared" si="423"/>
        <v>0.82379999999999998</v>
      </c>
      <c r="V597" s="2">
        <f t="shared" si="424"/>
        <v>0</v>
      </c>
      <c r="W597" s="2">
        <f t="shared" si="425"/>
        <v>0</v>
      </c>
      <c r="X597" s="2">
        <f t="shared" si="426"/>
        <v>12.71</v>
      </c>
      <c r="Y597" s="2">
        <f t="shared" si="427"/>
        <v>9.56</v>
      </c>
      <c r="Z597" s="2"/>
      <c r="AA597" s="2">
        <v>50808229</v>
      </c>
      <c r="AB597" s="2">
        <f t="shared" si="428"/>
        <v>316.52</v>
      </c>
      <c r="AC597" s="2">
        <f t="shared" si="429"/>
        <v>125.92</v>
      </c>
      <c r="AD597" s="2">
        <f t="shared" si="430"/>
        <v>21.06</v>
      </c>
      <c r="AE597" s="2">
        <f t="shared" si="431"/>
        <v>1.01</v>
      </c>
      <c r="AF597" s="2">
        <f t="shared" si="432"/>
        <v>169.54</v>
      </c>
      <c r="AG597" s="2">
        <f t="shared" si="433"/>
        <v>0</v>
      </c>
      <c r="AH597" s="2">
        <f t="shared" si="434"/>
        <v>13.73</v>
      </c>
      <c r="AI597" s="2">
        <f t="shared" si="435"/>
        <v>0</v>
      </c>
      <c r="AJ597" s="2">
        <f t="shared" si="436"/>
        <v>0</v>
      </c>
      <c r="AK597" s="2">
        <v>316.52</v>
      </c>
      <c r="AL597" s="2">
        <v>125.92</v>
      </c>
      <c r="AM597" s="2">
        <v>21.06</v>
      </c>
      <c r="AN597" s="2">
        <v>1.01</v>
      </c>
      <c r="AO597" s="2">
        <v>169.54</v>
      </c>
      <c r="AP597" s="2">
        <v>0</v>
      </c>
      <c r="AQ597" s="2">
        <v>13.73</v>
      </c>
      <c r="AR597" s="2">
        <v>0</v>
      </c>
      <c r="AS597" s="2">
        <v>0</v>
      </c>
      <c r="AT597" s="2">
        <v>125</v>
      </c>
      <c r="AU597" s="2">
        <v>94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5</v>
      </c>
      <c r="BE597" s="2" t="s">
        <v>5</v>
      </c>
      <c r="BF597" s="2" t="s">
        <v>5</v>
      </c>
      <c r="BG597" s="2" t="s">
        <v>5</v>
      </c>
      <c r="BH597" s="2">
        <v>0</v>
      </c>
      <c r="BI597" s="2">
        <v>1</v>
      </c>
      <c r="BJ597" s="2" t="s">
        <v>440</v>
      </c>
      <c r="BK597" s="2"/>
      <c r="BL597" s="2"/>
      <c r="BM597" s="2">
        <v>1833</v>
      </c>
      <c r="BN597" s="2">
        <v>0</v>
      </c>
      <c r="BO597" s="2" t="s">
        <v>5</v>
      </c>
      <c r="BP597" s="2">
        <v>0</v>
      </c>
      <c r="BQ597" s="2">
        <v>30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5</v>
      </c>
      <c r="BZ597" s="2">
        <v>125</v>
      </c>
      <c r="CA597" s="2">
        <v>94</v>
      </c>
      <c r="CB597" s="2" t="s">
        <v>5</v>
      </c>
      <c r="CC597" s="2"/>
      <c r="CD597" s="2"/>
      <c r="CE597" s="2">
        <v>30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5</v>
      </c>
      <c r="CO597" s="2">
        <v>0</v>
      </c>
      <c r="CP597" s="2">
        <f t="shared" si="437"/>
        <v>18.990000000000002</v>
      </c>
      <c r="CQ597" s="2">
        <f t="shared" si="438"/>
        <v>125.92</v>
      </c>
      <c r="CR597" s="2">
        <f t="shared" si="439"/>
        <v>21.06</v>
      </c>
      <c r="CS597" s="2">
        <f t="shared" si="440"/>
        <v>1.01</v>
      </c>
      <c r="CT597" s="2">
        <f t="shared" si="441"/>
        <v>169.54</v>
      </c>
      <c r="CU597" s="2">
        <f t="shared" si="442"/>
        <v>0</v>
      </c>
      <c r="CV597" s="2">
        <f t="shared" si="443"/>
        <v>13.73</v>
      </c>
      <c r="CW597" s="2">
        <f t="shared" si="444"/>
        <v>0</v>
      </c>
      <c r="CX597" s="2">
        <f t="shared" si="445"/>
        <v>0</v>
      </c>
      <c r="CY597" s="2">
        <f>((S597*BZ597)/100)</f>
        <v>12.7125</v>
      </c>
      <c r="CZ597" s="2">
        <f>((S597*CA597)/100)</f>
        <v>9.559800000000001</v>
      </c>
      <c r="DA597" s="2"/>
      <c r="DB597" s="2"/>
      <c r="DC597" s="2" t="s">
        <v>5</v>
      </c>
      <c r="DD597" s="2" t="s">
        <v>5</v>
      </c>
      <c r="DE597" s="2" t="s">
        <v>5</v>
      </c>
      <c r="DF597" s="2" t="s">
        <v>5</v>
      </c>
      <c r="DG597" s="2" t="s">
        <v>5</v>
      </c>
      <c r="DH597" s="2" t="s">
        <v>5</v>
      </c>
      <c r="DI597" s="2" t="s">
        <v>5</v>
      </c>
      <c r="DJ597" s="2" t="s">
        <v>5</v>
      </c>
      <c r="DK597" s="2" t="s">
        <v>5</v>
      </c>
      <c r="DL597" s="2" t="s">
        <v>5</v>
      </c>
      <c r="DM597" s="2" t="s">
        <v>5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1003</v>
      </c>
      <c r="DV597" s="2" t="s">
        <v>86</v>
      </c>
      <c r="DW597" s="2" t="s">
        <v>86</v>
      </c>
      <c r="DX597" s="2">
        <v>100</v>
      </c>
      <c r="DY597" s="2"/>
      <c r="DZ597" s="2" t="s">
        <v>5</v>
      </c>
      <c r="EA597" s="2" t="s">
        <v>5</v>
      </c>
      <c r="EB597" s="2" t="s">
        <v>5</v>
      </c>
      <c r="EC597" s="2" t="s">
        <v>5</v>
      </c>
      <c r="ED597" s="2"/>
      <c r="EE597" s="2">
        <v>50617080</v>
      </c>
      <c r="EF597" s="2">
        <v>30</v>
      </c>
      <c r="EG597" s="2" t="s">
        <v>22</v>
      </c>
      <c r="EH597" s="2">
        <v>0</v>
      </c>
      <c r="EI597" s="2" t="s">
        <v>5</v>
      </c>
      <c r="EJ597" s="2">
        <v>1</v>
      </c>
      <c r="EK597" s="2">
        <v>1833</v>
      </c>
      <c r="EL597" s="2" t="s">
        <v>295</v>
      </c>
      <c r="EM597" s="2" t="s">
        <v>296</v>
      </c>
      <c r="EN597" s="2"/>
      <c r="EO597" s="2" t="s">
        <v>5</v>
      </c>
      <c r="EP597" s="2"/>
      <c r="EQ597" s="2">
        <v>0</v>
      </c>
      <c r="ER597" s="2">
        <v>316.52</v>
      </c>
      <c r="ES597" s="2">
        <v>125.92</v>
      </c>
      <c r="ET597" s="2">
        <v>21.06</v>
      </c>
      <c r="EU597" s="2">
        <v>1.01</v>
      </c>
      <c r="EV597" s="2">
        <v>169.54</v>
      </c>
      <c r="EW597" s="2">
        <v>13.73</v>
      </c>
      <c r="EX597" s="2">
        <v>0</v>
      </c>
      <c r="EY597" s="2">
        <v>0</v>
      </c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f t="shared" si="446"/>
        <v>0</v>
      </c>
      <c r="FS597" s="2">
        <v>0</v>
      </c>
      <c r="FT597" s="2"/>
      <c r="FU597" s="2"/>
      <c r="FV597" s="2"/>
      <c r="FW597" s="2"/>
      <c r="FX597" s="2">
        <v>125</v>
      </c>
      <c r="FY597" s="2">
        <v>94</v>
      </c>
      <c r="FZ597" s="2"/>
      <c r="GA597" s="2" t="s">
        <v>5</v>
      </c>
      <c r="GB597" s="2"/>
      <c r="GC597" s="2"/>
      <c r="GD597" s="2">
        <v>0</v>
      </c>
      <c r="GE597" s="2"/>
      <c r="GF597" s="2">
        <v>370833519</v>
      </c>
      <c r="GG597" s="2">
        <v>2</v>
      </c>
      <c r="GH597" s="2">
        <v>1</v>
      </c>
      <c r="GI597" s="2">
        <v>-2</v>
      </c>
      <c r="GJ597" s="2">
        <v>0</v>
      </c>
      <c r="GK597" s="2">
        <f>ROUND(R597*(R12)/100,2)</f>
        <v>0.11</v>
      </c>
      <c r="GL597" s="2">
        <f t="shared" si="447"/>
        <v>0</v>
      </c>
      <c r="GM597" s="2">
        <f t="shared" si="448"/>
        <v>41.37</v>
      </c>
      <c r="GN597" s="2">
        <f t="shared" si="449"/>
        <v>41.37</v>
      </c>
      <c r="GO597" s="2">
        <f t="shared" si="450"/>
        <v>0</v>
      </c>
      <c r="GP597" s="2">
        <f t="shared" si="451"/>
        <v>0</v>
      </c>
      <c r="GQ597" s="2"/>
      <c r="GR597" s="2">
        <v>0</v>
      </c>
      <c r="GS597" s="2">
        <v>3</v>
      </c>
      <c r="GT597" s="2">
        <v>0</v>
      </c>
      <c r="GU597" s="2" t="s">
        <v>5</v>
      </c>
      <c r="GV597" s="2">
        <f t="shared" si="452"/>
        <v>0</v>
      </c>
      <c r="GW597" s="2">
        <v>1</v>
      </c>
      <c r="GX597" s="2">
        <f t="shared" si="453"/>
        <v>0</v>
      </c>
      <c r="GY597" s="2"/>
      <c r="GZ597" s="2"/>
      <c r="HA597" s="2">
        <v>0</v>
      </c>
      <c r="HB597" s="2">
        <v>0</v>
      </c>
      <c r="HC597" s="2">
        <f t="shared" si="454"/>
        <v>0</v>
      </c>
      <c r="HD597" s="2"/>
      <c r="HE597" s="2" t="s">
        <v>5</v>
      </c>
      <c r="HF597" s="2" t="s">
        <v>5</v>
      </c>
      <c r="HG597" s="2"/>
      <c r="HH597" s="2"/>
      <c r="HI597" s="2"/>
      <c r="HJ597" s="2"/>
      <c r="HK597" s="2"/>
      <c r="HL597" s="2"/>
      <c r="HM597" s="2" t="s">
        <v>5</v>
      </c>
      <c r="HN597" s="2" t="s">
        <v>5</v>
      </c>
      <c r="HO597" s="2" t="s">
        <v>5</v>
      </c>
      <c r="HP597" s="2" t="s">
        <v>5</v>
      </c>
      <c r="HQ597" s="2" t="s">
        <v>5</v>
      </c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">
      <c r="A598">
        <v>17</v>
      </c>
      <c r="B598">
        <v>1</v>
      </c>
      <c r="C598">
        <f>ROW(SmtRes!A556)</f>
        <v>556</v>
      </c>
      <c r="D598">
        <f>ROW(EtalonRes!A630)</f>
        <v>630</v>
      </c>
      <c r="E598" t="s">
        <v>437</v>
      </c>
      <c r="F598" t="s">
        <v>438</v>
      </c>
      <c r="G598" t="s">
        <v>439</v>
      </c>
      <c r="H598" t="s">
        <v>86</v>
      </c>
      <c r="I598">
        <f>ROUND(6/100,9)</f>
        <v>0.06</v>
      </c>
      <c r="J598">
        <v>0</v>
      </c>
      <c r="K598">
        <f>ROUND(6/100,9)</f>
        <v>0.06</v>
      </c>
      <c r="O598">
        <f t="shared" si="417"/>
        <v>513.89</v>
      </c>
      <c r="P598">
        <f t="shared" si="418"/>
        <v>24.49</v>
      </c>
      <c r="Q598">
        <f t="shared" si="419"/>
        <v>14.77</v>
      </c>
      <c r="R598">
        <f t="shared" si="420"/>
        <v>2.8</v>
      </c>
      <c r="S598">
        <f t="shared" si="421"/>
        <v>474.63</v>
      </c>
      <c r="T598">
        <f t="shared" si="422"/>
        <v>0</v>
      </c>
      <c r="U598">
        <f t="shared" si="423"/>
        <v>0.82379999999999998</v>
      </c>
      <c r="V598">
        <f t="shared" si="424"/>
        <v>0</v>
      </c>
      <c r="W598">
        <f t="shared" si="425"/>
        <v>0</v>
      </c>
      <c r="X598">
        <f t="shared" si="426"/>
        <v>488.87</v>
      </c>
      <c r="Y598">
        <f t="shared" si="427"/>
        <v>218.33</v>
      </c>
      <c r="AA598">
        <v>50808230</v>
      </c>
      <c r="AB598">
        <f t="shared" si="428"/>
        <v>316.52</v>
      </c>
      <c r="AC598">
        <f t="shared" si="429"/>
        <v>125.92</v>
      </c>
      <c r="AD598">
        <f t="shared" si="430"/>
        <v>21.06</v>
      </c>
      <c r="AE598">
        <f t="shared" si="431"/>
        <v>1.01</v>
      </c>
      <c r="AF598">
        <f t="shared" si="432"/>
        <v>169.54</v>
      </c>
      <c r="AG598">
        <f t="shared" si="433"/>
        <v>0</v>
      </c>
      <c r="AH598">
        <f t="shared" si="434"/>
        <v>13.73</v>
      </c>
      <c r="AI598">
        <f t="shared" si="435"/>
        <v>0</v>
      </c>
      <c r="AJ598">
        <f t="shared" si="436"/>
        <v>0</v>
      </c>
      <c r="AK598">
        <v>316.52</v>
      </c>
      <c r="AL598">
        <v>125.92</v>
      </c>
      <c r="AM598">
        <v>21.06</v>
      </c>
      <c r="AN598">
        <v>1.01</v>
      </c>
      <c r="AO598">
        <v>169.54</v>
      </c>
      <c r="AP598">
        <v>0</v>
      </c>
      <c r="AQ598">
        <v>13.73</v>
      </c>
      <c r="AR598">
        <v>0</v>
      </c>
      <c r="AS598">
        <v>0</v>
      </c>
      <c r="AT598">
        <v>103</v>
      </c>
      <c r="AU598">
        <v>46</v>
      </c>
      <c r="AV598">
        <v>1</v>
      </c>
      <c r="AW598">
        <v>1</v>
      </c>
      <c r="AZ598">
        <v>1</v>
      </c>
      <c r="BA598">
        <v>46.67</v>
      </c>
      <c r="BB598">
        <v>11.72</v>
      </c>
      <c r="BC598">
        <v>3.24</v>
      </c>
      <c r="BD598" t="s">
        <v>5</v>
      </c>
      <c r="BE598" t="s">
        <v>5</v>
      </c>
      <c r="BF598" t="s">
        <v>5</v>
      </c>
      <c r="BG598" t="s">
        <v>5</v>
      </c>
      <c r="BH598">
        <v>0</v>
      </c>
      <c r="BI598">
        <v>1</v>
      </c>
      <c r="BJ598" t="s">
        <v>440</v>
      </c>
      <c r="BM598">
        <v>1833</v>
      </c>
      <c r="BN598">
        <v>0</v>
      </c>
      <c r="BO598" t="s">
        <v>438</v>
      </c>
      <c r="BP598">
        <v>1</v>
      </c>
      <c r="BQ598">
        <v>30</v>
      </c>
      <c r="BR598">
        <v>0</v>
      </c>
      <c r="BS598">
        <v>46.67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5</v>
      </c>
      <c r="BZ598">
        <v>103</v>
      </c>
      <c r="CA598">
        <v>46</v>
      </c>
      <c r="CB598" t="s">
        <v>5</v>
      </c>
      <c r="CE598">
        <v>30</v>
      </c>
      <c r="CF598">
        <v>0</v>
      </c>
      <c r="CG598">
        <v>0</v>
      </c>
      <c r="CM598">
        <v>0</v>
      </c>
      <c r="CN598" t="s">
        <v>5</v>
      </c>
      <c r="CO598">
        <v>0</v>
      </c>
      <c r="CP598">
        <f t="shared" si="437"/>
        <v>513.89</v>
      </c>
      <c r="CQ598">
        <f t="shared" si="438"/>
        <v>407.98</v>
      </c>
      <c r="CR598">
        <f t="shared" si="439"/>
        <v>246.82</v>
      </c>
      <c r="CS598">
        <f t="shared" si="440"/>
        <v>47.14</v>
      </c>
      <c r="CT598">
        <f t="shared" si="441"/>
        <v>7912.43</v>
      </c>
      <c r="CU598">
        <f t="shared" si="442"/>
        <v>0</v>
      </c>
      <c r="CV598">
        <f t="shared" si="443"/>
        <v>13.73</v>
      </c>
      <c r="CW598">
        <f t="shared" si="444"/>
        <v>0</v>
      </c>
      <c r="CX598">
        <f t="shared" si="445"/>
        <v>0</v>
      </c>
      <c r="CY598">
        <f>S598*(BZ598/100)</f>
        <v>488.8689</v>
      </c>
      <c r="CZ598">
        <f>S598*(CA598/100)</f>
        <v>218.32980000000001</v>
      </c>
      <c r="DC598" t="s">
        <v>5</v>
      </c>
      <c r="DD598" t="s">
        <v>5</v>
      </c>
      <c r="DE598" t="s">
        <v>5</v>
      </c>
      <c r="DF598" t="s">
        <v>5</v>
      </c>
      <c r="DG598" t="s">
        <v>5</v>
      </c>
      <c r="DH598" t="s">
        <v>5</v>
      </c>
      <c r="DI598" t="s">
        <v>5</v>
      </c>
      <c r="DJ598" t="s">
        <v>5</v>
      </c>
      <c r="DK598" t="s">
        <v>5</v>
      </c>
      <c r="DL598" t="s">
        <v>5</v>
      </c>
      <c r="DM598" t="s">
        <v>5</v>
      </c>
      <c r="DN598">
        <v>125</v>
      </c>
      <c r="DO598">
        <v>94</v>
      </c>
      <c r="DP598">
        <v>1</v>
      </c>
      <c r="DQ598">
        <v>1</v>
      </c>
      <c r="DU598">
        <v>1003</v>
      </c>
      <c r="DV598" t="s">
        <v>86</v>
      </c>
      <c r="DW598" t="s">
        <v>86</v>
      </c>
      <c r="DX598">
        <v>100</v>
      </c>
      <c r="DZ598" t="s">
        <v>5</v>
      </c>
      <c r="EA598" t="s">
        <v>5</v>
      </c>
      <c r="EB598" t="s">
        <v>5</v>
      </c>
      <c r="EC598" t="s">
        <v>5</v>
      </c>
      <c r="EE598">
        <v>50617080</v>
      </c>
      <c r="EF598">
        <v>30</v>
      </c>
      <c r="EG598" t="s">
        <v>22</v>
      </c>
      <c r="EH598">
        <v>0</v>
      </c>
      <c r="EI598" t="s">
        <v>5</v>
      </c>
      <c r="EJ598">
        <v>1</v>
      </c>
      <c r="EK598">
        <v>1833</v>
      </c>
      <c r="EL598" t="s">
        <v>295</v>
      </c>
      <c r="EM598" t="s">
        <v>296</v>
      </c>
      <c r="EO598" t="s">
        <v>5</v>
      </c>
      <c r="EQ598">
        <v>0</v>
      </c>
      <c r="ER598">
        <v>316.52</v>
      </c>
      <c r="ES598">
        <v>125.92</v>
      </c>
      <c r="ET598">
        <v>21.06</v>
      </c>
      <c r="EU598">
        <v>1.01</v>
      </c>
      <c r="EV598">
        <v>169.54</v>
      </c>
      <c r="EW598">
        <v>13.73</v>
      </c>
      <c r="EX598">
        <v>0</v>
      </c>
      <c r="EY598">
        <v>0</v>
      </c>
      <c r="FQ598">
        <v>0</v>
      </c>
      <c r="FR598">
        <f t="shared" si="446"/>
        <v>0</v>
      </c>
      <c r="FS598">
        <v>0</v>
      </c>
      <c r="FX598">
        <v>125</v>
      </c>
      <c r="FY598">
        <v>94</v>
      </c>
      <c r="GA598" t="s">
        <v>5</v>
      </c>
      <c r="GD598">
        <v>0</v>
      </c>
      <c r="GF598">
        <v>370833519</v>
      </c>
      <c r="GG598">
        <v>2</v>
      </c>
      <c r="GH598">
        <v>1</v>
      </c>
      <c r="GI598">
        <v>2</v>
      </c>
      <c r="GJ598">
        <v>0</v>
      </c>
      <c r="GK598">
        <f>ROUND(R598*(S12)/100,2)</f>
        <v>4.4800000000000004</v>
      </c>
      <c r="GL598">
        <f t="shared" si="447"/>
        <v>0</v>
      </c>
      <c r="GM598">
        <f t="shared" si="448"/>
        <v>1225.57</v>
      </c>
      <c r="GN598">
        <f t="shared" si="449"/>
        <v>1225.57</v>
      </c>
      <c r="GO598">
        <f t="shared" si="450"/>
        <v>0</v>
      </c>
      <c r="GP598">
        <f t="shared" si="451"/>
        <v>0</v>
      </c>
      <c r="GR598">
        <v>0</v>
      </c>
      <c r="GS598">
        <v>3</v>
      </c>
      <c r="GT598">
        <v>0</v>
      </c>
      <c r="GU598" t="s">
        <v>5</v>
      </c>
      <c r="GV598">
        <f t="shared" si="452"/>
        <v>0</v>
      </c>
      <c r="GW598">
        <v>1</v>
      </c>
      <c r="GX598">
        <f t="shared" si="453"/>
        <v>0</v>
      </c>
      <c r="HA598">
        <v>0</v>
      </c>
      <c r="HB598">
        <v>0</v>
      </c>
      <c r="HC598">
        <f t="shared" si="454"/>
        <v>0</v>
      </c>
      <c r="HE598" t="s">
        <v>5</v>
      </c>
      <c r="HF598" t="s">
        <v>5</v>
      </c>
      <c r="HM598" t="s">
        <v>5</v>
      </c>
      <c r="HN598" t="s">
        <v>5</v>
      </c>
      <c r="HO598" t="s">
        <v>5</v>
      </c>
      <c r="HP598" t="s">
        <v>5</v>
      </c>
      <c r="HQ598" t="s">
        <v>5</v>
      </c>
      <c r="IK598">
        <v>0</v>
      </c>
    </row>
    <row r="599" spans="1:255" x14ac:dyDescent="0.2">
      <c r="A599" s="2">
        <v>18</v>
      </c>
      <c r="B599" s="2">
        <v>1</v>
      </c>
      <c r="C599" s="2">
        <v>543</v>
      </c>
      <c r="D599" s="2"/>
      <c r="E599" s="2" t="s">
        <v>441</v>
      </c>
      <c r="F599" s="2" t="s">
        <v>298</v>
      </c>
      <c r="G599" s="2" t="s">
        <v>299</v>
      </c>
      <c r="H599" s="2" t="s">
        <v>170</v>
      </c>
      <c r="I599" s="2">
        <f>I597*J599</f>
        <v>6</v>
      </c>
      <c r="J599" s="2">
        <v>100</v>
      </c>
      <c r="K599" s="2">
        <v>100</v>
      </c>
      <c r="L599" s="2"/>
      <c r="M599" s="2"/>
      <c r="N599" s="2"/>
      <c r="O599" s="2">
        <f t="shared" ref="O599:O620" si="455">ROUND(CP599,2)</f>
        <v>117.66</v>
      </c>
      <c r="P599" s="2">
        <f t="shared" ref="P599:P620" si="456">ROUND((ROUND((AC599*AW599*I599),2)*BC599),2)</f>
        <v>117.66</v>
      </c>
      <c r="Q599" s="2">
        <f t="shared" ref="Q599:Q620" si="457">(ROUND((ROUND(((ET599)*AV599*I599),2)*BB599),2)+ROUND((ROUND(((AE599-(EU599))*AV599*I599),2)*BS599),2))</f>
        <v>0</v>
      </c>
      <c r="R599" s="2">
        <f t="shared" ref="R599:R620" si="458">ROUND((ROUND((AE599*AV599*I599),2)*BS599),2)</f>
        <v>0</v>
      </c>
      <c r="S599" s="2">
        <f t="shared" ref="S599:S620" si="459">ROUND((ROUND((AF599*AV599*I599),2)*BA599),2)</f>
        <v>0</v>
      </c>
      <c r="T599" s="2">
        <f t="shared" ref="T599:T620" si="460">ROUND(CU599*I599,2)</f>
        <v>0</v>
      </c>
      <c r="U599" s="2">
        <f t="shared" ref="U599:U620" si="461">CV599*I599</f>
        <v>0</v>
      </c>
      <c r="V599" s="2">
        <f t="shared" ref="V599:V620" si="462">CW599*I599</f>
        <v>0</v>
      </c>
      <c r="W599" s="2">
        <f t="shared" ref="W599:W620" si="463">ROUND(CX599*I599,2)</f>
        <v>0</v>
      </c>
      <c r="X599" s="2">
        <f t="shared" ref="X599:X620" si="464">ROUND(CY599,2)</f>
        <v>0</v>
      </c>
      <c r="Y599" s="2">
        <f t="shared" ref="Y599:Y620" si="465">ROUND(CZ599,2)</f>
        <v>0</v>
      </c>
      <c r="Z599" s="2"/>
      <c r="AA599" s="2">
        <v>50808229</v>
      </c>
      <c r="AB599" s="2">
        <f t="shared" ref="AB599:AB620" si="466">ROUND((AC599+AD599+AF599),6)</f>
        <v>19.61</v>
      </c>
      <c r="AC599" s="2">
        <f t="shared" ref="AC599:AC620" si="467">ROUND((ES599),6)</f>
        <v>19.61</v>
      </c>
      <c r="AD599" s="2">
        <f t="shared" ref="AD599:AD620" si="468">ROUND((((ET599)-(EU599))+AE599),6)</f>
        <v>0</v>
      </c>
      <c r="AE599" s="2">
        <f t="shared" ref="AE599:AE620" si="469">ROUND((EU599),6)</f>
        <v>0</v>
      </c>
      <c r="AF599" s="2">
        <f t="shared" ref="AF599:AF620" si="470">ROUND((EV599),6)</f>
        <v>0</v>
      </c>
      <c r="AG599" s="2">
        <f t="shared" ref="AG599:AG620" si="471">ROUND((AP599),6)</f>
        <v>0</v>
      </c>
      <c r="AH599" s="2">
        <f t="shared" ref="AH599:AH620" si="472">(EW599)</f>
        <v>0</v>
      </c>
      <c r="AI599" s="2">
        <f t="shared" ref="AI599:AI620" si="473">(EX599)</f>
        <v>0</v>
      </c>
      <c r="AJ599" s="2">
        <f t="shared" ref="AJ599:AJ620" si="474">(AS599)</f>
        <v>0</v>
      </c>
      <c r="AK599" s="2">
        <v>19.61</v>
      </c>
      <c r="AL599" s="2">
        <v>19.61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125</v>
      </c>
      <c r="AU599" s="2">
        <v>94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5</v>
      </c>
      <c r="BE599" s="2" t="s">
        <v>5</v>
      </c>
      <c r="BF599" s="2" t="s">
        <v>5</v>
      </c>
      <c r="BG599" s="2" t="s">
        <v>5</v>
      </c>
      <c r="BH599" s="2">
        <v>3</v>
      </c>
      <c r="BI599" s="2">
        <v>1</v>
      </c>
      <c r="BJ599" s="2" t="s">
        <v>300</v>
      </c>
      <c r="BK599" s="2"/>
      <c r="BL599" s="2"/>
      <c r="BM599" s="2">
        <v>1833</v>
      </c>
      <c r="BN599" s="2">
        <v>0</v>
      </c>
      <c r="BO599" s="2" t="s">
        <v>5</v>
      </c>
      <c r="BP599" s="2">
        <v>0</v>
      </c>
      <c r="BQ599" s="2">
        <v>30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5</v>
      </c>
      <c r="BZ599" s="2">
        <v>125</v>
      </c>
      <c r="CA599" s="2">
        <v>94</v>
      </c>
      <c r="CB599" s="2" t="s">
        <v>5</v>
      </c>
      <c r="CC599" s="2"/>
      <c r="CD599" s="2"/>
      <c r="CE599" s="2">
        <v>30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5</v>
      </c>
      <c r="CO599" s="2">
        <v>0</v>
      </c>
      <c r="CP599" s="2">
        <f t="shared" ref="CP599:CP620" si="475">(P599+Q599+S599)</f>
        <v>117.66</v>
      </c>
      <c r="CQ599" s="2">
        <f t="shared" ref="CQ599:CQ620" si="476">ROUND((ROUND((AC599*AW599*1),2)*BC599),2)</f>
        <v>19.61</v>
      </c>
      <c r="CR599" s="2">
        <f t="shared" ref="CR599:CR620" si="477">(ROUND((ROUND(((ET599)*AV599*1),2)*BB599),2)+ROUND((ROUND(((AE599-(EU599))*AV599*1),2)*BS599),2))</f>
        <v>0</v>
      </c>
      <c r="CS599" s="2">
        <f t="shared" ref="CS599:CS620" si="478">ROUND((ROUND((AE599*AV599*1),2)*BS599),2)</f>
        <v>0</v>
      </c>
      <c r="CT599" s="2">
        <f t="shared" ref="CT599:CT620" si="479">ROUND((ROUND((AF599*AV599*1),2)*BA599),2)</f>
        <v>0</v>
      </c>
      <c r="CU599" s="2">
        <f t="shared" ref="CU599:CU620" si="480">AG599</f>
        <v>0</v>
      </c>
      <c r="CV599" s="2">
        <f t="shared" ref="CV599:CV620" si="481">(AH599*AV599)</f>
        <v>0</v>
      </c>
      <c r="CW599" s="2">
        <f t="shared" ref="CW599:CW620" si="482">AI599</f>
        <v>0</v>
      </c>
      <c r="CX599" s="2">
        <f t="shared" ref="CX599:CX620" si="483">AJ599</f>
        <v>0</v>
      </c>
      <c r="CY599" s="2">
        <f>((S599*BZ599)/100)</f>
        <v>0</v>
      </c>
      <c r="CZ599" s="2">
        <f>((S599*CA599)/100)</f>
        <v>0</v>
      </c>
      <c r="DA599" s="2"/>
      <c r="DB599" s="2"/>
      <c r="DC599" s="2" t="s">
        <v>5</v>
      </c>
      <c r="DD599" s="2" t="s">
        <v>5</v>
      </c>
      <c r="DE599" s="2" t="s">
        <v>5</v>
      </c>
      <c r="DF599" s="2" t="s">
        <v>5</v>
      </c>
      <c r="DG599" s="2" t="s">
        <v>5</v>
      </c>
      <c r="DH599" s="2" t="s">
        <v>5</v>
      </c>
      <c r="DI599" s="2" t="s">
        <v>5</v>
      </c>
      <c r="DJ599" s="2" t="s">
        <v>5</v>
      </c>
      <c r="DK599" s="2" t="s">
        <v>5</v>
      </c>
      <c r="DL599" s="2" t="s">
        <v>5</v>
      </c>
      <c r="DM599" s="2" t="s">
        <v>5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1010</v>
      </c>
      <c r="DV599" s="2" t="s">
        <v>170</v>
      </c>
      <c r="DW599" s="2" t="s">
        <v>170</v>
      </c>
      <c r="DX599" s="2">
        <v>1</v>
      </c>
      <c r="DY599" s="2"/>
      <c r="DZ599" s="2" t="s">
        <v>5</v>
      </c>
      <c r="EA599" s="2" t="s">
        <v>5</v>
      </c>
      <c r="EB599" s="2" t="s">
        <v>5</v>
      </c>
      <c r="EC599" s="2" t="s">
        <v>5</v>
      </c>
      <c r="ED599" s="2"/>
      <c r="EE599" s="2">
        <v>50617080</v>
      </c>
      <c r="EF599" s="2">
        <v>30</v>
      </c>
      <c r="EG599" s="2" t="s">
        <v>22</v>
      </c>
      <c r="EH599" s="2">
        <v>0</v>
      </c>
      <c r="EI599" s="2" t="s">
        <v>5</v>
      </c>
      <c r="EJ599" s="2">
        <v>1</v>
      </c>
      <c r="EK599" s="2">
        <v>1833</v>
      </c>
      <c r="EL599" s="2" t="s">
        <v>295</v>
      </c>
      <c r="EM599" s="2" t="s">
        <v>296</v>
      </c>
      <c r="EN599" s="2"/>
      <c r="EO599" s="2" t="s">
        <v>5</v>
      </c>
      <c r="EP599" s="2"/>
      <c r="EQ599" s="2">
        <v>0</v>
      </c>
      <c r="ER599" s="2">
        <v>19.61</v>
      </c>
      <c r="ES599" s="2">
        <v>19.61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f t="shared" ref="FR599:FR620" si="484">ROUND(IF(BI599=3,GM599,0),2)</f>
        <v>0</v>
      </c>
      <c r="FS599" s="2">
        <v>0</v>
      </c>
      <c r="FT599" s="2"/>
      <c r="FU599" s="2"/>
      <c r="FV599" s="2"/>
      <c r="FW599" s="2"/>
      <c r="FX599" s="2">
        <v>125</v>
      </c>
      <c r="FY599" s="2">
        <v>94</v>
      </c>
      <c r="FZ599" s="2"/>
      <c r="GA599" s="2" t="s">
        <v>5</v>
      </c>
      <c r="GB599" s="2"/>
      <c r="GC599" s="2"/>
      <c r="GD599" s="2">
        <v>0</v>
      </c>
      <c r="GE599" s="2"/>
      <c r="GF599" s="2">
        <v>-1179166470</v>
      </c>
      <c r="GG599" s="2">
        <v>2</v>
      </c>
      <c r="GH599" s="2">
        <v>1</v>
      </c>
      <c r="GI599" s="2">
        <v>-2</v>
      </c>
      <c r="GJ599" s="2">
        <v>0</v>
      </c>
      <c r="GK599" s="2">
        <f>ROUND(R599*(R12)/100,2)</f>
        <v>0</v>
      </c>
      <c r="GL599" s="2">
        <f t="shared" ref="GL599:GL620" si="485">ROUND(IF(AND(BH599=3,BI599=3,FS599&lt;&gt;0),P599,0),2)</f>
        <v>0</v>
      </c>
      <c r="GM599" s="2">
        <f t="shared" ref="GM599:GM620" si="486">ROUND(O599+X599+Y599+GK599,2)+GX599</f>
        <v>117.66</v>
      </c>
      <c r="GN599" s="2">
        <f t="shared" ref="GN599:GN620" si="487">IF(OR(BI599=0,BI599=1),GM599-GX599,0)</f>
        <v>117.66</v>
      </c>
      <c r="GO599" s="2">
        <f t="shared" ref="GO599:GO620" si="488">IF(BI599=2,GM599-GX599,0)</f>
        <v>0</v>
      </c>
      <c r="GP599" s="2">
        <f t="shared" ref="GP599:GP620" si="489">IF(BI599=4,GM599-GX599,0)</f>
        <v>0</v>
      </c>
      <c r="GQ599" s="2"/>
      <c r="GR599" s="2">
        <v>0</v>
      </c>
      <c r="GS599" s="2">
        <v>3</v>
      </c>
      <c r="GT599" s="2">
        <v>0</v>
      </c>
      <c r="GU599" s="2" t="s">
        <v>5</v>
      </c>
      <c r="GV599" s="2">
        <f t="shared" ref="GV599:GV620" si="490">ROUND((GT599),6)</f>
        <v>0</v>
      </c>
      <c r="GW599" s="2">
        <v>1</v>
      </c>
      <c r="GX599" s="2">
        <f t="shared" ref="GX599:GX620" si="491">ROUND(HC599*I599,2)</f>
        <v>0</v>
      </c>
      <c r="GY599" s="2"/>
      <c r="GZ599" s="2"/>
      <c r="HA599" s="2">
        <v>0</v>
      </c>
      <c r="HB599" s="2">
        <v>0</v>
      </c>
      <c r="HC599" s="2">
        <f t="shared" ref="HC599:HC620" si="492">GV599*GW599</f>
        <v>0</v>
      </c>
      <c r="HD599" s="2"/>
      <c r="HE599" s="2" t="s">
        <v>5</v>
      </c>
      <c r="HF599" s="2" t="s">
        <v>5</v>
      </c>
      <c r="HG599" s="2"/>
      <c r="HH599" s="2"/>
      <c r="HI599" s="2"/>
      <c r="HJ599" s="2"/>
      <c r="HK599" s="2"/>
      <c r="HL599" s="2"/>
      <c r="HM599" s="2" t="s">
        <v>5</v>
      </c>
      <c r="HN599" s="2" t="s">
        <v>5</v>
      </c>
      <c r="HO599" s="2" t="s">
        <v>5</v>
      </c>
      <c r="HP599" s="2" t="s">
        <v>5</v>
      </c>
      <c r="HQ599" s="2" t="s">
        <v>5</v>
      </c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">
      <c r="A600">
        <v>18</v>
      </c>
      <c r="B600">
        <v>1</v>
      </c>
      <c r="C600">
        <v>554</v>
      </c>
      <c r="E600" t="s">
        <v>441</v>
      </c>
      <c r="F600" t="s">
        <v>298</v>
      </c>
      <c r="G600" t="s">
        <v>299</v>
      </c>
      <c r="H600" t="s">
        <v>170</v>
      </c>
      <c r="I600">
        <f>I598*J600</f>
        <v>6</v>
      </c>
      <c r="J600">
        <v>100</v>
      </c>
      <c r="K600">
        <v>100</v>
      </c>
      <c r="O600">
        <f t="shared" si="455"/>
        <v>107.07</v>
      </c>
      <c r="P600">
        <f t="shared" si="456"/>
        <v>107.07</v>
      </c>
      <c r="Q600">
        <f t="shared" si="457"/>
        <v>0</v>
      </c>
      <c r="R600">
        <f t="shared" si="458"/>
        <v>0</v>
      </c>
      <c r="S600">
        <f t="shared" si="459"/>
        <v>0</v>
      </c>
      <c r="T600">
        <f t="shared" si="460"/>
        <v>0</v>
      </c>
      <c r="U600">
        <f t="shared" si="461"/>
        <v>0</v>
      </c>
      <c r="V600">
        <f t="shared" si="462"/>
        <v>0</v>
      </c>
      <c r="W600">
        <f t="shared" si="463"/>
        <v>0</v>
      </c>
      <c r="X600">
        <f t="shared" si="464"/>
        <v>0</v>
      </c>
      <c r="Y600">
        <f t="shared" si="465"/>
        <v>0</v>
      </c>
      <c r="AA600">
        <v>50808230</v>
      </c>
      <c r="AB600">
        <f t="shared" si="466"/>
        <v>19.61</v>
      </c>
      <c r="AC600">
        <f t="shared" si="467"/>
        <v>19.61</v>
      </c>
      <c r="AD600">
        <f t="shared" si="468"/>
        <v>0</v>
      </c>
      <c r="AE600">
        <f t="shared" si="469"/>
        <v>0</v>
      </c>
      <c r="AF600">
        <f t="shared" si="470"/>
        <v>0</v>
      </c>
      <c r="AG600">
        <f t="shared" si="471"/>
        <v>0</v>
      </c>
      <c r="AH600">
        <f t="shared" si="472"/>
        <v>0</v>
      </c>
      <c r="AI600">
        <f t="shared" si="473"/>
        <v>0</v>
      </c>
      <c r="AJ600">
        <f t="shared" si="474"/>
        <v>0</v>
      </c>
      <c r="AK600">
        <v>19.61</v>
      </c>
      <c r="AL600">
        <v>19.61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0.91</v>
      </c>
      <c r="BD600" t="s">
        <v>5</v>
      </c>
      <c r="BE600" t="s">
        <v>5</v>
      </c>
      <c r="BF600" t="s">
        <v>5</v>
      </c>
      <c r="BG600" t="s">
        <v>5</v>
      </c>
      <c r="BH600">
        <v>3</v>
      </c>
      <c r="BI600">
        <v>1</v>
      </c>
      <c r="BJ600" t="s">
        <v>300</v>
      </c>
      <c r="BM600">
        <v>1833</v>
      </c>
      <c r="BN600">
        <v>0</v>
      </c>
      <c r="BO600" t="s">
        <v>298</v>
      </c>
      <c r="BP600">
        <v>1</v>
      </c>
      <c r="BQ600">
        <v>30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5</v>
      </c>
      <c r="BZ600">
        <v>0</v>
      </c>
      <c r="CA600">
        <v>0</v>
      </c>
      <c r="CB600" t="s">
        <v>5</v>
      </c>
      <c r="CE600">
        <v>30</v>
      </c>
      <c r="CF600">
        <v>0</v>
      </c>
      <c r="CG600">
        <v>0</v>
      </c>
      <c r="CM600">
        <v>0</v>
      </c>
      <c r="CN600" t="s">
        <v>5</v>
      </c>
      <c r="CO600">
        <v>0</v>
      </c>
      <c r="CP600">
        <f t="shared" si="475"/>
        <v>107.07</v>
      </c>
      <c r="CQ600">
        <f t="shared" si="476"/>
        <v>17.850000000000001</v>
      </c>
      <c r="CR600">
        <f t="shared" si="477"/>
        <v>0</v>
      </c>
      <c r="CS600">
        <f t="shared" si="478"/>
        <v>0</v>
      </c>
      <c r="CT600">
        <f t="shared" si="479"/>
        <v>0</v>
      </c>
      <c r="CU600">
        <f t="shared" si="480"/>
        <v>0</v>
      </c>
      <c r="CV600">
        <f t="shared" si="481"/>
        <v>0</v>
      </c>
      <c r="CW600">
        <f t="shared" si="482"/>
        <v>0</v>
      </c>
      <c r="CX600">
        <f t="shared" si="483"/>
        <v>0</v>
      </c>
      <c r="CY600">
        <f>S600*(BZ600/100)</f>
        <v>0</v>
      </c>
      <c r="CZ600">
        <f>S600*(CA600/100)</f>
        <v>0</v>
      </c>
      <c r="DC600" t="s">
        <v>5</v>
      </c>
      <c r="DD600" t="s">
        <v>5</v>
      </c>
      <c r="DE600" t="s">
        <v>5</v>
      </c>
      <c r="DF600" t="s">
        <v>5</v>
      </c>
      <c r="DG600" t="s">
        <v>5</v>
      </c>
      <c r="DH600" t="s">
        <v>5</v>
      </c>
      <c r="DI600" t="s">
        <v>5</v>
      </c>
      <c r="DJ600" t="s">
        <v>5</v>
      </c>
      <c r="DK600" t="s">
        <v>5</v>
      </c>
      <c r="DL600" t="s">
        <v>5</v>
      </c>
      <c r="DM600" t="s">
        <v>5</v>
      </c>
      <c r="DN600">
        <v>125</v>
      </c>
      <c r="DO600">
        <v>94</v>
      </c>
      <c r="DP600">
        <v>1</v>
      </c>
      <c r="DQ600">
        <v>1</v>
      </c>
      <c r="DU600">
        <v>1010</v>
      </c>
      <c r="DV600" t="s">
        <v>170</v>
      </c>
      <c r="DW600" t="s">
        <v>170</v>
      </c>
      <c r="DX600">
        <v>1</v>
      </c>
      <c r="DZ600" t="s">
        <v>5</v>
      </c>
      <c r="EA600" t="s">
        <v>5</v>
      </c>
      <c r="EB600" t="s">
        <v>5</v>
      </c>
      <c r="EC600" t="s">
        <v>5</v>
      </c>
      <c r="EE600">
        <v>50617080</v>
      </c>
      <c r="EF600">
        <v>30</v>
      </c>
      <c r="EG600" t="s">
        <v>22</v>
      </c>
      <c r="EH600">
        <v>0</v>
      </c>
      <c r="EI600" t="s">
        <v>5</v>
      </c>
      <c r="EJ600">
        <v>1</v>
      </c>
      <c r="EK600">
        <v>1833</v>
      </c>
      <c r="EL600" t="s">
        <v>295</v>
      </c>
      <c r="EM600" t="s">
        <v>296</v>
      </c>
      <c r="EO600" t="s">
        <v>5</v>
      </c>
      <c r="EQ600">
        <v>0</v>
      </c>
      <c r="ER600">
        <v>19.61</v>
      </c>
      <c r="ES600">
        <v>19.61</v>
      </c>
      <c r="ET600">
        <v>0</v>
      </c>
      <c r="EU600">
        <v>0</v>
      </c>
      <c r="EV600">
        <v>0</v>
      </c>
      <c r="EW600">
        <v>0</v>
      </c>
      <c r="EX600">
        <v>0</v>
      </c>
      <c r="FQ600">
        <v>0</v>
      </c>
      <c r="FR600">
        <f t="shared" si="484"/>
        <v>0</v>
      </c>
      <c r="FS600">
        <v>0</v>
      </c>
      <c r="FX600">
        <v>125</v>
      </c>
      <c r="FY600">
        <v>94</v>
      </c>
      <c r="GA600" t="s">
        <v>5</v>
      </c>
      <c r="GD600">
        <v>0</v>
      </c>
      <c r="GF600">
        <v>-1179166470</v>
      </c>
      <c r="GG600">
        <v>2</v>
      </c>
      <c r="GH600">
        <v>1</v>
      </c>
      <c r="GI600">
        <v>2</v>
      </c>
      <c r="GJ600">
        <v>0</v>
      </c>
      <c r="GK600">
        <f>ROUND(R600*(S12)/100,2)</f>
        <v>0</v>
      </c>
      <c r="GL600">
        <f t="shared" si="485"/>
        <v>0</v>
      </c>
      <c r="GM600">
        <f t="shared" si="486"/>
        <v>107.07</v>
      </c>
      <c r="GN600">
        <f t="shared" si="487"/>
        <v>107.07</v>
      </c>
      <c r="GO600">
        <f t="shared" si="488"/>
        <v>0</v>
      </c>
      <c r="GP600">
        <f t="shared" si="489"/>
        <v>0</v>
      </c>
      <c r="GR600">
        <v>0</v>
      </c>
      <c r="GS600">
        <v>3</v>
      </c>
      <c r="GT600">
        <v>0</v>
      </c>
      <c r="GU600" t="s">
        <v>5</v>
      </c>
      <c r="GV600">
        <f t="shared" si="490"/>
        <v>0</v>
      </c>
      <c r="GW600">
        <v>1</v>
      </c>
      <c r="GX600">
        <f t="shared" si="491"/>
        <v>0</v>
      </c>
      <c r="HA600">
        <v>0</v>
      </c>
      <c r="HB600">
        <v>0</v>
      </c>
      <c r="HC600">
        <f t="shared" si="492"/>
        <v>0</v>
      </c>
      <c r="HE600" t="s">
        <v>5</v>
      </c>
      <c r="HF600" t="s">
        <v>5</v>
      </c>
      <c r="HM600" t="s">
        <v>5</v>
      </c>
      <c r="HN600" t="s">
        <v>5</v>
      </c>
      <c r="HO600" t="s">
        <v>5</v>
      </c>
      <c r="HP600" t="s">
        <v>5</v>
      </c>
      <c r="HQ600" t="s">
        <v>5</v>
      </c>
      <c r="IK600">
        <v>0</v>
      </c>
    </row>
    <row r="601" spans="1:255" x14ac:dyDescent="0.2">
      <c r="A601" s="2">
        <v>18</v>
      </c>
      <c r="B601" s="2">
        <v>1</v>
      </c>
      <c r="C601" s="2">
        <v>544</v>
      </c>
      <c r="D601" s="2"/>
      <c r="E601" s="2" t="s">
        <v>442</v>
      </c>
      <c r="F601" s="2" t="s">
        <v>443</v>
      </c>
      <c r="G601" s="2" t="s">
        <v>444</v>
      </c>
      <c r="H601" s="2" t="s">
        <v>165</v>
      </c>
      <c r="I601" s="2">
        <f>I597*J601</f>
        <v>6.15</v>
      </c>
      <c r="J601" s="2">
        <v>102.50000000000001</v>
      </c>
      <c r="K601" s="2">
        <v>102.5</v>
      </c>
      <c r="L601" s="2"/>
      <c r="M601" s="2"/>
      <c r="N601" s="2"/>
      <c r="O601" s="2">
        <f t="shared" si="455"/>
        <v>170.23</v>
      </c>
      <c r="P601" s="2">
        <f t="shared" si="456"/>
        <v>170.23</v>
      </c>
      <c r="Q601" s="2">
        <f t="shared" si="457"/>
        <v>0</v>
      </c>
      <c r="R601" s="2">
        <f t="shared" si="458"/>
        <v>0</v>
      </c>
      <c r="S601" s="2">
        <f t="shared" si="459"/>
        <v>0</v>
      </c>
      <c r="T601" s="2">
        <f t="shared" si="460"/>
        <v>0</v>
      </c>
      <c r="U601" s="2">
        <f t="shared" si="461"/>
        <v>0</v>
      </c>
      <c r="V601" s="2">
        <f t="shared" si="462"/>
        <v>0</v>
      </c>
      <c r="W601" s="2">
        <f t="shared" si="463"/>
        <v>0</v>
      </c>
      <c r="X601" s="2">
        <f t="shared" si="464"/>
        <v>0</v>
      </c>
      <c r="Y601" s="2">
        <f t="shared" si="465"/>
        <v>0</v>
      </c>
      <c r="Z601" s="2"/>
      <c r="AA601" s="2">
        <v>50808229</v>
      </c>
      <c r="AB601" s="2">
        <f t="shared" si="466"/>
        <v>27.68</v>
      </c>
      <c r="AC601" s="2">
        <f t="shared" si="467"/>
        <v>27.68</v>
      </c>
      <c r="AD601" s="2">
        <f t="shared" si="468"/>
        <v>0</v>
      </c>
      <c r="AE601" s="2">
        <f t="shared" si="469"/>
        <v>0</v>
      </c>
      <c r="AF601" s="2">
        <f t="shared" si="470"/>
        <v>0</v>
      </c>
      <c r="AG601" s="2">
        <f t="shared" si="471"/>
        <v>0</v>
      </c>
      <c r="AH601" s="2">
        <f t="shared" si="472"/>
        <v>0</v>
      </c>
      <c r="AI601" s="2">
        <f t="shared" si="473"/>
        <v>0</v>
      </c>
      <c r="AJ601" s="2">
        <f t="shared" si="474"/>
        <v>0</v>
      </c>
      <c r="AK601" s="2">
        <v>27.68</v>
      </c>
      <c r="AL601" s="2">
        <v>27.68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112</v>
      </c>
      <c r="AU601" s="2">
        <v>70</v>
      </c>
      <c r="AV601" s="2">
        <v>1</v>
      </c>
      <c r="AW601" s="2">
        <v>1</v>
      </c>
      <c r="AX601" s="2"/>
      <c r="AY601" s="2"/>
      <c r="AZ601" s="2">
        <v>1</v>
      </c>
      <c r="BA601" s="2">
        <v>1</v>
      </c>
      <c r="BB601" s="2">
        <v>1</v>
      </c>
      <c r="BC601" s="2">
        <v>1</v>
      </c>
      <c r="BD601" s="2" t="s">
        <v>5</v>
      </c>
      <c r="BE601" s="2" t="s">
        <v>5</v>
      </c>
      <c r="BF601" s="2" t="s">
        <v>5</v>
      </c>
      <c r="BG601" s="2" t="s">
        <v>5</v>
      </c>
      <c r="BH601" s="2">
        <v>3</v>
      </c>
      <c r="BI601" s="2">
        <v>2</v>
      </c>
      <c r="BJ601" s="2" t="s">
        <v>445</v>
      </c>
      <c r="BK601" s="2"/>
      <c r="BL601" s="2"/>
      <c r="BM601" s="2">
        <v>1518</v>
      </c>
      <c r="BN601" s="2">
        <v>0</v>
      </c>
      <c r="BO601" s="2" t="s">
        <v>5</v>
      </c>
      <c r="BP601" s="2">
        <v>0</v>
      </c>
      <c r="BQ601" s="2">
        <v>40</v>
      </c>
      <c r="BR601" s="2">
        <v>0</v>
      </c>
      <c r="BS601" s="2">
        <v>1</v>
      </c>
      <c r="BT601" s="2">
        <v>1</v>
      </c>
      <c r="BU601" s="2">
        <v>1</v>
      </c>
      <c r="BV601" s="2">
        <v>1</v>
      </c>
      <c r="BW601" s="2">
        <v>1</v>
      </c>
      <c r="BX601" s="2">
        <v>1</v>
      </c>
      <c r="BY601" s="2" t="s">
        <v>5</v>
      </c>
      <c r="BZ601" s="2">
        <v>112</v>
      </c>
      <c r="CA601" s="2">
        <v>70</v>
      </c>
      <c r="CB601" s="2" t="s">
        <v>5</v>
      </c>
      <c r="CC601" s="2"/>
      <c r="CD601" s="2"/>
      <c r="CE601" s="2">
        <v>30</v>
      </c>
      <c r="CF601" s="2">
        <v>0</v>
      </c>
      <c r="CG601" s="2">
        <v>0</v>
      </c>
      <c r="CH601" s="2"/>
      <c r="CI601" s="2"/>
      <c r="CJ601" s="2"/>
      <c r="CK601" s="2"/>
      <c r="CL601" s="2"/>
      <c r="CM601" s="2">
        <v>0</v>
      </c>
      <c r="CN601" s="2" t="s">
        <v>5</v>
      </c>
      <c r="CO601" s="2">
        <v>0</v>
      </c>
      <c r="CP601" s="2">
        <f t="shared" si="475"/>
        <v>170.23</v>
      </c>
      <c r="CQ601" s="2">
        <f t="shared" si="476"/>
        <v>27.68</v>
      </c>
      <c r="CR601" s="2">
        <f t="shared" si="477"/>
        <v>0</v>
      </c>
      <c r="CS601" s="2">
        <f t="shared" si="478"/>
        <v>0</v>
      </c>
      <c r="CT601" s="2">
        <f t="shared" si="479"/>
        <v>0</v>
      </c>
      <c r="CU601" s="2">
        <f t="shared" si="480"/>
        <v>0</v>
      </c>
      <c r="CV601" s="2">
        <f t="shared" si="481"/>
        <v>0</v>
      </c>
      <c r="CW601" s="2">
        <f t="shared" si="482"/>
        <v>0</v>
      </c>
      <c r="CX601" s="2">
        <f t="shared" si="483"/>
        <v>0</v>
      </c>
      <c r="CY601" s="2">
        <f>((S601*BZ601)/100)</f>
        <v>0</v>
      </c>
      <c r="CZ601" s="2">
        <f>((S601*CA601)/100)</f>
        <v>0</v>
      </c>
      <c r="DA601" s="2"/>
      <c r="DB601" s="2"/>
      <c r="DC601" s="2" t="s">
        <v>5</v>
      </c>
      <c r="DD601" s="2" t="s">
        <v>5</v>
      </c>
      <c r="DE601" s="2" t="s">
        <v>5</v>
      </c>
      <c r="DF601" s="2" t="s">
        <v>5</v>
      </c>
      <c r="DG601" s="2" t="s">
        <v>5</v>
      </c>
      <c r="DH601" s="2" t="s">
        <v>5</v>
      </c>
      <c r="DI601" s="2" t="s">
        <v>5</v>
      </c>
      <c r="DJ601" s="2" t="s">
        <v>5</v>
      </c>
      <c r="DK601" s="2" t="s">
        <v>5</v>
      </c>
      <c r="DL601" s="2" t="s">
        <v>5</v>
      </c>
      <c r="DM601" s="2" t="s">
        <v>5</v>
      </c>
      <c r="DN601" s="2">
        <v>0</v>
      </c>
      <c r="DO601" s="2">
        <v>0</v>
      </c>
      <c r="DP601" s="2">
        <v>1</v>
      </c>
      <c r="DQ601" s="2">
        <v>1</v>
      </c>
      <c r="DR601" s="2"/>
      <c r="DS601" s="2"/>
      <c r="DT601" s="2"/>
      <c r="DU601" s="2">
        <v>1003</v>
      </c>
      <c r="DV601" s="2" t="s">
        <v>165</v>
      </c>
      <c r="DW601" s="2" t="s">
        <v>165</v>
      </c>
      <c r="DX601" s="2">
        <v>1</v>
      </c>
      <c r="DY601" s="2"/>
      <c r="DZ601" s="2" t="s">
        <v>5</v>
      </c>
      <c r="EA601" s="2" t="s">
        <v>5</v>
      </c>
      <c r="EB601" s="2" t="s">
        <v>5</v>
      </c>
      <c r="EC601" s="2" t="s">
        <v>5</v>
      </c>
      <c r="ED601" s="2"/>
      <c r="EE601" s="2">
        <v>50616765</v>
      </c>
      <c r="EF601" s="2">
        <v>40</v>
      </c>
      <c r="EG601" s="2" t="s">
        <v>143</v>
      </c>
      <c r="EH601" s="2">
        <v>0</v>
      </c>
      <c r="EI601" s="2" t="s">
        <v>5</v>
      </c>
      <c r="EJ601" s="2">
        <v>2</v>
      </c>
      <c r="EK601" s="2">
        <v>1518</v>
      </c>
      <c r="EL601" s="2" t="s">
        <v>249</v>
      </c>
      <c r="EM601" s="2" t="s">
        <v>250</v>
      </c>
      <c r="EN601" s="2"/>
      <c r="EO601" s="2" t="s">
        <v>5</v>
      </c>
      <c r="EP601" s="2"/>
      <c r="EQ601" s="2">
        <v>0</v>
      </c>
      <c r="ER601" s="2">
        <v>27.68</v>
      </c>
      <c r="ES601" s="2">
        <v>27.68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>
        <v>0</v>
      </c>
      <c r="FR601" s="2">
        <f t="shared" si="484"/>
        <v>0</v>
      </c>
      <c r="FS601" s="2">
        <v>0</v>
      </c>
      <c r="FT601" s="2"/>
      <c r="FU601" s="2"/>
      <c r="FV601" s="2"/>
      <c r="FW601" s="2"/>
      <c r="FX601" s="2">
        <v>112</v>
      </c>
      <c r="FY601" s="2">
        <v>70</v>
      </c>
      <c r="FZ601" s="2"/>
      <c r="GA601" s="2" t="s">
        <v>5</v>
      </c>
      <c r="GB601" s="2"/>
      <c r="GC601" s="2"/>
      <c r="GD601" s="2">
        <v>0</v>
      </c>
      <c r="GE601" s="2"/>
      <c r="GF601" s="2">
        <v>571887301</v>
      </c>
      <c r="GG601" s="2">
        <v>2</v>
      </c>
      <c r="GH601" s="2">
        <v>1</v>
      </c>
      <c r="GI601" s="2">
        <v>-2</v>
      </c>
      <c r="GJ601" s="2">
        <v>0</v>
      </c>
      <c r="GK601" s="2">
        <f>ROUND(R601*(R12)/100,2)</f>
        <v>0</v>
      </c>
      <c r="GL601" s="2">
        <f t="shared" si="485"/>
        <v>0</v>
      </c>
      <c r="GM601" s="2">
        <f t="shared" si="486"/>
        <v>170.23</v>
      </c>
      <c r="GN601" s="2">
        <f t="shared" si="487"/>
        <v>0</v>
      </c>
      <c r="GO601" s="2">
        <f t="shared" si="488"/>
        <v>170.23</v>
      </c>
      <c r="GP601" s="2">
        <f t="shared" si="489"/>
        <v>0</v>
      </c>
      <c r="GQ601" s="2"/>
      <c r="GR601" s="2">
        <v>0</v>
      </c>
      <c r="GS601" s="2">
        <v>3</v>
      </c>
      <c r="GT601" s="2">
        <v>0</v>
      </c>
      <c r="GU601" s="2" t="s">
        <v>5</v>
      </c>
      <c r="GV601" s="2">
        <f t="shared" si="490"/>
        <v>0</v>
      </c>
      <c r="GW601" s="2">
        <v>1</v>
      </c>
      <c r="GX601" s="2">
        <f t="shared" si="491"/>
        <v>0</v>
      </c>
      <c r="GY601" s="2"/>
      <c r="GZ601" s="2"/>
      <c r="HA601" s="2">
        <v>0</v>
      </c>
      <c r="HB601" s="2">
        <v>0</v>
      </c>
      <c r="HC601" s="2">
        <f t="shared" si="492"/>
        <v>0</v>
      </c>
      <c r="HD601" s="2"/>
      <c r="HE601" s="2" t="s">
        <v>5</v>
      </c>
      <c r="HF601" s="2" t="s">
        <v>5</v>
      </c>
      <c r="HG601" s="2"/>
      <c r="HH601" s="2"/>
      <c r="HI601" s="2"/>
      <c r="HJ601" s="2"/>
      <c r="HK601" s="2"/>
      <c r="HL601" s="2"/>
      <c r="HM601" s="2" t="s">
        <v>5</v>
      </c>
      <c r="HN601" s="2" t="s">
        <v>5</v>
      </c>
      <c r="HO601" s="2" t="s">
        <v>5</v>
      </c>
      <c r="HP601" s="2" t="s">
        <v>5</v>
      </c>
      <c r="HQ601" s="2" t="s">
        <v>5</v>
      </c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>
        <v>0</v>
      </c>
      <c r="IL601" s="2"/>
      <c r="IM601" s="2"/>
      <c r="IN601" s="2"/>
      <c r="IO601" s="2"/>
      <c r="IP601" s="2"/>
      <c r="IQ601" s="2"/>
      <c r="IR601" s="2"/>
      <c r="IS601" s="2"/>
      <c r="IT601" s="2"/>
      <c r="IU601" s="2"/>
    </row>
    <row r="602" spans="1:255" x14ac:dyDescent="0.2">
      <c r="A602">
        <v>18</v>
      </c>
      <c r="B602">
        <v>1</v>
      </c>
      <c r="C602">
        <v>555</v>
      </c>
      <c r="E602" t="s">
        <v>442</v>
      </c>
      <c r="F602" t="s">
        <v>443</v>
      </c>
      <c r="G602" t="s">
        <v>444</v>
      </c>
      <c r="H602" t="s">
        <v>165</v>
      </c>
      <c r="I602">
        <f>I598*J602</f>
        <v>6.15</v>
      </c>
      <c r="J602">
        <v>102.50000000000001</v>
      </c>
      <c r="K602">
        <v>102.5</v>
      </c>
      <c r="O602">
        <f t="shared" si="455"/>
        <v>415.36</v>
      </c>
      <c r="P602">
        <f t="shared" si="456"/>
        <v>415.36</v>
      </c>
      <c r="Q602">
        <f t="shared" si="457"/>
        <v>0</v>
      </c>
      <c r="R602">
        <f t="shared" si="458"/>
        <v>0</v>
      </c>
      <c r="S602">
        <f t="shared" si="459"/>
        <v>0</v>
      </c>
      <c r="T602">
        <f t="shared" si="460"/>
        <v>0</v>
      </c>
      <c r="U602">
        <f t="shared" si="461"/>
        <v>0</v>
      </c>
      <c r="V602">
        <f t="shared" si="462"/>
        <v>0</v>
      </c>
      <c r="W602">
        <f t="shared" si="463"/>
        <v>0</v>
      </c>
      <c r="X602">
        <f t="shared" si="464"/>
        <v>0</v>
      </c>
      <c r="Y602">
        <f t="shared" si="465"/>
        <v>0</v>
      </c>
      <c r="AA602">
        <v>50808230</v>
      </c>
      <c r="AB602">
        <f t="shared" si="466"/>
        <v>27.68</v>
      </c>
      <c r="AC602">
        <f t="shared" si="467"/>
        <v>27.68</v>
      </c>
      <c r="AD602">
        <f t="shared" si="468"/>
        <v>0</v>
      </c>
      <c r="AE602">
        <f t="shared" si="469"/>
        <v>0</v>
      </c>
      <c r="AF602">
        <f t="shared" si="470"/>
        <v>0</v>
      </c>
      <c r="AG602">
        <f t="shared" si="471"/>
        <v>0</v>
      </c>
      <c r="AH602">
        <f t="shared" si="472"/>
        <v>0</v>
      </c>
      <c r="AI602">
        <f t="shared" si="473"/>
        <v>0</v>
      </c>
      <c r="AJ602">
        <f t="shared" si="474"/>
        <v>0</v>
      </c>
      <c r="AK602">
        <v>27.68</v>
      </c>
      <c r="AL602">
        <v>27.68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1</v>
      </c>
      <c r="AW602">
        <v>1</v>
      </c>
      <c r="AZ602">
        <v>1</v>
      </c>
      <c r="BA602">
        <v>1</v>
      </c>
      <c r="BB602">
        <v>1</v>
      </c>
      <c r="BC602">
        <v>2.44</v>
      </c>
      <c r="BD602" t="s">
        <v>5</v>
      </c>
      <c r="BE602" t="s">
        <v>5</v>
      </c>
      <c r="BF602" t="s">
        <v>5</v>
      </c>
      <c r="BG602" t="s">
        <v>5</v>
      </c>
      <c r="BH602">
        <v>3</v>
      </c>
      <c r="BI602">
        <v>2</v>
      </c>
      <c r="BJ602" t="s">
        <v>445</v>
      </c>
      <c r="BM602">
        <v>1518</v>
      </c>
      <c r="BN602">
        <v>0</v>
      </c>
      <c r="BO602" t="s">
        <v>443</v>
      </c>
      <c r="BP602">
        <v>1</v>
      </c>
      <c r="BQ602">
        <v>40</v>
      </c>
      <c r="BR602">
        <v>0</v>
      </c>
      <c r="BS602">
        <v>1</v>
      </c>
      <c r="BT602">
        <v>1</v>
      </c>
      <c r="BU602">
        <v>1</v>
      </c>
      <c r="BV602">
        <v>1</v>
      </c>
      <c r="BW602">
        <v>1</v>
      </c>
      <c r="BX602">
        <v>1</v>
      </c>
      <c r="BY602" t="s">
        <v>5</v>
      </c>
      <c r="BZ602">
        <v>0</v>
      </c>
      <c r="CA602">
        <v>0</v>
      </c>
      <c r="CB602" t="s">
        <v>5</v>
      </c>
      <c r="CE602">
        <v>30</v>
      </c>
      <c r="CF602">
        <v>0</v>
      </c>
      <c r="CG602">
        <v>0</v>
      </c>
      <c r="CM602">
        <v>0</v>
      </c>
      <c r="CN602" t="s">
        <v>5</v>
      </c>
      <c r="CO602">
        <v>0</v>
      </c>
      <c r="CP602">
        <f t="shared" si="475"/>
        <v>415.36</v>
      </c>
      <c r="CQ602">
        <f t="shared" si="476"/>
        <v>67.540000000000006</v>
      </c>
      <c r="CR602">
        <f t="shared" si="477"/>
        <v>0</v>
      </c>
      <c r="CS602">
        <f t="shared" si="478"/>
        <v>0</v>
      </c>
      <c r="CT602">
        <f t="shared" si="479"/>
        <v>0</v>
      </c>
      <c r="CU602">
        <f t="shared" si="480"/>
        <v>0</v>
      </c>
      <c r="CV602">
        <f t="shared" si="481"/>
        <v>0</v>
      </c>
      <c r="CW602">
        <f t="shared" si="482"/>
        <v>0</v>
      </c>
      <c r="CX602">
        <f t="shared" si="483"/>
        <v>0</v>
      </c>
      <c r="CY602">
        <f>S602*(BZ602/100)</f>
        <v>0</v>
      </c>
      <c r="CZ602">
        <f>S602*(CA602/100)</f>
        <v>0</v>
      </c>
      <c r="DC602" t="s">
        <v>5</v>
      </c>
      <c r="DD602" t="s">
        <v>5</v>
      </c>
      <c r="DE602" t="s">
        <v>5</v>
      </c>
      <c r="DF602" t="s">
        <v>5</v>
      </c>
      <c r="DG602" t="s">
        <v>5</v>
      </c>
      <c r="DH602" t="s">
        <v>5</v>
      </c>
      <c r="DI602" t="s">
        <v>5</v>
      </c>
      <c r="DJ602" t="s">
        <v>5</v>
      </c>
      <c r="DK602" t="s">
        <v>5</v>
      </c>
      <c r="DL602" t="s">
        <v>5</v>
      </c>
      <c r="DM602" t="s">
        <v>5</v>
      </c>
      <c r="DN602">
        <v>112</v>
      </c>
      <c r="DO602">
        <v>70</v>
      </c>
      <c r="DP602">
        <v>1</v>
      </c>
      <c r="DQ602">
        <v>1</v>
      </c>
      <c r="DU602">
        <v>1003</v>
      </c>
      <c r="DV602" t="s">
        <v>165</v>
      </c>
      <c r="DW602" t="s">
        <v>165</v>
      </c>
      <c r="DX602">
        <v>1</v>
      </c>
      <c r="DZ602" t="s">
        <v>5</v>
      </c>
      <c r="EA602" t="s">
        <v>5</v>
      </c>
      <c r="EB602" t="s">
        <v>5</v>
      </c>
      <c r="EC602" t="s">
        <v>5</v>
      </c>
      <c r="EE602">
        <v>50616765</v>
      </c>
      <c r="EF602">
        <v>40</v>
      </c>
      <c r="EG602" t="s">
        <v>143</v>
      </c>
      <c r="EH602">
        <v>0</v>
      </c>
      <c r="EI602" t="s">
        <v>5</v>
      </c>
      <c r="EJ602">
        <v>2</v>
      </c>
      <c r="EK602">
        <v>1518</v>
      </c>
      <c r="EL602" t="s">
        <v>249</v>
      </c>
      <c r="EM602" t="s">
        <v>250</v>
      </c>
      <c r="EO602" t="s">
        <v>5</v>
      </c>
      <c r="EQ602">
        <v>0</v>
      </c>
      <c r="ER602">
        <v>27.68</v>
      </c>
      <c r="ES602">
        <v>27.68</v>
      </c>
      <c r="ET602">
        <v>0</v>
      </c>
      <c r="EU602">
        <v>0</v>
      </c>
      <c r="EV602">
        <v>0</v>
      </c>
      <c r="EW602">
        <v>0</v>
      </c>
      <c r="EX602">
        <v>0</v>
      </c>
      <c r="FQ602">
        <v>0</v>
      </c>
      <c r="FR602">
        <f t="shared" si="484"/>
        <v>0</v>
      </c>
      <c r="FS602">
        <v>0</v>
      </c>
      <c r="FX602">
        <v>112</v>
      </c>
      <c r="FY602">
        <v>70</v>
      </c>
      <c r="GA602" t="s">
        <v>5</v>
      </c>
      <c r="GD602">
        <v>0</v>
      </c>
      <c r="GF602">
        <v>571887301</v>
      </c>
      <c r="GG602">
        <v>2</v>
      </c>
      <c r="GH602">
        <v>1</v>
      </c>
      <c r="GI602">
        <v>2</v>
      </c>
      <c r="GJ602">
        <v>0</v>
      </c>
      <c r="GK602">
        <f>ROUND(R602*(S12)/100,2)</f>
        <v>0</v>
      </c>
      <c r="GL602">
        <f t="shared" si="485"/>
        <v>0</v>
      </c>
      <c r="GM602">
        <f t="shared" si="486"/>
        <v>415.36</v>
      </c>
      <c r="GN602">
        <f t="shared" si="487"/>
        <v>0</v>
      </c>
      <c r="GO602">
        <f t="shared" si="488"/>
        <v>415.36</v>
      </c>
      <c r="GP602">
        <f t="shared" si="489"/>
        <v>0</v>
      </c>
      <c r="GR602">
        <v>0</v>
      </c>
      <c r="GS602">
        <v>3</v>
      </c>
      <c r="GT602">
        <v>0</v>
      </c>
      <c r="GU602" t="s">
        <v>5</v>
      </c>
      <c r="GV602">
        <f t="shared" si="490"/>
        <v>0</v>
      </c>
      <c r="GW602">
        <v>1</v>
      </c>
      <c r="GX602">
        <f t="shared" si="491"/>
        <v>0</v>
      </c>
      <c r="HA602">
        <v>0</v>
      </c>
      <c r="HB602">
        <v>0</v>
      </c>
      <c r="HC602">
        <f t="shared" si="492"/>
        <v>0</v>
      </c>
      <c r="HE602" t="s">
        <v>5</v>
      </c>
      <c r="HF602" t="s">
        <v>5</v>
      </c>
      <c r="HM602" t="s">
        <v>5</v>
      </c>
      <c r="HN602" t="s">
        <v>5</v>
      </c>
      <c r="HO602" t="s">
        <v>5</v>
      </c>
      <c r="HP602" t="s">
        <v>5</v>
      </c>
      <c r="HQ602" t="s">
        <v>5</v>
      </c>
      <c r="IK602">
        <v>0</v>
      </c>
    </row>
    <row r="603" spans="1:255" x14ac:dyDescent="0.2">
      <c r="A603" s="2">
        <v>18</v>
      </c>
      <c r="B603" s="2">
        <v>1</v>
      </c>
      <c r="C603" s="2">
        <v>545</v>
      </c>
      <c r="D603" s="2"/>
      <c r="E603" s="2" t="s">
        <v>446</v>
      </c>
      <c r="F603" s="2" t="s">
        <v>305</v>
      </c>
      <c r="G603" s="2" t="s">
        <v>306</v>
      </c>
      <c r="H603" s="2" t="s">
        <v>170</v>
      </c>
      <c r="I603" s="2">
        <f>I597*J603</f>
        <v>4.7399999999999998E-2</v>
      </c>
      <c r="J603" s="2">
        <v>0.79</v>
      </c>
      <c r="K603" s="2">
        <v>0.79</v>
      </c>
      <c r="L603" s="2"/>
      <c r="M603" s="2"/>
      <c r="N603" s="2"/>
      <c r="O603" s="2">
        <f t="shared" si="455"/>
        <v>0.56000000000000005</v>
      </c>
      <c r="P603" s="2">
        <f t="shared" si="456"/>
        <v>0.56000000000000005</v>
      </c>
      <c r="Q603" s="2">
        <f t="shared" si="457"/>
        <v>0</v>
      </c>
      <c r="R603" s="2">
        <f t="shared" si="458"/>
        <v>0</v>
      </c>
      <c r="S603" s="2">
        <f t="shared" si="459"/>
        <v>0</v>
      </c>
      <c r="T603" s="2">
        <f t="shared" si="460"/>
        <v>0</v>
      </c>
      <c r="U603" s="2">
        <f t="shared" si="461"/>
        <v>0</v>
      </c>
      <c r="V603" s="2">
        <f t="shared" si="462"/>
        <v>0</v>
      </c>
      <c r="W603" s="2">
        <f t="shared" si="463"/>
        <v>0</v>
      </c>
      <c r="X603" s="2">
        <f t="shared" si="464"/>
        <v>0</v>
      </c>
      <c r="Y603" s="2">
        <f t="shared" si="465"/>
        <v>0</v>
      </c>
      <c r="Z603" s="2"/>
      <c r="AA603" s="2">
        <v>50808229</v>
      </c>
      <c r="AB603" s="2">
        <f t="shared" si="466"/>
        <v>11.82</v>
      </c>
      <c r="AC603" s="2">
        <f t="shared" si="467"/>
        <v>11.82</v>
      </c>
      <c r="AD603" s="2">
        <f t="shared" si="468"/>
        <v>0</v>
      </c>
      <c r="AE603" s="2">
        <f t="shared" si="469"/>
        <v>0</v>
      </c>
      <c r="AF603" s="2">
        <f t="shared" si="470"/>
        <v>0</v>
      </c>
      <c r="AG603" s="2">
        <f t="shared" si="471"/>
        <v>0</v>
      </c>
      <c r="AH603" s="2">
        <f t="shared" si="472"/>
        <v>0</v>
      </c>
      <c r="AI603" s="2">
        <f t="shared" si="473"/>
        <v>0</v>
      </c>
      <c r="AJ603" s="2">
        <f t="shared" si="474"/>
        <v>0</v>
      </c>
      <c r="AK603" s="2">
        <v>11.82</v>
      </c>
      <c r="AL603" s="2">
        <v>11.82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125</v>
      </c>
      <c r="AU603" s="2">
        <v>94</v>
      </c>
      <c r="AV603" s="2">
        <v>1</v>
      </c>
      <c r="AW603" s="2">
        <v>1</v>
      </c>
      <c r="AX603" s="2"/>
      <c r="AY603" s="2"/>
      <c r="AZ603" s="2">
        <v>1</v>
      </c>
      <c r="BA603" s="2">
        <v>1</v>
      </c>
      <c r="BB603" s="2">
        <v>1</v>
      </c>
      <c r="BC603" s="2">
        <v>1</v>
      </c>
      <c r="BD603" s="2" t="s">
        <v>5</v>
      </c>
      <c r="BE603" s="2" t="s">
        <v>5</v>
      </c>
      <c r="BF603" s="2" t="s">
        <v>5</v>
      </c>
      <c r="BG603" s="2" t="s">
        <v>5</v>
      </c>
      <c r="BH603" s="2">
        <v>3</v>
      </c>
      <c r="BI603" s="2">
        <v>1</v>
      </c>
      <c r="BJ603" s="2" t="s">
        <v>307</v>
      </c>
      <c r="BK603" s="2"/>
      <c r="BL603" s="2"/>
      <c r="BM603" s="2">
        <v>1833</v>
      </c>
      <c r="BN603" s="2">
        <v>0</v>
      </c>
      <c r="BO603" s="2" t="s">
        <v>5</v>
      </c>
      <c r="BP603" s="2">
        <v>0</v>
      </c>
      <c r="BQ603" s="2">
        <v>30</v>
      </c>
      <c r="BR603" s="2">
        <v>0</v>
      </c>
      <c r="BS603" s="2">
        <v>1</v>
      </c>
      <c r="BT603" s="2">
        <v>1</v>
      </c>
      <c r="BU603" s="2">
        <v>1</v>
      </c>
      <c r="BV603" s="2">
        <v>1</v>
      </c>
      <c r="BW603" s="2">
        <v>1</v>
      </c>
      <c r="BX603" s="2">
        <v>1</v>
      </c>
      <c r="BY603" s="2" t="s">
        <v>5</v>
      </c>
      <c r="BZ603" s="2">
        <v>125</v>
      </c>
      <c r="CA603" s="2">
        <v>94</v>
      </c>
      <c r="CB603" s="2" t="s">
        <v>5</v>
      </c>
      <c r="CC603" s="2"/>
      <c r="CD603" s="2"/>
      <c r="CE603" s="2">
        <v>30</v>
      </c>
      <c r="CF603" s="2">
        <v>0</v>
      </c>
      <c r="CG603" s="2">
        <v>0</v>
      </c>
      <c r="CH603" s="2"/>
      <c r="CI603" s="2"/>
      <c r="CJ603" s="2"/>
      <c r="CK603" s="2"/>
      <c r="CL603" s="2"/>
      <c r="CM603" s="2">
        <v>0</v>
      </c>
      <c r="CN603" s="2" t="s">
        <v>5</v>
      </c>
      <c r="CO603" s="2">
        <v>0</v>
      </c>
      <c r="CP603" s="2">
        <f t="shared" si="475"/>
        <v>0.56000000000000005</v>
      </c>
      <c r="CQ603" s="2">
        <f t="shared" si="476"/>
        <v>11.82</v>
      </c>
      <c r="CR603" s="2">
        <f t="shared" si="477"/>
        <v>0</v>
      </c>
      <c r="CS603" s="2">
        <f t="shared" si="478"/>
        <v>0</v>
      </c>
      <c r="CT603" s="2">
        <f t="shared" si="479"/>
        <v>0</v>
      </c>
      <c r="CU603" s="2">
        <f t="shared" si="480"/>
        <v>0</v>
      </c>
      <c r="CV603" s="2">
        <f t="shared" si="481"/>
        <v>0</v>
      </c>
      <c r="CW603" s="2">
        <f t="shared" si="482"/>
        <v>0</v>
      </c>
      <c r="CX603" s="2">
        <f t="shared" si="483"/>
        <v>0</v>
      </c>
      <c r="CY603" s="2">
        <f>((S603*BZ603)/100)</f>
        <v>0</v>
      </c>
      <c r="CZ603" s="2">
        <f>((S603*CA603)/100)</f>
        <v>0</v>
      </c>
      <c r="DA603" s="2"/>
      <c r="DB603" s="2"/>
      <c r="DC603" s="2" t="s">
        <v>5</v>
      </c>
      <c r="DD603" s="2" t="s">
        <v>5</v>
      </c>
      <c r="DE603" s="2" t="s">
        <v>5</v>
      </c>
      <c r="DF603" s="2" t="s">
        <v>5</v>
      </c>
      <c r="DG603" s="2" t="s">
        <v>5</v>
      </c>
      <c r="DH603" s="2" t="s">
        <v>5</v>
      </c>
      <c r="DI603" s="2" t="s">
        <v>5</v>
      </c>
      <c r="DJ603" s="2" t="s">
        <v>5</v>
      </c>
      <c r="DK603" s="2" t="s">
        <v>5</v>
      </c>
      <c r="DL603" s="2" t="s">
        <v>5</v>
      </c>
      <c r="DM603" s="2" t="s">
        <v>5</v>
      </c>
      <c r="DN603" s="2">
        <v>0</v>
      </c>
      <c r="DO603" s="2">
        <v>0</v>
      </c>
      <c r="DP603" s="2">
        <v>1</v>
      </c>
      <c r="DQ603" s="2">
        <v>1</v>
      </c>
      <c r="DR603" s="2"/>
      <c r="DS603" s="2"/>
      <c r="DT603" s="2"/>
      <c r="DU603" s="2">
        <v>1010</v>
      </c>
      <c r="DV603" s="2" t="s">
        <v>170</v>
      </c>
      <c r="DW603" s="2" t="s">
        <v>170</v>
      </c>
      <c r="DX603" s="2">
        <v>1</v>
      </c>
      <c r="DY603" s="2"/>
      <c r="DZ603" s="2" t="s">
        <v>5</v>
      </c>
      <c r="EA603" s="2" t="s">
        <v>5</v>
      </c>
      <c r="EB603" s="2" t="s">
        <v>5</v>
      </c>
      <c r="EC603" s="2" t="s">
        <v>5</v>
      </c>
      <c r="ED603" s="2"/>
      <c r="EE603" s="2">
        <v>50617080</v>
      </c>
      <c r="EF603" s="2">
        <v>30</v>
      </c>
      <c r="EG603" s="2" t="s">
        <v>22</v>
      </c>
      <c r="EH603" s="2">
        <v>0</v>
      </c>
      <c r="EI603" s="2" t="s">
        <v>5</v>
      </c>
      <c r="EJ603" s="2">
        <v>1</v>
      </c>
      <c r="EK603" s="2">
        <v>1833</v>
      </c>
      <c r="EL603" s="2" t="s">
        <v>295</v>
      </c>
      <c r="EM603" s="2" t="s">
        <v>296</v>
      </c>
      <c r="EN603" s="2"/>
      <c r="EO603" s="2" t="s">
        <v>5</v>
      </c>
      <c r="EP603" s="2"/>
      <c r="EQ603" s="2">
        <v>0</v>
      </c>
      <c r="ER603" s="2">
        <v>11.82</v>
      </c>
      <c r="ES603" s="2">
        <v>11.82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>
        <v>0</v>
      </c>
      <c r="FR603" s="2">
        <f t="shared" si="484"/>
        <v>0</v>
      </c>
      <c r="FS603" s="2">
        <v>0</v>
      </c>
      <c r="FT603" s="2"/>
      <c r="FU603" s="2"/>
      <c r="FV603" s="2"/>
      <c r="FW603" s="2"/>
      <c r="FX603" s="2">
        <v>125</v>
      </c>
      <c r="FY603" s="2">
        <v>94</v>
      </c>
      <c r="FZ603" s="2"/>
      <c r="GA603" s="2" t="s">
        <v>5</v>
      </c>
      <c r="GB603" s="2"/>
      <c r="GC603" s="2"/>
      <c r="GD603" s="2">
        <v>0</v>
      </c>
      <c r="GE603" s="2"/>
      <c r="GF603" s="2">
        <v>1883676804</v>
      </c>
      <c r="GG603" s="2">
        <v>2</v>
      </c>
      <c r="GH603" s="2">
        <v>1</v>
      </c>
      <c r="GI603" s="2">
        <v>-2</v>
      </c>
      <c r="GJ603" s="2">
        <v>0</v>
      </c>
      <c r="GK603" s="2">
        <f>ROUND(R603*(R12)/100,2)</f>
        <v>0</v>
      </c>
      <c r="GL603" s="2">
        <f t="shared" si="485"/>
        <v>0</v>
      </c>
      <c r="GM603" s="2">
        <f t="shared" si="486"/>
        <v>0.56000000000000005</v>
      </c>
      <c r="GN603" s="2">
        <f t="shared" si="487"/>
        <v>0.56000000000000005</v>
      </c>
      <c r="GO603" s="2">
        <f t="shared" si="488"/>
        <v>0</v>
      </c>
      <c r="GP603" s="2">
        <f t="shared" si="489"/>
        <v>0</v>
      </c>
      <c r="GQ603" s="2"/>
      <c r="GR603" s="2">
        <v>0</v>
      </c>
      <c r="GS603" s="2">
        <v>3</v>
      </c>
      <c r="GT603" s="2">
        <v>0</v>
      </c>
      <c r="GU603" s="2" t="s">
        <v>5</v>
      </c>
      <c r="GV603" s="2">
        <f t="shared" si="490"/>
        <v>0</v>
      </c>
      <c r="GW603" s="2">
        <v>1</v>
      </c>
      <c r="GX603" s="2">
        <f t="shared" si="491"/>
        <v>0</v>
      </c>
      <c r="GY603" s="2"/>
      <c r="GZ603" s="2"/>
      <c r="HA603" s="2">
        <v>0</v>
      </c>
      <c r="HB603" s="2">
        <v>0</v>
      </c>
      <c r="HC603" s="2">
        <f t="shared" si="492"/>
        <v>0</v>
      </c>
      <c r="HD603" s="2"/>
      <c r="HE603" s="2" t="s">
        <v>5</v>
      </c>
      <c r="HF603" s="2" t="s">
        <v>5</v>
      </c>
      <c r="HG603" s="2"/>
      <c r="HH603" s="2"/>
      <c r="HI603" s="2"/>
      <c r="HJ603" s="2"/>
      <c r="HK603" s="2"/>
      <c r="HL603" s="2"/>
      <c r="HM603" s="2" t="s">
        <v>5</v>
      </c>
      <c r="HN603" s="2" t="s">
        <v>5</v>
      </c>
      <c r="HO603" s="2" t="s">
        <v>5</v>
      </c>
      <c r="HP603" s="2" t="s">
        <v>5</v>
      </c>
      <c r="HQ603" s="2" t="s">
        <v>5</v>
      </c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>
        <v>0</v>
      </c>
      <c r="IL603" s="2"/>
      <c r="IM603" s="2"/>
      <c r="IN603" s="2"/>
      <c r="IO603" s="2"/>
      <c r="IP603" s="2"/>
      <c r="IQ603" s="2"/>
      <c r="IR603" s="2"/>
      <c r="IS603" s="2"/>
      <c r="IT603" s="2"/>
      <c r="IU603" s="2"/>
    </row>
    <row r="604" spans="1:255" x14ac:dyDescent="0.2">
      <c r="A604">
        <v>18</v>
      </c>
      <c r="B604">
        <v>1</v>
      </c>
      <c r="C604">
        <v>556</v>
      </c>
      <c r="E604" t="s">
        <v>446</v>
      </c>
      <c r="F604" t="s">
        <v>305</v>
      </c>
      <c r="G604" t="s">
        <v>306</v>
      </c>
      <c r="H604" t="s">
        <v>170</v>
      </c>
      <c r="I604">
        <f>I598*J604</f>
        <v>4.7399999999999998E-2</v>
      </c>
      <c r="J604">
        <v>0.79</v>
      </c>
      <c r="K604">
        <v>0.79</v>
      </c>
      <c r="O604">
        <f t="shared" si="455"/>
        <v>4.04</v>
      </c>
      <c r="P604">
        <f t="shared" si="456"/>
        <v>4.04</v>
      </c>
      <c r="Q604">
        <f t="shared" si="457"/>
        <v>0</v>
      </c>
      <c r="R604">
        <f t="shared" si="458"/>
        <v>0</v>
      </c>
      <c r="S604">
        <f t="shared" si="459"/>
        <v>0</v>
      </c>
      <c r="T604">
        <f t="shared" si="460"/>
        <v>0</v>
      </c>
      <c r="U604">
        <f t="shared" si="461"/>
        <v>0</v>
      </c>
      <c r="V604">
        <f t="shared" si="462"/>
        <v>0</v>
      </c>
      <c r="W604">
        <f t="shared" si="463"/>
        <v>0</v>
      </c>
      <c r="X604">
        <f t="shared" si="464"/>
        <v>0</v>
      </c>
      <c r="Y604">
        <f t="shared" si="465"/>
        <v>0</v>
      </c>
      <c r="AA604">
        <v>50808230</v>
      </c>
      <c r="AB604">
        <f t="shared" si="466"/>
        <v>11.82</v>
      </c>
      <c r="AC604">
        <f t="shared" si="467"/>
        <v>11.82</v>
      </c>
      <c r="AD604">
        <f t="shared" si="468"/>
        <v>0</v>
      </c>
      <c r="AE604">
        <f t="shared" si="469"/>
        <v>0</v>
      </c>
      <c r="AF604">
        <f t="shared" si="470"/>
        <v>0</v>
      </c>
      <c r="AG604">
        <f t="shared" si="471"/>
        <v>0</v>
      </c>
      <c r="AH604">
        <f t="shared" si="472"/>
        <v>0</v>
      </c>
      <c r="AI604">
        <f t="shared" si="473"/>
        <v>0</v>
      </c>
      <c r="AJ604">
        <f t="shared" si="474"/>
        <v>0</v>
      </c>
      <c r="AK604">
        <v>11.82</v>
      </c>
      <c r="AL604">
        <v>11.82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1</v>
      </c>
      <c r="AW604">
        <v>1</v>
      </c>
      <c r="AZ604">
        <v>1</v>
      </c>
      <c r="BA604">
        <v>1</v>
      </c>
      <c r="BB604">
        <v>1</v>
      </c>
      <c r="BC604">
        <v>7.21</v>
      </c>
      <c r="BD604" t="s">
        <v>5</v>
      </c>
      <c r="BE604" t="s">
        <v>5</v>
      </c>
      <c r="BF604" t="s">
        <v>5</v>
      </c>
      <c r="BG604" t="s">
        <v>5</v>
      </c>
      <c r="BH604">
        <v>3</v>
      </c>
      <c r="BI604">
        <v>1</v>
      </c>
      <c r="BJ604" t="s">
        <v>307</v>
      </c>
      <c r="BM604">
        <v>1833</v>
      </c>
      <c r="BN604">
        <v>0</v>
      </c>
      <c r="BO604" t="s">
        <v>305</v>
      </c>
      <c r="BP604">
        <v>1</v>
      </c>
      <c r="BQ604">
        <v>30</v>
      </c>
      <c r="BR604">
        <v>0</v>
      </c>
      <c r="BS604">
        <v>1</v>
      </c>
      <c r="BT604">
        <v>1</v>
      </c>
      <c r="BU604">
        <v>1</v>
      </c>
      <c r="BV604">
        <v>1</v>
      </c>
      <c r="BW604">
        <v>1</v>
      </c>
      <c r="BX604">
        <v>1</v>
      </c>
      <c r="BY604" t="s">
        <v>5</v>
      </c>
      <c r="BZ604">
        <v>0</v>
      </c>
      <c r="CA604">
        <v>0</v>
      </c>
      <c r="CB604" t="s">
        <v>5</v>
      </c>
      <c r="CE604">
        <v>30</v>
      </c>
      <c r="CF604">
        <v>0</v>
      </c>
      <c r="CG604">
        <v>0</v>
      </c>
      <c r="CM604">
        <v>0</v>
      </c>
      <c r="CN604" t="s">
        <v>5</v>
      </c>
      <c r="CO604">
        <v>0</v>
      </c>
      <c r="CP604">
        <f t="shared" si="475"/>
        <v>4.04</v>
      </c>
      <c r="CQ604">
        <f t="shared" si="476"/>
        <v>85.22</v>
      </c>
      <c r="CR604">
        <f t="shared" si="477"/>
        <v>0</v>
      </c>
      <c r="CS604">
        <f t="shared" si="478"/>
        <v>0</v>
      </c>
      <c r="CT604">
        <f t="shared" si="479"/>
        <v>0</v>
      </c>
      <c r="CU604">
        <f t="shared" si="480"/>
        <v>0</v>
      </c>
      <c r="CV604">
        <f t="shared" si="481"/>
        <v>0</v>
      </c>
      <c r="CW604">
        <f t="shared" si="482"/>
        <v>0</v>
      </c>
      <c r="CX604">
        <f t="shared" si="483"/>
        <v>0</v>
      </c>
      <c r="CY604">
        <f>S604*(BZ604/100)</f>
        <v>0</v>
      </c>
      <c r="CZ604">
        <f>S604*(CA604/100)</f>
        <v>0</v>
      </c>
      <c r="DC604" t="s">
        <v>5</v>
      </c>
      <c r="DD604" t="s">
        <v>5</v>
      </c>
      <c r="DE604" t="s">
        <v>5</v>
      </c>
      <c r="DF604" t="s">
        <v>5</v>
      </c>
      <c r="DG604" t="s">
        <v>5</v>
      </c>
      <c r="DH604" t="s">
        <v>5</v>
      </c>
      <c r="DI604" t="s">
        <v>5</v>
      </c>
      <c r="DJ604" t="s">
        <v>5</v>
      </c>
      <c r="DK604" t="s">
        <v>5</v>
      </c>
      <c r="DL604" t="s">
        <v>5</v>
      </c>
      <c r="DM604" t="s">
        <v>5</v>
      </c>
      <c r="DN604">
        <v>125</v>
      </c>
      <c r="DO604">
        <v>94</v>
      </c>
      <c r="DP604">
        <v>1</v>
      </c>
      <c r="DQ604">
        <v>1</v>
      </c>
      <c r="DU604">
        <v>1010</v>
      </c>
      <c r="DV604" t="s">
        <v>170</v>
      </c>
      <c r="DW604" t="s">
        <v>170</v>
      </c>
      <c r="DX604">
        <v>1</v>
      </c>
      <c r="DZ604" t="s">
        <v>5</v>
      </c>
      <c r="EA604" t="s">
        <v>5</v>
      </c>
      <c r="EB604" t="s">
        <v>5</v>
      </c>
      <c r="EC604" t="s">
        <v>5</v>
      </c>
      <c r="EE604">
        <v>50617080</v>
      </c>
      <c r="EF604">
        <v>30</v>
      </c>
      <c r="EG604" t="s">
        <v>22</v>
      </c>
      <c r="EH604">
        <v>0</v>
      </c>
      <c r="EI604" t="s">
        <v>5</v>
      </c>
      <c r="EJ604">
        <v>1</v>
      </c>
      <c r="EK604">
        <v>1833</v>
      </c>
      <c r="EL604" t="s">
        <v>295</v>
      </c>
      <c r="EM604" t="s">
        <v>296</v>
      </c>
      <c r="EO604" t="s">
        <v>5</v>
      </c>
      <c r="EQ604">
        <v>0</v>
      </c>
      <c r="ER604">
        <v>11.82</v>
      </c>
      <c r="ES604">
        <v>11.82</v>
      </c>
      <c r="ET604">
        <v>0</v>
      </c>
      <c r="EU604">
        <v>0</v>
      </c>
      <c r="EV604">
        <v>0</v>
      </c>
      <c r="EW604">
        <v>0</v>
      </c>
      <c r="EX604">
        <v>0</v>
      </c>
      <c r="FQ604">
        <v>0</v>
      </c>
      <c r="FR604">
        <f t="shared" si="484"/>
        <v>0</v>
      </c>
      <c r="FS604">
        <v>0</v>
      </c>
      <c r="FX604">
        <v>125</v>
      </c>
      <c r="FY604">
        <v>94</v>
      </c>
      <c r="GA604" t="s">
        <v>5</v>
      </c>
      <c r="GD604">
        <v>0</v>
      </c>
      <c r="GF604">
        <v>1883676804</v>
      </c>
      <c r="GG604">
        <v>2</v>
      </c>
      <c r="GH604">
        <v>1</v>
      </c>
      <c r="GI604">
        <v>2</v>
      </c>
      <c r="GJ604">
        <v>0</v>
      </c>
      <c r="GK604">
        <f>ROUND(R604*(S12)/100,2)</f>
        <v>0</v>
      </c>
      <c r="GL604">
        <f t="shared" si="485"/>
        <v>0</v>
      </c>
      <c r="GM604">
        <f t="shared" si="486"/>
        <v>4.04</v>
      </c>
      <c r="GN604">
        <f t="shared" si="487"/>
        <v>4.04</v>
      </c>
      <c r="GO604">
        <f t="shared" si="488"/>
        <v>0</v>
      </c>
      <c r="GP604">
        <f t="shared" si="489"/>
        <v>0</v>
      </c>
      <c r="GR604">
        <v>0</v>
      </c>
      <c r="GS604">
        <v>3</v>
      </c>
      <c r="GT604">
        <v>0</v>
      </c>
      <c r="GU604" t="s">
        <v>5</v>
      </c>
      <c r="GV604">
        <f t="shared" si="490"/>
        <v>0</v>
      </c>
      <c r="GW604">
        <v>1</v>
      </c>
      <c r="GX604">
        <f t="shared" si="491"/>
        <v>0</v>
      </c>
      <c r="HA604">
        <v>0</v>
      </c>
      <c r="HB604">
        <v>0</v>
      </c>
      <c r="HC604">
        <f t="shared" si="492"/>
        <v>0</v>
      </c>
      <c r="HE604" t="s">
        <v>5</v>
      </c>
      <c r="HF604" t="s">
        <v>5</v>
      </c>
      <c r="HM604" t="s">
        <v>5</v>
      </c>
      <c r="HN604" t="s">
        <v>5</v>
      </c>
      <c r="HO604" t="s">
        <v>5</v>
      </c>
      <c r="HP604" t="s">
        <v>5</v>
      </c>
      <c r="HQ604" t="s">
        <v>5</v>
      </c>
      <c r="IK604">
        <v>0</v>
      </c>
    </row>
    <row r="605" spans="1:255" x14ac:dyDescent="0.2">
      <c r="A605" s="2">
        <v>17</v>
      </c>
      <c r="B605" s="2">
        <v>1</v>
      </c>
      <c r="C605" s="2"/>
      <c r="D605" s="2"/>
      <c r="E605" s="2" t="s">
        <v>447</v>
      </c>
      <c r="F605" s="2" t="s">
        <v>448</v>
      </c>
      <c r="G605" s="2" t="s">
        <v>449</v>
      </c>
      <c r="H605" s="2" t="s">
        <v>170</v>
      </c>
      <c r="I605" s="2">
        <v>2</v>
      </c>
      <c r="J605" s="2">
        <v>0</v>
      </c>
      <c r="K605" s="2">
        <v>2</v>
      </c>
      <c r="L605" s="2"/>
      <c r="M605" s="2"/>
      <c r="N605" s="2"/>
      <c r="O605" s="2">
        <f t="shared" si="455"/>
        <v>7.8</v>
      </c>
      <c r="P605" s="2">
        <f t="shared" si="456"/>
        <v>7.8</v>
      </c>
      <c r="Q605" s="2">
        <f t="shared" si="457"/>
        <v>0</v>
      </c>
      <c r="R605" s="2">
        <f t="shared" si="458"/>
        <v>0</v>
      </c>
      <c r="S605" s="2">
        <f t="shared" si="459"/>
        <v>0</v>
      </c>
      <c r="T605" s="2">
        <f t="shared" si="460"/>
        <v>0</v>
      </c>
      <c r="U605" s="2">
        <f t="shared" si="461"/>
        <v>0</v>
      </c>
      <c r="V605" s="2">
        <f t="shared" si="462"/>
        <v>0</v>
      </c>
      <c r="W605" s="2">
        <f t="shared" si="463"/>
        <v>0</v>
      </c>
      <c r="X605" s="2">
        <f t="shared" si="464"/>
        <v>0</v>
      </c>
      <c r="Y605" s="2">
        <f t="shared" si="465"/>
        <v>0</v>
      </c>
      <c r="Z605" s="2"/>
      <c r="AA605" s="2">
        <v>50808229</v>
      </c>
      <c r="AB605" s="2">
        <f t="shared" si="466"/>
        <v>3.9</v>
      </c>
      <c r="AC605" s="2">
        <f t="shared" si="467"/>
        <v>3.9</v>
      </c>
      <c r="AD605" s="2">
        <f t="shared" si="468"/>
        <v>0</v>
      </c>
      <c r="AE605" s="2">
        <f t="shared" si="469"/>
        <v>0</v>
      </c>
      <c r="AF605" s="2">
        <f t="shared" si="470"/>
        <v>0</v>
      </c>
      <c r="AG605" s="2">
        <f t="shared" si="471"/>
        <v>0</v>
      </c>
      <c r="AH605" s="2">
        <f t="shared" si="472"/>
        <v>0</v>
      </c>
      <c r="AI605" s="2">
        <f t="shared" si="473"/>
        <v>0</v>
      </c>
      <c r="AJ605" s="2">
        <f t="shared" si="474"/>
        <v>0</v>
      </c>
      <c r="AK605" s="2">
        <v>3.9</v>
      </c>
      <c r="AL605" s="2">
        <v>3.9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1</v>
      </c>
      <c r="AW605" s="2">
        <v>1</v>
      </c>
      <c r="AX605" s="2"/>
      <c r="AY605" s="2"/>
      <c r="AZ605" s="2">
        <v>1</v>
      </c>
      <c r="BA605" s="2">
        <v>1</v>
      </c>
      <c r="BB605" s="2">
        <v>1</v>
      </c>
      <c r="BC605" s="2">
        <v>1</v>
      </c>
      <c r="BD605" s="2" t="s">
        <v>5</v>
      </c>
      <c r="BE605" s="2" t="s">
        <v>5</v>
      </c>
      <c r="BF605" s="2" t="s">
        <v>5</v>
      </c>
      <c r="BG605" s="2" t="s">
        <v>5</v>
      </c>
      <c r="BH605" s="2">
        <v>3</v>
      </c>
      <c r="BI605" s="2">
        <v>1</v>
      </c>
      <c r="BJ605" s="2" t="s">
        <v>5</v>
      </c>
      <c r="BK605" s="2"/>
      <c r="BL605" s="2"/>
      <c r="BM605" s="2">
        <v>400002</v>
      </c>
      <c r="BN605" s="2">
        <v>0</v>
      </c>
      <c r="BO605" s="2" t="s">
        <v>5</v>
      </c>
      <c r="BP605" s="2">
        <v>0</v>
      </c>
      <c r="BQ605" s="2">
        <v>202</v>
      </c>
      <c r="BR605" s="2">
        <v>0</v>
      </c>
      <c r="BS605" s="2">
        <v>1</v>
      </c>
      <c r="BT605" s="2">
        <v>1</v>
      </c>
      <c r="BU605" s="2">
        <v>1</v>
      </c>
      <c r="BV605" s="2">
        <v>1</v>
      </c>
      <c r="BW605" s="2">
        <v>1</v>
      </c>
      <c r="BX605" s="2">
        <v>1</v>
      </c>
      <c r="BY605" s="2" t="s">
        <v>5</v>
      </c>
      <c r="BZ605" s="2">
        <v>0</v>
      </c>
      <c r="CA605" s="2">
        <v>0</v>
      </c>
      <c r="CB605" s="2" t="s">
        <v>5</v>
      </c>
      <c r="CC605" s="2"/>
      <c r="CD605" s="2"/>
      <c r="CE605" s="2">
        <v>30</v>
      </c>
      <c r="CF605" s="2">
        <v>0</v>
      </c>
      <c r="CG605" s="2">
        <v>0</v>
      </c>
      <c r="CH605" s="2"/>
      <c r="CI605" s="2"/>
      <c r="CJ605" s="2"/>
      <c r="CK605" s="2"/>
      <c r="CL605" s="2"/>
      <c r="CM605" s="2">
        <v>0</v>
      </c>
      <c r="CN605" s="2" t="s">
        <v>5</v>
      </c>
      <c r="CO605" s="2">
        <v>0</v>
      </c>
      <c r="CP605" s="2">
        <f t="shared" si="475"/>
        <v>7.8</v>
      </c>
      <c r="CQ605" s="2">
        <f t="shared" si="476"/>
        <v>3.9</v>
      </c>
      <c r="CR605" s="2">
        <f t="shared" si="477"/>
        <v>0</v>
      </c>
      <c r="CS605" s="2">
        <f t="shared" si="478"/>
        <v>0</v>
      </c>
      <c r="CT605" s="2">
        <f t="shared" si="479"/>
        <v>0</v>
      </c>
      <c r="CU605" s="2">
        <f t="shared" si="480"/>
        <v>0</v>
      </c>
      <c r="CV605" s="2">
        <f t="shared" si="481"/>
        <v>0</v>
      </c>
      <c r="CW605" s="2">
        <f t="shared" si="482"/>
        <v>0</v>
      </c>
      <c r="CX605" s="2">
        <f t="shared" si="483"/>
        <v>0</v>
      </c>
      <c r="CY605" s="2">
        <f>((S605*BZ605)/100)</f>
        <v>0</v>
      </c>
      <c r="CZ605" s="2">
        <f>((S605*CA605)/100)</f>
        <v>0</v>
      </c>
      <c r="DA605" s="2"/>
      <c r="DB605" s="2"/>
      <c r="DC605" s="2" t="s">
        <v>5</v>
      </c>
      <c r="DD605" s="2" t="s">
        <v>5</v>
      </c>
      <c r="DE605" s="2" t="s">
        <v>5</v>
      </c>
      <c r="DF605" s="2" t="s">
        <v>5</v>
      </c>
      <c r="DG605" s="2" t="s">
        <v>5</v>
      </c>
      <c r="DH605" s="2" t="s">
        <v>5</v>
      </c>
      <c r="DI605" s="2" t="s">
        <v>5</v>
      </c>
      <c r="DJ605" s="2" t="s">
        <v>5</v>
      </c>
      <c r="DK605" s="2" t="s">
        <v>5</v>
      </c>
      <c r="DL605" s="2" t="s">
        <v>5</v>
      </c>
      <c r="DM605" s="2" t="s">
        <v>5</v>
      </c>
      <c r="DN605" s="2">
        <v>0</v>
      </c>
      <c r="DO605" s="2">
        <v>0</v>
      </c>
      <c r="DP605" s="2">
        <v>1</v>
      </c>
      <c r="DQ605" s="2">
        <v>1</v>
      </c>
      <c r="DR605" s="2"/>
      <c r="DS605" s="2"/>
      <c r="DT605" s="2"/>
      <c r="DU605" s="2">
        <v>1010</v>
      </c>
      <c r="DV605" s="2" t="s">
        <v>170</v>
      </c>
      <c r="DW605" s="2" t="s">
        <v>170</v>
      </c>
      <c r="DX605" s="2">
        <v>1</v>
      </c>
      <c r="DY605" s="2"/>
      <c r="DZ605" s="2" t="s">
        <v>5</v>
      </c>
      <c r="EA605" s="2" t="s">
        <v>5</v>
      </c>
      <c r="EB605" s="2" t="s">
        <v>5</v>
      </c>
      <c r="EC605" s="2" t="s">
        <v>5</v>
      </c>
      <c r="ED605" s="2"/>
      <c r="EE605" s="2">
        <v>50617621</v>
      </c>
      <c r="EF605" s="2">
        <v>202</v>
      </c>
      <c r="EG605" s="2" t="s">
        <v>82</v>
      </c>
      <c r="EH605" s="2">
        <v>0</v>
      </c>
      <c r="EI605" s="2" t="s">
        <v>5</v>
      </c>
      <c r="EJ605" s="2">
        <v>1</v>
      </c>
      <c r="EK605" s="2">
        <v>400002</v>
      </c>
      <c r="EL605" s="2" t="s">
        <v>179</v>
      </c>
      <c r="EM605" s="2" t="s">
        <v>82</v>
      </c>
      <c r="EN605" s="2"/>
      <c r="EO605" s="2" t="s">
        <v>5</v>
      </c>
      <c r="EP605" s="2"/>
      <c r="EQ605" s="2">
        <v>0</v>
      </c>
      <c r="ER605" s="2">
        <v>0</v>
      </c>
      <c r="ES605" s="2">
        <v>3.9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>
        <v>0</v>
      </c>
      <c r="FR605" s="2">
        <f t="shared" si="484"/>
        <v>0</v>
      </c>
      <c r="FS605" s="2">
        <v>0</v>
      </c>
      <c r="FT605" s="2"/>
      <c r="FU605" s="2"/>
      <c r="FV605" s="2"/>
      <c r="FW605" s="2"/>
      <c r="FX605" s="2">
        <v>0</v>
      </c>
      <c r="FY605" s="2">
        <v>0</v>
      </c>
      <c r="FZ605" s="2"/>
      <c r="GA605" s="2" t="s">
        <v>450</v>
      </c>
      <c r="GB605" s="2"/>
      <c r="GC605" s="2"/>
      <c r="GD605" s="2">
        <v>0</v>
      </c>
      <c r="GE605" s="2"/>
      <c r="GF605" s="2">
        <v>-1053384865</v>
      </c>
      <c r="GG605" s="2">
        <v>2</v>
      </c>
      <c r="GH605" s="2">
        <v>4</v>
      </c>
      <c r="GI605" s="2">
        <v>-2</v>
      </c>
      <c r="GJ605" s="2">
        <v>0</v>
      </c>
      <c r="GK605" s="2">
        <f>ROUND(R605*(R12)/100,2)</f>
        <v>0</v>
      </c>
      <c r="GL605" s="2">
        <f t="shared" si="485"/>
        <v>0</v>
      </c>
      <c r="GM605" s="2">
        <f t="shared" si="486"/>
        <v>7.8</v>
      </c>
      <c r="GN605" s="2">
        <f t="shared" si="487"/>
        <v>7.8</v>
      </c>
      <c r="GO605" s="2">
        <f t="shared" si="488"/>
        <v>0</v>
      </c>
      <c r="GP605" s="2">
        <f t="shared" si="489"/>
        <v>0</v>
      </c>
      <c r="GQ605" s="2"/>
      <c r="GR605" s="2">
        <v>0</v>
      </c>
      <c r="GS605" s="2">
        <v>2</v>
      </c>
      <c r="GT605" s="2">
        <v>0</v>
      </c>
      <c r="GU605" s="2" t="s">
        <v>5</v>
      </c>
      <c r="GV605" s="2">
        <f t="shared" si="490"/>
        <v>0</v>
      </c>
      <c r="GW605" s="2">
        <v>1</v>
      </c>
      <c r="GX605" s="2">
        <f t="shared" si="491"/>
        <v>0</v>
      </c>
      <c r="GY605" s="2"/>
      <c r="GZ605" s="2"/>
      <c r="HA605" s="2">
        <v>0</v>
      </c>
      <c r="HB605" s="2">
        <v>0</v>
      </c>
      <c r="HC605" s="2">
        <f t="shared" si="492"/>
        <v>0</v>
      </c>
      <c r="HD605" s="2"/>
      <c r="HE605" s="2" t="s">
        <v>135</v>
      </c>
      <c r="HF605" s="2" t="s">
        <v>135</v>
      </c>
      <c r="HG605" s="2"/>
      <c r="HH605" s="2"/>
      <c r="HI605" s="2"/>
      <c r="HJ605" s="2"/>
      <c r="HK605" s="2"/>
      <c r="HL605" s="2"/>
      <c r="HM605" s="2" t="s">
        <v>5</v>
      </c>
      <c r="HN605" s="2" t="s">
        <v>5</v>
      </c>
      <c r="HO605" s="2" t="s">
        <v>5</v>
      </c>
      <c r="HP605" s="2" t="s">
        <v>5</v>
      </c>
      <c r="HQ605" s="2" t="s">
        <v>5</v>
      </c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>
        <v>0</v>
      </c>
      <c r="IL605" s="2"/>
      <c r="IM605" s="2"/>
      <c r="IN605" s="2"/>
      <c r="IO605" s="2"/>
      <c r="IP605" s="2"/>
      <c r="IQ605" s="2"/>
      <c r="IR605" s="2"/>
      <c r="IS605" s="2"/>
      <c r="IT605" s="2"/>
      <c r="IU605" s="2"/>
    </row>
    <row r="606" spans="1:255" x14ac:dyDescent="0.2">
      <c r="A606">
        <v>17</v>
      </c>
      <c r="B606">
        <v>1</v>
      </c>
      <c r="E606" t="s">
        <v>447</v>
      </c>
      <c r="F606" t="s">
        <v>448</v>
      </c>
      <c r="G606" t="s">
        <v>449</v>
      </c>
      <c r="H606" t="s">
        <v>170</v>
      </c>
      <c r="I606">
        <v>2</v>
      </c>
      <c r="J606">
        <v>0</v>
      </c>
      <c r="K606">
        <v>2</v>
      </c>
      <c r="O606">
        <f t="shared" si="455"/>
        <v>76.44</v>
      </c>
      <c r="P606">
        <f t="shared" si="456"/>
        <v>76.44</v>
      </c>
      <c r="Q606">
        <f t="shared" si="457"/>
        <v>0</v>
      </c>
      <c r="R606">
        <f t="shared" si="458"/>
        <v>0</v>
      </c>
      <c r="S606">
        <f t="shared" si="459"/>
        <v>0</v>
      </c>
      <c r="T606">
        <f t="shared" si="460"/>
        <v>0</v>
      </c>
      <c r="U606">
        <f t="shared" si="461"/>
        <v>0</v>
      </c>
      <c r="V606">
        <f t="shared" si="462"/>
        <v>0</v>
      </c>
      <c r="W606">
        <f t="shared" si="463"/>
        <v>0</v>
      </c>
      <c r="X606">
        <f t="shared" si="464"/>
        <v>0</v>
      </c>
      <c r="Y606">
        <f t="shared" si="465"/>
        <v>0</v>
      </c>
      <c r="AA606">
        <v>50808230</v>
      </c>
      <c r="AB606">
        <f t="shared" si="466"/>
        <v>3.9</v>
      </c>
      <c r="AC606">
        <f t="shared" si="467"/>
        <v>3.9</v>
      </c>
      <c r="AD606">
        <f t="shared" si="468"/>
        <v>0</v>
      </c>
      <c r="AE606">
        <f t="shared" si="469"/>
        <v>0</v>
      </c>
      <c r="AF606">
        <f t="shared" si="470"/>
        <v>0</v>
      </c>
      <c r="AG606">
        <f t="shared" si="471"/>
        <v>0</v>
      </c>
      <c r="AH606">
        <f t="shared" si="472"/>
        <v>0</v>
      </c>
      <c r="AI606">
        <f t="shared" si="473"/>
        <v>0</v>
      </c>
      <c r="AJ606">
        <f t="shared" si="474"/>
        <v>0</v>
      </c>
      <c r="AK606">
        <v>3.9</v>
      </c>
      <c r="AL606">
        <v>3.9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1</v>
      </c>
      <c r="AW606">
        <v>1</v>
      </c>
      <c r="AZ606">
        <v>1</v>
      </c>
      <c r="BA606">
        <v>1</v>
      </c>
      <c r="BB606">
        <v>1</v>
      </c>
      <c r="BC606">
        <v>9.8000000000000007</v>
      </c>
      <c r="BD606" t="s">
        <v>5</v>
      </c>
      <c r="BE606" t="s">
        <v>5</v>
      </c>
      <c r="BF606" t="s">
        <v>5</v>
      </c>
      <c r="BG606" t="s">
        <v>5</v>
      </c>
      <c r="BH606">
        <v>3</v>
      </c>
      <c r="BI606">
        <v>1</v>
      </c>
      <c r="BJ606" t="s">
        <v>5</v>
      </c>
      <c r="BM606">
        <v>400002</v>
      </c>
      <c r="BN606">
        <v>0</v>
      </c>
      <c r="BO606" t="s">
        <v>5</v>
      </c>
      <c r="BP606">
        <v>0</v>
      </c>
      <c r="BQ606">
        <v>202</v>
      </c>
      <c r="BR606">
        <v>0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 t="s">
        <v>5</v>
      </c>
      <c r="BZ606">
        <v>0</v>
      </c>
      <c r="CA606">
        <v>0</v>
      </c>
      <c r="CB606" t="s">
        <v>5</v>
      </c>
      <c r="CE606">
        <v>30</v>
      </c>
      <c r="CF606">
        <v>0</v>
      </c>
      <c r="CG606">
        <v>0</v>
      </c>
      <c r="CM606">
        <v>0</v>
      </c>
      <c r="CN606" t="s">
        <v>5</v>
      </c>
      <c r="CO606">
        <v>0</v>
      </c>
      <c r="CP606">
        <f t="shared" si="475"/>
        <v>76.44</v>
      </c>
      <c r="CQ606">
        <f t="shared" si="476"/>
        <v>38.22</v>
      </c>
      <c r="CR606">
        <f t="shared" si="477"/>
        <v>0</v>
      </c>
      <c r="CS606">
        <f t="shared" si="478"/>
        <v>0</v>
      </c>
      <c r="CT606">
        <f t="shared" si="479"/>
        <v>0</v>
      </c>
      <c r="CU606">
        <f t="shared" si="480"/>
        <v>0</v>
      </c>
      <c r="CV606">
        <f t="shared" si="481"/>
        <v>0</v>
      </c>
      <c r="CW606">
        <f t="shared" si="482"/>
        <v>0</v>
      </c>
      <c r="CX606">
        <f t="shared" si="483"/>
        <v>0</v>
      </c>
      <c r="CY606">
        <f>S606*(BZ606/100)</f>
        <v>0</v>
      </c>
      <c r="CZ606">
        <f>S606*(CA606/100)</f>
        <v>0</v>
      </c>
      <c r="DC606" t="s">
        <v>5</v>
      </c>
      <c r="DD606" t="s">
        <v>5</v>
      </c>
      <c r="DE606" t="s">
        <v>5</v>
      </c>
      <c r="DF606" t="s">
        <v>5</v>
      </c>
      <c r="DG606" t="s">
        <v>5</v>
      </c>
      <c r="DH606" t="s">
        <v>5</v>
      </c>
      <c r="DI606" t="s">
        <v>5</v>
      </c>
      <c r="DJ606" t="s">
        <v>5</v>
      </c>
      <c r="DK606" t="s">
        <v>5</v>
      </c>
      <c r="DL606" t="s">
        <v>5</v>
      </c>
      <c r="DM606" t="s">
        <v>5</v>
      </c>
      <c r="DN606">
        <v>0</v>
      </c>
      <c r="DO606">
        <v>0</v>
      </c>
      <c r="DP606">
        <v>1</v>
      </c>
      <c r="DQ606">
        <v>1</v>
      </c>
      <c r="DU606">
        <v>1010</v>
      </c>
      <c r="DV606" t="s">
        <v>170</v>
      </c>
      <c r="DW606" t="s">
        <v>170</v>
      </c>
      <c r="DX606">
        <v>1</v>
      </c>
      <c r="DZ606" t="s">
        <v>5</v>
      </c>
      <c r="EA606" t="s">
        <v>5</v>
      </c>
      <c r="EB606" t="s">
        <v>5</v>
      </c>
      <c r="EC606" t="s">
        <v>5</v>
      </c>
      <c r="EE606">
        <v>50617621</v>
      </c>
      <c r="EF606">
        <v>202</v>
      </c>
      <c r="EG606" t="s">
        <v>82</v>
      </c>
      <c r="EH606">
        <v>0</v>
      </c>
      <c r="EI606" t="s">
        <v>5</v>
      </c>
      <c r="EJ606">
        <v>1</v>
      </c>
      <c r="EK606">
        <v>400002</v>
      </c>
      <c r="EL606" t="s">
        <v>179</v>
      </c>
      <c r="EM606" t="s">
        <v>82</v>
      </c>
      <c r="EO606" t="s">
        <v>5</v>
      </c>
      <c r="EQ606">
        <v>0</v>
      </c>
      <c r="ER606">
        <v>3.9</v>
      </c>
      <c r="ES606">
        <v>3.9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5</v>
      </c>
      <c r="FC606">
        <v>0</v>
      </c>
      <c r="FD606">
        <v>18</v>
      </c>
      <c r="FF606">
        <v>38.25</v>
      </c>
      <c r="FQ606">
        <v>0</v>
      </c>
      <c r="FR606">
        <f t="shared" si="484"/>
        <v>0</v>
      </c>
      <c r="FS606">
        <v>0</v>
      </c>
      <c r="FX606">
        <v>0</v>
      </c>
      <c r="FY606">
        <v>0</v>
      </c>
      <c r="GA606" t="s">
        <v>450</v>
      </c>
      <c r="GD606">
        <v>0</v>
      </c>
      <c r="GF606">
        <v>-1053384865</v>
      </c>
      <c r="GG606">
        <v>2</v>
      </c>
      <c r="GH606">
        <v>3</v>
      </c>
      <c r="GI606">
        <v>5</v>
      </c>
      <c r="GJ606">
        <v>0</v>
      </c>
      <c r="GK606">
        <f>ROUND(R606*(S12)/100,2)</f>
        <v>0</v>
      </c>
      <c r="GL606">
        <f t="shared" si="485"/>
        <v>0</v>
      </c>
      <c r="GM606">
        <f t="shared" si="486"/>
        <v>76.44</v>
      </c>
      <c r="GN606">
        <f t="shared" si="487"/>
        <v>76.44</v>
      </c>
      <c r="GO606">
        <f t="shared" si="488"/>
        <v>0</v>
      </c>
      <c r="GP606">
        <f t="shared" si="489"/>
        <v>0</v>
      </c>
      <c r="GR606">
        <v>1</v>
      </c>
      <c r="GS606">
        <v>1</v>
      </c>
      <c r="GT606">
        <v>0</v>
      </c>
      <c r="GU606" t="s">
        <v>5</v>
      </c>
      <c r="GV606">
        <f t="shared" si="490"/>
        <v>0</v>
      </c>
      <c r="GW606">
        <v>1</v>
      </c>
      <c r="GX606">
        <f t="shared" si="491"/>
        <v>0</v>
      </c>
      <c r="HA606">
        <v>0</v>
      </c>
      <c r="HB606">
        <v>0</v>
      </c>
      <c r="HC606">
        <f t="shared" si="492"/>
        <v>0</v>
      </c>
      <c r="HE606" t="s">
        <v>135</v>
      </c>
      <c r="HF606" t="s">
        <v>135</v>
      </c>
      <c r="HM606" t="s">
        <v>5</v>
      </c>
      <c r="HN606" t="s">
        <v>5</v>
      </c>
      <c r="HO606" t="s">
        <v>5</v>
      </c>
      <c r="HP606" t="s">
        <v>5</v>
      </c>
      <c r="HQ606" t="s">
        <v>5</v>
      </c>
      <c r="IK606">
        <v>0</v>
      </c>
    </row>
    <row r="607" spans="1:255" x14ac:dyDescent="0.2">
      <c r="A607" s="2">
        <v>17</v>
      </c>
      <c r="B607" s="2">
        <v>1</v>
      </c>
      <c r="C607" s="2"/>
      <c r="D607" s="2"/>
      <c r="E607" s="2" t="s">
        <v>451</v>
      </c>
      <c r="F607" s="2" t="s">
        <v>452</v>
      </c>
      <c r="G607" s="2" t="s">
        <v>453</v>
      </c>
      <c r="H607" s="2" t="s">
        <v>170</v>
      </c>
      <c r="I607" s="2">
        <v>2</v>
      </c>
      <c r="J607" s="2">
        <v>0</v>
      </c>
      <c r="K607" s="2">
        <v>2</v>
      </c>
      <c r="L607" s="2"/>
      <c r="M607" s="2"/>
      <c r="N607" s="2"/>
      <c r="O607" s="2">
        <f t="shared" si="455"/>
        <v>6.08</v>
      </c>
      <c r="P607" s="2">
        <f t="shared" si="456"/>
        <v>6.08</v>
      </c>
      <c r="Q607" s="2">
        <f t="shared" si="457"/>
        <v>0</v>
      </c>
      <c r="R607" s="2">
        <f t="shared" si="458"/>
        <v>0</v>
      </c>
      <c r="S607" s="2">
        <f t="shared" si="459"/>
        <v>0</v>
      </c>
      <c r="T607" s="2">
        <f t="shared" si="460"/>
        <v>0</v>
      </c>
      <c r="U607" s="2">
        <f t="shared" si="461"/>
        <v>0</v>
      </c>
      <c r="V607" s="2">
        <f t="shared" si="462"/>
        <v>0</v>
      </c>
      <c r="W607" s="2">
        <f t="shared" si="463"/>
        <v>0</v>
      </c>
      <c r="X607" s="2">
        <f t="shared" si="464"/>
        <v>0</v>
      </c>
      <c r="Y607" s="2">
        <f t="shared" si="465"/>
        <v>0</v>
      </c>
      <c r="Z607" s="2"/>
      <c r="AA607" s="2">
        <v>50808229</v>
      </c>
      <c r="AB607" s="2">
        <f t="shared" si="466"/>
        <v>3.04</v>
      </c>
      <c r="AC607" s="2">
        <f t="shared" si="467"/>
        <v>3.04</v>
      </c>
      <c r="AD607" s="2">
        <f t="shared" si="468"/>
        <v>0</v>
      </c>
      <c r="AE607" s="2">
        <f t="shared" si="469"/>
        <v>0</v>
      </c>
      <c r="AF607" s="2">
        <f t="shared" si="470"/>
        <v>0</v>
      </c>
      <c r="AG607" s="2">
        <f t="shared" si="471"/>
        <v>0</v>
      </c>
      <c r="AH607" s="2">
        <f t="shared" si="472"/>
        <v>0</v>
      </c>
      <c r="AI607" s="2">
        <f t="shared" si="473"/>
        <v>0</v>
      </c>
      <c r="AJ607" s="2">
        <f t="shared" si="474"/>
        <v>0</v>
      </c>
      <c r="AK607" s="2">
        <v>3.04</v>
      </c>
      <c r="AL607" s="2">
        <v>3.04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1</v>
      </c>
      <c r="AW607" s="2">
        <v>1</v>
      </c>
      <c r="AX607" s="2"/>
      <c r="AY607" s="2"/>
      <c r="AZ607" s="2">
        <v>1</v>
      </c>
      <c r="BA607" s="2">
        <v>1</v>
      </c>
      <c r="BB607" s="2">
        <v>1</v>
      </c>
      <c r="BC607" s="2">
        <v>1</v>
      </c>
      <c r="BD607" s="2" t="s">
        <v>5</v>
      </c>
      <c r="BE607" s="2" t="s">
        <v>5</v>
      </c>
      <c r="BF607" s="2" t="s">
        <v>5</v>
      </c>
      <c r="BG607" s="2" t="s">
        <v>5</v>
      </c>
      <c r="BH607" s="2">
        <v>3</v>
      </c>
      <c r="BI607" s="2">
        <v>1</v>
      </c>
      <c r="BJ607" s="2" t="s">
        <v>5</v>
      </c>
      <c r="BK607" s="2"/>
      <c r="BL607" s="2"/>
      <c r="BM607" s="2">
        <v>400002</v>
      </c>
      <c r="BN607" s="2">
        <v>0</v>
      </c>
      <c r="BO607" s="2" t="s">
        <v>5</v>
      </c>
      <c r="BP607" s="2">
        <v>0</v>
      </c>
      <c r="BQ607" s="2">
        <v>202</v>
      </c>
      <c r="BR607" s="2">
        <v>0</v>
      </c>
      <c r="BS607" s="2">
        <v>1</v>
      </c>
      <c r="BT607" s="2">
        <v>1</v>
      </c>
      <c r="BU607" s="2">
        <v>1</v>
      </c>
      <c r="BV607" s="2">
        <v>1</v>
      </c>
      <c r="BW607" s="2">
        <v>1</v>
      </c>
      <c r="BX607" s="2">
        <v>1</v>
      </c>
      <c r="BY607" s="2" t="s">
        <v>5</v>
      </c>
      <c r="BZ607" s="2">
        <v>0</v>
      </c>
      <c r="CA607" s="2">
        <v>0</v>
      </c>
      <c r="CB607" s="2" t="s">
        <v>5</v>
      </c>
      <c r="CC607" s="2"/>
      <c r="CD607" s="2"/>
      <c r="CE607" s="2">
        <v>30</v>
      </c>
      <c r="CF607" s="2">
        <v>0</v>
      </c>
      <c r="CG607" s="2">
        <v>0</v>
      </c>
      <c r="CH607" s="2"/>
      <c r="CI607" s="2"/>
      <c r="CJ607" s="2"/>
      <c r="CK607" s="2"/>
      <c r="CL607" s="2"/>
      <c r="CM607" s="2">
        <v>0</v>
      </c>
      <c r="CN607" s="2" t="s">
        <v>5</v>
      </c>
      <c r="CO607" s="2">
        <v>0</v>
      </c>
      <c r="CP607" s="2">
        <f t="shared" si="475"/>
        <v>6.08</v>
      </c>
      <c r="CQ607" s="2">
        <f t="shared" si="476"/>
        <v>3.04</v>
      </c>
      <c r="CR607" s="2">
        <f t="shared" si="477"/>
        <v>0</v>
      </c>
      <c r="CS607" s="2">
        <f t="shared" si="478"/>
        <v>0</v>
      </c>
      <c r="CT607" s="2">
        <f t="shared" si="479"/>
        <v>0</v>
      </c>
      <c r="CU607" s="2">
        <f t="shared" si="480"/>
        <v>0</v>
      </c>
      <c r="CV607" s="2">
        <f t="shared" si="481"/>
        <v>0</v>
      </c>
      <c r="CW607" s="2">
        <f t="shared" si="482"/>
        <v>0</v>
      </c>
      <c r="CX607" s="2">
        <f t="shared" si="483"/>
        <v>0</v>
      </c>
      <c r="CY607" s="2">
        <f>((S607*BZ607)/100)</f>
        <v>0</v>
      </c>
      <c r="CZ607" s="2">
        <f>((S607*CA607)/100)</f>
        <v>0</v>
      </c>
      <c r="DA607" s="2"/>
      <c r="DB607" s="2"/>
      <c r="DC607" s="2" t="s">
        <v>5</v>
      </c>
      <c r="DD607" s="2" t="s">
        <v>5</v>
      </c>
      <c r="DE607" s="2" t="s">
        <v>5</v>
      </c>
      <c r="DF607" s="2" t="s">
        <v>5</v>
      </c>
      <c r="DG607" s="2" t="s">
        <v>5</v>
      </c>
      <c r="DH607" s="2" t="s">
        <v>5</v>
      </c>
      <c r="DI607" s="2" t="s">
        <v>5</v>
      </c>
      <c r="DJ607" s="2" t="s">
        <v>5</v>
      </c>
      <c r="DK607" s="2" t="s">
        <v>5</v>
      </c>
      <c r="DL607" s="2" t="s">
        <v>5</v>
      </c>
      <c r="DM607" s="2" t="s">
        <v>5</v>
      </c>
      <c r="DN607" s="2">
        <v>0</v>
      </c>
      <c r="DO607" s="2">
        <v>0</v>
      </c>
      <c r="DP607" s="2">
        <v>1</v>
      </c>
      <c r="DQ607" s="2">
        <v>1</v>
      </c>
      <c r="DR607" s="2"/>
      <c r="DS607" s="2"/>
      <c r="DT607" s="2"/>
      <c r="DU607" s="2">
        <v>1010</v>
      </c>
      <c r="DV607" s="2" t="s">
        <v>170</v>
      </c>
      <c r="DW607" s="2" t="s">
        <v>170</v>
      </c>
      <c r="DX607" s="2">
        <v>1</v>
      </c>
      <c r="DY607" s="2"/>
      <c r="DZ607" s="2" t="s">
        <v>5</v>
      </c>
      <c r="EA607" s="2" t="s">
        <v>5</v>
      </c>
      <c r="EB607" s="2" t="s">
        <v>5</v>
      </c>
      <c r="EC607" s="2" t="s">
        <v>5</v>
      </c>
      <c r="ED607" s="2"/>
      <c r="EE607" s="2">
        <v>50617621</v>
      </c>
      <c r="EF607" s="2">
        <v>202</v>
      </c>
      <c r="EG607" s="2" t="s">
        <v>82</v>
      </c>
      <c r="EH607" s="2">
        <v>0</v>
      </c>
      <c r="EI607" s="2" t="s">
        <v>5</v>
      </c>
      <c r="EJ607" s="2">
        <v>1</v>
      </c>
      <c r="EK607" s="2">
        <v>400002</v>
      </c>
      <c r="EL607" s="2" t="s">
        <v>179</v>
      </c>
      <c r="EM607" s="2" t="s">
        <v>82</v>
      </c>
      <c r="EN607" s="2"/>
      <c r="EO607" s="2" t="s">
        <v>5</v>
      </c>
      <c r="EP607" s="2"/>
      <c r="EQ607" s="2">
        <v>0</v>
      </c>
      <c r="ER607" s="2">
        <v>0</v>
      </c>
      <c r="ES607" s="2">
        <v>3.04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>
        <v>0</v>
      </c>
      <c r="FR607" s="2">
        <f t="shared" si="484"/>
        <v>0</v>
      </c>
      <c r="FS607" s="2">
        <v>0</v>
      </c>
      <c r="FT607" s="2"/>
      <c r="FU607" s="2"/>
      <c r="FV607" s="2"/>
      <c r="FW607" s="2"/>
      <c r="FX607" s="2">
        <v>0</v>
      </c>
      <c r="FY607" s="2">
        <v>0</v>
      </c>
      <c r="FZ607" s="2"/>
      <c r="GA607" s="2" t="s">
        <v>454</v>
      </c>
      <c r="GB607" s="2"/>
      <c r="GC607" s="2"/>
      <c r="GD607" s="2">
        <v>0</v>
      </c>
      <c r="GE607" s="2"/>
      <c r="GF607" s="2">
        <v>413759083</v>
      </c>
      <c r="GG607" s="2">
        <v>2</v>
      </c>
      <c r="GH607" s="2">
        <v>4</v>
      </c>
      <c r="GI607" s="2">
        <v>-2</v>
      </c>
      <c r="GJ607" s="2">
        <v>0</v>
      </c>
      <c r="GK607" s="2">
        <f>ROUND(R607*(R12)/100,2)</f>
        <v>0</v>
      </c>
      <c r="GL607" s="2">
        <f t="shared" si="485"/>
        <v>0</v>
      </c>
      <c r="GM607" s="2">
        <f t="shared" si="486"/>
        <v>6.08</v>
      </c>
      <c r="GN607" s="2">
        <f t="shared" si="487"/>
        <v>6.08</v>
      </c>
      <c r="GO607" s="2">
        <f t="shared" si="488"/>
        <v>0</v>
      </c>
      <c r="GP607" s="2">
        <f t="shared" si="489"/>
        <v>0</v>
      </c>
      <c r="GQ607" s="2"/>
      <c r="GR607" s="2">
        <v>0</v>
      </c>
      <c r="GS607" s="2">
        <v>2</v>
      </c>
      <c r="GT607" s="2">
        <v>0</v>
      </c>
      <c r="GU607" s="2" t="s">
        <v>5</v>
      </c>
      <c r="GV607" s="2">
        <f t="shared" si="490"/>
        <v>0</v>
      </c>
      <c r="GW607" s="2">
        <v>1</v>
      </c>
      <c r="GX607" s="2">
        <f t="shared" si="491"/>
        <v>0</v>
      </c>
      <c r="GY607" s="2"/>
      <c r="GZ607" s="2"/>
      <c r="HA607" s="2">
        <v>0</v>
      </c>
      <c r="HB607" s="2">
        <v>0</v>
      </c>
      <c r="HC607" s="2">
        <f t="shared" si="492"/>
        <v>0</v>
      </c>
      <c r="HD607" s="2"/>
      <c r="HE607" s="2" t="s">
        <v>135</v>
      </c>
      <c r="HF607" s="2" t="s">
        <v>135</v>
      </c>
      <c r="HG607" s="2"/>
      <c r="HH607" s="2"/>
      <c r="HI607" s="2"/>
      <c r="HJ607" s="2"/>
      <c r="HK607" s="2"/>
      <c r="HL607" s="2"/>
      <c r="HM607" s="2" t="s">
        <v>5</v>
      </c>
      <c r="HN607" s="2" t="s">
        <v>5</v>
      </c>
      <c r="HO607" s="2" t="s">
        <v>5</v>
      </c>
      <c r="HP607" s="2" t="s">
        <v>5</v>
      </c>
      <c r="HQ607" s="2" t="s">
        <v>5</v>
      </c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>
        <v>0</v>
      </c>
      <c r="IL607" s="2"/>
      <c r="IM607" s="2"/>
      <c r="IN607" s="2"/>
      <c r="IO607" s="2"/>
      <c r="IP607" s="2"/>
      <c r="IQ607" s="2"/>
      <c r="IR607" s="2"/>
      <c r="IS607" s="2"/>
      <c r="IT607" s="2"/>
      <c r="IU607" s="2"/>
    </row>
    <row r="608" spans="1:255" x14ac:dyDescent="0.2">
      <c r="A608">
        <v>17</v>
      </c>
      <c r="B608">
        <v>1</v>
      </c>
      <c r="E608" t="s">
        <v>451</v>
      </c>
      <c r="F608" t="s">
        <v>452</v>
      </c>
      <c r="G608" t="s">
        <v>453</v>
      </c>
      <c r="H608" t="s">
        <v>170</v>
      </c>
      <c r="I608">
        <v>2</v>
      </c>
      <c r="J608">
        <v>0</v>
      </c>
      <c r="K608">
        <v>2</v>
      </c>
      <c r="O608">
        <f t="shared" si="455"/>
        <v>59.58</v>
      </c>
      <c r="P608">
        <f t="shared" si="456"/>
        <v>59.58</v>
      </c>
      <c r="Q608">
        <f t="shared" si="457"/>
        <v>0</v>
      </c>
      <c r="R608">
        <f t="shared" si="458"/>
        <v>0</v>
      </c>
      <c r="S608">
        <f t="shared" si="459"/>
        <v>0</v>
      </c>
      <c r="T608">
        <f t="shared" si="460"/>
        <v>0</v>
      </c>
      <c r="U608">
        <f t="shared" si="461"/>
        <v>0</v>
      </c>
      <c r="V608">
        <f t="shared" si="462"/>
        <v>0</v>
      </c>
      <c r="W608">
        <f t="shared" si="463"/>
        <v>0</v>
      </c>
      <c r="X608">
        <f t="shared" si="464"/>
        <v>0</v>
      </c>
      <c r="Y608">
        <f t="shared" si="465"/>
        <v>0</v>
      </c>
      <c r="AA608">
        <v>50808230</v>
      </c>
      <c r="AB608">
        <f t="shared" si="466"/>
        <v>3.04</v>
      </c>
      <c r="AC608">
        <f t="shared" si="467"/>
        <v>3.04</v>
      </c>
      <c r="AD608">
        <f t="shared" si="468"/>
        <v>0</v>
      </c>
      <c r="AE608">
        <f t="shared" si="469"/>
        <v>0</v>
      </c>
      <c r="AF608">
        <f t="shared" si="470"/>
        <v>0</v>
      </c>
      <c r="AG608">
        <f t="shared" si="471"/>
        <v>0</v>
      </c>
      <c r="AH608">
        <f t="shared" si="472"/>
        <v>0</v>
      </c>
      <c r="AI608">
        <f t="shared" si="473"/>
        <v>0</v>
      </c>
      <c r="AJ608">
        <f t="shared" si="474"/>
        <v>0</v>
      </c>
      <c r="AK608">
        <v>3.04</v>
      </c>
      <c r="AL608">
        <v>3.04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1</v>
      </c>
      <c r="AW608">
        <v>1</v>
      </c>
      <c r="AZ608">
        <v>1</v>
      </c>
      <c r="BA608">
        <v>1</v>
      </c>
      <c r="BB608">
        <v>1</v>
      </c>
      <c r="BC608">
        <v>9.8000000000000007</v>
      </c>
      <c r="BD608" t="s">
        <v>5</v>
      </c>
      <c r="BE608" t="s">
        <v>5</v>
      </c>
      <c r="BF608" t="s">
        <v>5</v>
      </c>
      <c r="BG608" t="s">
        <v>5</v>
      </c>
      <c r="BH608">
        <v>3</v>
      </c>
      <c r="BI608">
        <v>1</v>
      </c>
      <c r="BJ608" t="s">
        <v>5</v>
      </c>
      <c r="BM608">
        <v>400002</v>
      </c>
      <c r="BN608">
        <v>0</v>
      </c>
      <c r="BO608" t="s">
        <v>5</v>
      </c>
      <c r="BP608">
        <v>0</v>
      </c>
      <c r="BQ608">
        <v>202</v>
      </c>
      <c r="BR608">
        <v>0</v>
      </c>
      <c r="BS608">
        <v>1</v>
      </c>
      <c r="BT608">
        <v>1</v>
      </c>
      <c r="BU608">
        <v>1</v>
      </c>
      <c r="BV608">
        <v>1</v>
      </c>
      <c r="BW608">
        <v>1</v>
      </c>
      <c r="BX608">
        <v>1</v>
      </c>
      <c r="BY608" t="s">
        <v>5</v>
      </c>
      <c r="BZ608">
        <v>0</v>
      </c>
      <c r="CA608">
        <v>0</v>
      </c>
      <c r="CB608" t="s">
        <v>5</v>
      </c>
      <c r="CE608">
        <v>30</v>
      </c>
      <c r="CF608">
        <v>0</v>
      </c>
      <c r="CG608">
        <v>0</v>
      </c>
      <c r="CM608">
        <v>0</v>
      </c>
      <c r="CN608" t="s">
        <v>5</v>
      </c>
      <c r="CO608">
        <v>0</v>
      </c>
      <c r="CP608">
        <f t="shared" si="475"/>
        <v>59.58</v>
      </c>
      <c r="CQ608">
        <f t="shared" si="476"/>
        <v>29.79</v>
      </c>
      <c r="CR608">
        <f t="shared" si="477"/>
        <v>0</v>
      </c>
      <c r="CS608">
        <f t="shared" si="478"/>
        <v>0</v>
      </c>
      <c r="CT608">
        <f t="shared" si="479"/>
        <v>0</v>
      </c>
      <c r="CU608">
        <f t="shared" si="480"/>
        <v>0</v>
      </c>
      <c r="CV608">
        <f t="shared" si="481"/>
        <v>0</v>
      </c>
      <c r="CW608">
        <f t="shared" si="482"/>
        <v>0</v>
      </c>
      <c r="CX608">
        <f t="shared" si="483"/>
        <v>0</v>
      </c>
      <c r="CY608">
        <f>S608*(BZ608/100)</f>
        <v>0</v>
      </c>
      <c r="CZ608">
        <f>S608*(CA608/100)</f>
        <v>0</v>
      </c>
      <c r="DC608" t="s">
        <v>5</v>
      </c>
      <c r="DD608" t="s">
        <v>5</v>
      </c>
      <c r="DE608" t="s">
        <v>5</v>
      </c>
      <c r="DF608" t="s">
        <v>5</v>
      </c>
      <c r="DG608" t="s">
        <v>5</v>
      </c>
      <c r="DH608" t="s">
        <v>5</v>
      </c>
      <c r="DI608" t="s">
        <v>5</v>
      </c>
      <c r="DJ608" t="s">
        <v>5</v>
      </c>
      <c r="DK608" t="s">
        <v>5</v>
      </c>
      <c r="DL608" t="s">
        <v>5</v>
      </c>
      <c r="DM608" t="s">
        <v>5</v>
      </c>
      <c r="DN608">
        <v>0</v>
      </c>
      <c r="DO608">
        <v>0</v>
      </c>
      <c r="DP608">
        <v>1</v>
      </c>
      <c r="DQ608">
        <v>1</v>
      </c>
      <c r="DU608">
        <v>1010</v>
      </c>
      <c r="DV608" t="s">
        <v>170</v>
      </c>
      <c r="DW608" t="s">
        <v>170</v>
      </c>
      <c r="DX608">
        <v>1</v>
      </c>
      <c r="DZ608" t="s">
        <v>5</v>
      </c>
      <c r="EA608" t="s">
        <v>5</v>
      </c>
      <c r="EB608" t="s">
        <v>5</v>
      </c>
      <c r="EC608" t="s">
        <v>5</v>
      </c>
      <c r="EE608">
        <v>50617621</v>
      </c>
      <c r="EF608">
        <v>202</v>
      </c>
      <c r="EG608" t="s">
        <v>82</v>
      </c>
      <c r="EH608">
        <v>0</v>
      </c>
      <c r="EI608" t="s">
        <v>5</v>
      </c>
      <c r="EJ608">
        <v>1</v>
      </c>
      <c r="EK608">
        <v>400002</v>
      </c>
      <c r="EL608" t="s">
        <v>179</v>
      </c>
      <c r="EM608" t="s">
        <v>82</v>
      </c>
      <c r="EO608" t="s">
        <v>5</v>
      </c>
      <c r="EQ608">
        <v>0</v>
      </c>
      <c r="ER608">
        <v>3.04</v>
      </c>
      <c r="ES608">
        <v>3.04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5</v>
      </c>
      <c r="FC608">
        <v>0</v>
      </c>
      <c r="FD608">
        <v>18</v>
      </c>
      <c r="FF608">
        <v>29.75</v>
      </c>
      <c r="FQ608">
        <v>0</v>
      </c>
      <c r="FR608">
        <f t="shared" si="484"/>
        <v>0</v>
      </c>
      <c r="FS608">
        <v>0</v>
      </c>
      <c r="FX608">
        <v>0</v>
      </c>
      <c r="FY608">
        <v>0</v>
      </c>
      <c r="GA608" t="s">
        <v>454</v>
      </c>
      <c r="GD608">
        <v>0</v>
      </c>
      <c r="GF608">
        <v>413759083</v>
      </c>
      <c r="GG608">
        <v>2</v>
      </c>
      <c r="GH608">
        <v>3</v>
      </c>
      <c r="GI608">
        <v>5</v>
      </c>
      <c r="GJ608">
        <v>0</v>
      </c>
      <c r="GK608">
        <f>ROUND(R608*(S12)/100,2)</f>
        <v>0</v>
      </c>
      <c r="GL608">
        <f t="shared" si="485"/>
        <v>0</v>
      </c>
      <c r="GM608">
        <f t="shared" si="486"/>
        <v>59.58</v>
      </c>
      <c r="GN608">
        <f t="shared" si="487"/>
        <v>59.58</v>
      </c>
      <c r="GO608">
        <f t="shared" si="488"/>
        <v>0</v>
      </c>
      <c r="GP608">
        <f t="shared" si="489"/>
        <v>0</v>
      </c>
      <c r="GR608">
        <v>1</v>
      </c>
      <c r="GS608">
        <v>1</v>
      </c>
      <c r="GT608">
        <v>0</v>
      </c>
      <c r="GU608" t="s">
        <v>5</v>
      </c>
      <c r="GV608">
        <f t="shared" si="490"/>
        <v>0</v>
      </c>
      <c r="GW608">
        <v>1</v>
      </c>
      <c r="GX608">
        <f t="shared" si="491"/>
        <v>0</v>
      </c>
      <c r="HA608">
        <v>0</v>
      </c>
      <c r="HB608">
        <v>0</v>
      </c>
      <c r="HC608">
        <f t="shared" si="492"/>
        <v>0</v>
      </c>
      <c r="HE608" t="s">
        <v>135</v>
      </c>
      <c r="HF608" t="s">
        <v>135</v>
      </c>
      <c r="HM608" t="s">
        <v>5</v>
      </c>
      <c r="HN608" t="s">
        <v>5</v>
      </c>
      <c r="HO608" t="s">
        <v>5</v>
      </c>
      <c r="HP608" t="s">
        <v>5</v>
      </c>
      <c r="HQ608" t="s">
        <v>5</v>
      </c>
      <c r="IK608">
        <v>0</v>
      </c>
    </row>
    <row r="609" spans="1:255" x14ac:dyDescent="0.2">
      <c r="A609" s="2">
        <v>17</v>
      </c>
      <c r="B609" s="2">
        <v>1</v>
      </c>
      <c r="C609" s="2"/>
      <c r="D609" s="2"/>
      <c r="E609" s="2" t="s">
        <v>455</v>
      </c>
      <c r="F609" s="2" t="s">
        <v>456</v>
      </c>
      <c r="G609" s="2" t="s">
        <v>457</v>
      </c>
      <c r="H609" s="2" t="s">
        <v>170</v>
      </c>
      <c r="I609" s="2">
        <v>1</v>
      </c>
      <c r="J609" s="2">
        <v>0</v>
      </c>
      <c r="K609" s="2">
        <v>1</v>
      </c>
      <c r="L609" s="2"/>
      <c r="M609" s="2"/>
      <c r="N609" s="2"/>
      <c r="O609" s="2">
        <f t="shared" si="455"/>
        <v>3.04</v>
      </c>
      <c r="P609" s="2">
        <f t="shared" si="456"/>
        <v>3.04</v>
      </c>
      <c r="Q609" s="2">
        <f t="shared" si="457"/>
        <v>0</v>
      </c>
      <c r="R609" s="2">
        <f t="shared" si="458"/>
        <v>0</v>
      </c>
      <c r="S609" s="2">
        <f t="shared" si="459"/>
        <v>0</v>
      </c>
      <c r="T609" s="2">
        <f t="shared" si="460"/>
        <v>0</v>
      </c>
      <c r="U609" s="2">
        <f t="shared" si="461"/>
        <v>0</v>
      </c>
      <c r="V609" s="2">
        <f t="shared" si="462"/>
        <v>0</v>
      </c>
      <c r="W609" s="2">
        <f t="shared" si="463"/>
        <v>0</v>
      </c>
      <c r="X609" s="2">
        <f t="shared" si="464"/>
        <v>0</v>
      </c>
      <c r="Y609" s="2">
        <f t="shared" si="465"/>
        <v>0</v>
      </c>
      <c r="Z609" s="2"/>
      <c r="AA609" s="2">
        <v>50808229</v>
      </c>
      <c r="AB609" s="2">
        <f t="shared" si="466"/>
        <v>3.04</v>
      </c>
      <c r="AC609" s="2">
        <f t="shared" si="467"/>
        <v>3.04</v>
      </c>
      <c r="AD609" s="2">
        <f t="shared" si="468"/>
        <v>0</v>
      </c>
      <c r="AE609" s="2">
        <f t="shared" si="469"/>
        <v>0</v>
      </c>
      <c r="AF609" s="2">
        <f t="shared" si="470"/>
        <v>0</v>
      </c>
      <c r="AG609" s="2">
        <f t="shared" si="471"/>
        <v>0</v>
      </c>
      <c r="AH609" s="2">
        <f t="shared" si="472"/>
        <v>0</v>
      </c>
      <c r="AI609" s="2">
        <f t="shared" si="473"/>
        <v>0</v>
      </c>
      <c r="AJ609" s="2">
        <f t="shared" si="474"/>
        <v>0</v>
      </c>
      <c r="AK609" s="2">
        <v>3.04</v>
      </c>
      <c r="AL609" s="2">
        <v>3.04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1</v>
      </c>
      <c r="AW609" s="2">
        <v>1</v>
      </c>
      <c r="AX609" s="2"/>
      <c r="AY609" s="2"/>
      <c r="AZ609" s="2">
        <v>1</v>
      </c>
      <c r="BA609" s="2">
        <v>1</v>
      </c>
      <c r="BB609" s="2">
        <v>1</v>
      </c>
      <c r="BC609" s="2">
        <v>1</v>
      </c>
      <c r="BD609" s="2" t="s">
        <v>5</v>
      </c>
      <c r="BE609" s="2" t="s">
        <v>5</v>
      </c>
      <c r="BF609" s="2" t="s">
        <v>5</v>
      </c>
      <c r="BG609" s="2" t="s">
        <v>5</v>
      </c>
      <c r="BH609" s="2">
        <v>3</v>
      </c>
      <c r="BI609" s="2">
        <v>1</v>
      </c>
      <c r="BJ609" s="2" t="s">
        <v>5</v>
      </c>
      <c r="BK609" s="2"/>
      <c r="BL609" s="2"/>
      <c r="BM609" s="2">
        <v>400002</v>
      </c>
      <c r="BN609" s="2">
        <v>0</v>
      </c>
      <c r="BO609" s="2" t="s">
        <v>5</v>
      </c>
      <c r="BP609" s="2">
        <v>0</v>
      </c>
      <c r="BQ609" s="2">
        <v>202</v>
      </c>
      <c r="BR609" s="2">
        <v>0</v>
      </c>
      <c r="BS609" s="2">
        <v>1</v>
      </c>
      <c r="BT609" s="2">
        <v>1</v>
      </c>
      <c r="BU609" s="2">
        <v>1</v>
      </c>
      <c r="BV609" s="2">
        <v>1</v>
      </c>
      <c r="BW609" s="2">
        <v>1</v>
      </c>
      <c r="BX609" s="2">
        <v>1</v>
      </c>
      <c r="BY609" s="2" t="s">
        <v>5</v>
      </c>
      <c r="BZ609" s="2">
        <v>0</v>
      </c>
      <c r="CA609" s="2">
        <v>0</v>
      </c>
      <c r="CB609" s="2" t="s">
        <v>5</v>
      </c>
      <c r="CC609" s="2"/>
      <c r="CD609" s="2"/>
      <c r="CE609" s="2">
        <v>30</v>
      </c>
      <c r="CF609" s="2">
        <v>0</v>
      </c>
      <c r="CG609" s="2">
        <v>0</v>
      </c>
      <c r="CH609" s="2"/>
      <c r="CI609" s="2"/>
      <c r="CJ609" s="2"/>
      <c r="CK609" s="2"/>
      <c r="CL609" s="2"/>
      <c r="CM609" s="2">
        <v>0</v>
      </c>
      <c r="CN609" s="2" t="s">
        <v>5</v>
      </c>
      <c r="CO609" s="2">
        <v>0</v>
      </c>
      <c r="CP609" s="2">
        <f t="shared" si="475"/>
        <v>3.04</v>
      </c>
      <c r="CQ609" s="2">
        <f t="shared" si="476"/>
        <v>3.04</v>
      </c>
      <c r="CR609" s="2">
        <f t="shared" si="477"/>
        <v>0</v>
      </c>
      <c r="CS609" s="2">
        <f t="shared" si="478"/>
        <v>0</v>
      </c>
      <c r="CT609" s="2">
        <f t="shared" si="479"/>
        <v>0</v>
      </c>
      <c r="CU609" s="2">
        <f t="shared" si="480"/>
        <v>0</v>
      </c>
      <c r="CV609" s="2">
        <f t="shared" si="481"/>
        <v>0</v>
      </c>
      <c r="CW609" s="2">
        <f t="shared" si="482"/>
        <v>0</v>
      </c>
      <c r="CX609" s="2">
        <f t="shared" si="483"/>
        <v>0</v>
      </c>
      <c r="CY609" s="2">
        <f>((S609*BZ609)/100)</f>
        <v>0</v>
      </c>
      <c r="CZ609" s="2">
        <f>((S609*CA609)/100)</f>
        <v>0</v>
      </c>
      <c r="DA609" s="2"/>
      <c r="DB609" s="2"/>
      <c r="DC609" s="2" t="s">
        <v>5</v>
      </c>
      <c r="DD609" s="2" t="s">
        <v>5</v>
      </c>
      <c r="DE609" s="2" t="s">
        <v>5</v>
      </c>
      <c r="DF609" s="2" t="s">
        <v>5</v>
      </c>
      <c r="DG609" s="2" t="s">
        <v>5</v>
      </c>
      <c r="DH609" s="2" t="s">
        <v>5</v>
      </c>
      <c r="DI609" s="2" t="s">
        <v>5</v>
      </c>
      <c r="DJ609" s="2" t="s">
        <v>5</v>
      </c>
      <c r="DK609" s="2" t="s">
        <v>5</v>
      </c>
      <c r="DL609" s="2" t="s">
        <v>5</v>
      </c>
      <c r="DM609" s="2" t="s">
        <v>5</v>
      </c>
      <c r="DN609" s="2">
        <v>0</v>
      </c>
      <c r="DO609" s="2">
        <v>0</v>
      </c>
      <c r="DP609" s="2">
        <v>1</v>
      </c>
      <c r="DQ609" s="2">
        <v>1</v>
      </c>
      <c r="DR609" s="2"/>
      <c r="DS609" s="2"/>
      <c r="DT609" s="2"/>
      <c r="DU609" s="2">
        <v>1010</v>
      </c>
      <c r="DV609" s="2" t="s">
        <v>170</v>
      </c>
      <c r="DW609" s="2" t="s">
        <v>170</v>
      </c>
      <c r="DX609" s="2">
        <v>1</v>
      </c>
      <c r="DY609" s="2"/>
      <c r="DZ609" s="2" t="s">
        <v>5</v>
      </c>
      <c r="EA609" s="2" t="s">
        <v>5</v>
      </c>
      <c r="EB609" s="2" t="s">
        <v>5</v>
      </c>
      <c r="EC609" s="2" t="s">
        <v>5</v>
      </c>
      <c r="ED609" s="2"/>
      <c r="EE609" s="2">
        <v>50617621</v>
      </c>
      <c r="EF609" s="2">
        <v>202</v>
      </c>
      <c r="EG609" s="2" t="s">
        <v>82</v>
      </c>
      <c r="EH609" s="2">
        <v>0</v>
      </c>
      <c r="EI609" s="2" t="s">
        <v>5</v>
      </c>
      <c r="EJ609" s="2">
        <v>1</v>
      </c>
      <c r="EK609" s="2">
        <v>400002</v>
      </c>
      <c r="EL609" s="2" t="s">
        <v>179</v>
      </c>
      <c r="EM609" s="2" t="s">
        <v>82</v>
      </c>
      <c r="EN609" s="2"/>
      <c r="EO609" s="2" t="s">
        <v>5</v>
      </c>
      <c r="EP609" s="2"/>
      <c r="EQ609" s="2">
        <v>0</v>
      </c>
      <c r="ER609" s="2">
        <v>0</v>
      </c>
      <c r="ES609" s="2">
        <v>3.04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>
        <v>0</v>
      </c>
      <c r="FR609" s="2">
        <f t="shared" si="484"/>
        <v>0</v>
      </c>
      <c r="FS609" s="2">
        <v>0</v>
      </c>
      <c r="FT609" s="2"/>
      <c r="FU609" s="2"/>
      <c r="FV609" s="2"/>
      <c r="FW609" s="2"/>
      <c r="FX609" s="2">
        <v>0</v>
      </c>
      <c r="FY609" s="2">
        <v>0</v>
      </c>
      <c r="FZ609" s="2"/>
      <c r="GA609" s="2" t="s">
        <v>454</v>
      </c>
      <c r="GB609" s="2"/>
      <c r="GC609" s="2"/>
      <c r="GD609" s="2">
        <v>0</v>
      </c>
      <c r="GE609" s="2"/>
      <c r="GF609" s="2">
        <v>-80028853</v>
      </c>
      <c r="GG609" s="2">
        <v>2</v>
      </c>
      <c r="GH609" s="2">
        <v>4</v>
      </c>
      <c r="GI609" s="2">
        <v>-2</v>
      </c>
      <c r="GJ609" s="2">
        <v>0</v>
      </c>
      <c r="GK609" s="2">
        <f>ROUND(R609*(R12)/100,2)</f>
        <v>0</v>
      </c>
      <c r="GL609" s="2">
        <f t="shared" si="485"/>
        <v>0</v>
      </c>
      <c r="GM609" s="2">
        <f t="shared" si="486"/>
        <v>3.04</v>
      </c>
      <c r="GN609" s="2">
        <f t="shared" si="487"/>
        <v>3.04</v>
      </c>
      <c r="GO609" s="2">
        <f t="shared" si="488"/>
        <v>0</v>
      </c>
      <c r="GP609" s="2">
        <f t="shared" si="489"/>
        <v>0</v>
      </c>
      <c r="GQ609" s="2"/>
      <c r="GR609" s="2">
        <v>0</v>
      </c>
      <c r="GS609" s="2">
        <v>2</v>
      </c>
      <c r="GT609" s="2">
        <v>0</v>
      </c>
      <c r="GU609" s="2" t="s">
        <v>5</v>
      </c>
      <c r="GV609" s="2">
        <f t="shared" si="490"/>
        <v>0</v>
      </c>
      <c r="GW609" s="2">
        <v>1</v>
      </c>
      <c r="GX609" s="2">
        <f t="shared" si="491"/>
        <v>0</v>
      </c>
      <c r="GY609" s="2"/>
      <c r="GZ609" s="2"/>
      <c r="HA609" s="2">
        <v>0</v>
      </c>
      <c r="HB609" s="2">
        <v>0</v>
      </c>
      <c r="HC609" s="2">
        <f t="shared" si="492"/>
        <v>0</v>
      </c>
      <c r="HD609" s="2"/>
      <c r="HE609" s="2" t="s">
        <v>135</v>
      </c>
      <c r="HF609" s="2" t="s">
        <v>135</v>
      </c>
      <c r="HG609" s="2"/>
      <c r="HH609" s="2"/>
      <c r="HI609" s="2"/>
      <c r="HJ609" s="2"/>
      <c r="HK609" s="2"/>
      <c r="HL609" s="2"/>
      <c r="HM609" s="2" t="s">
        <v>5</v>
      </c>
      <c r="HN609" s="2" t="s">
        <v>5</v>
      </c>
      <c r="HO609" s="2" t="s">
        <v>5</v>
      </c>
      <c r="HP609" s="2" t="s">
        <v>5</v>
      </c>
      <c r="HQ609" s="2" t="s">
        <v>5</v>
      </c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>
        <v>0</v>
      </c>
      <c r="IL609" s="2"/>
      <c r="IM609" s="2"/>
      <c r="IN609" s="2"/>
      <c r="IO609" s="2"/>
      <c r="IP609" s="2"/>
      <c r="IQ609" s="2"/>
      <c r="IR609" s="2"/>
      <c r="IS609" s="2"/>
      <c r="IT609" s="2"/>
      <c r="IU609" s="2"/>
    </row>
    <row r="610" spans="1:255" x14ac:dyDescent="0.2">
      <c r="A610">
        <v>17</v>
      </c>
      <c r="B610">
        <v>1</v>
      </c>
      <c r="E610" t="s">
        <v>455</v>
      </c>
      <c r="F610" t="s">
        <v>456</v>
      </c>
      <c r="G610" t="s">
        <v>457</v>
      </c>
      <c r="H610" t="s">
        <v>170</v>
      </c>
      <c r="I610">
        <v>1</v>
      </c>
      <c r="J610">
        <v>0</v>
      </c>
      <c r="K610">
        <v>1</v>
      </c>
      <c r="O610">
        <f t="shared" si="455"/>
        <v>29.79</v>
      </c>
      <c r="P610">
        <f t="shared" si="456"/>
        <v>29.79</v>
      </c>
      <c r="Q610">
        <f t="shared" si="457"/>
        <v>0</v>
      </c>
      <c r="R610">
        <f t="shared" si="458"/>
        <v>0</v>
      </c>
      <c r="S610">
        <f t="shared" si="459"/>
        <v>0</v>
      </c>
      <c r="T610">
        <f t="shared" si="460"/>
        <v>0</v>
      </c>
      <c r="U610">
        <f t="shared" si="461"/>
        <v>0</v>
      </c>
      <c r="V610">
        <f t="shared" si="462"/>
        <v>0</v>
      </c>
      <c r="W610">
        <f t="shared" si="463"/>
        <v>0</v>
      </c>
      <c r="X610">
        <f t="shared" si="464"/>
        <v>0</v>
      </c>
      <c r="Y610">
        <f t="shared" si="465"/>
        <v>0</v>
      </c>
      <c r="AA610">
        <v>50808230</v>
      </c>
      <c r="AB610">
        <f t="shared" si="466"/>
        <v>3.04</v>
      </c>
      <c r="AC610">
        <f t="shared" si="467"/>
        <v>3.04</v>
      </c>
      <c r="AD610">
        <f t="shared" si="468"/>
        <v>0</v>
      </c>
      <c r="AE610">
        <f t="shared" si="469"/>
        <v>0</v>
      </c>
      <c r="AF610">
        <f t="shared" si="470"/>
        <v>0</v>
      </c>
      <c r="AG610">
        <f t="shared" si="471"/>
        <v>0</v>
      </c>
      <c r="AH610">
        <f t="shared" si="472"/>
        <v>0</v>
      </c>
      <c r="AI610">
        <f t="shared" si="473"/>
        <v>0</v>
      </c>
      <c r="AJ610">
        <f t="shared" si="474"/>
        <v>0</v>
      </c>
      <c r="AK610">
        <v>3.04</v>
      </c>
      <c r="AL610">
        <v>3.04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1</v>
      </c>
      <c r="AW610">
        <v>1</v>
      </c>
      <c r="AZ610">
        <v>1</v>
      </c>
      <c r="BA610">
        <v>1</v>
      </c>
      <c r="BB610">
        <v>1</v>
      </c>
      <c r="BC610">
        <v>9.8000000000000007</v>
      </c>
      <c r="BD610" t="s">
        <v>5</v>
      </c>
      <c r="BE610" t="s">
        <v>5</v>
      </c>
      <c r="BF610" t="s">
        <v>5</v>
      </c>
      <c r="BG610" t="s">
        <v>5</v>
      </c>
      <c r="BH610">
        <v>3</v>
      </c>
      <c r="BI610">
        <v>1</v>
      </c>
      <c r="BJ610" t="s">
        <v>5</v>
      </c>
      <c r="BM610">
        <v>400002</v>
      </c>
      <c r="BN610">
        <v>0</v>
      </c>
      <c r="BO610" t="s">
        <v>5</v>
      </c>
      <c r="BP610">
        <v>0</v>
      </c>
      <c r="BQ610">
        <v>202</v>
      </c>
      <c r="BR610">
        <v>0</v>
      </c>
      <c r="BS610">
        <v>1</v>
      </c>
      <c r="BT610">
        <v>1</v>
      </c>
      <c r="BU610">
        <v>1</v>
      </c>
      <c r="BV610">
        <v>1</v>
      </c>
      <c r="BW610">
        <v>1</v>
      </c>
      <c r="BX610">
        <v>1</v>
      </c>
      <c r="BY610" t="s">
        <v>5</v>
      </c>
      <c r="BZ610">
        <v>0</v>
      </c>
      <c r="CA610">
        <v>0</v>
      </c>
      <c r="CB610" t="s">
        <v>5</v>
      </c>
      <c r="CE610">
        <v>30</v>
      </c>
      <c r="CF610">
        <v>0</v>
      </c>
      <c r="CG610">
        <v>0</v>
      </c>
      <c r="CM610">
        <v>0</v>
      </c>
      <c r="CN610" t="s">
        <v>5</v>
      </c>
      <c r="CO610">
        <v>0</v>
      </c>
      <c r="CP610">
        <f t="shared" si="475"/>
        <v>29.79</v>
      </c>
      <c r="CQ610">
        <f t="shared" si="476"/>
        <v>29.79</v>
      </c>
      <c r="CR610">
        <f t="shared" si="477"/>
        <v>0</v>
      </c>
      <c r="CS610">
        <f t="shared" si="478"/>
        <v>0</v>
      </c>
      <c r="CT610">
        <f t="shared" si="479"/>
        <v>0</v>
      </c>
      <c r="CU610">
        <f t="shared" si="480"/>
        <v>0</v>
      </c>
      <c r="CV610">
        <f t="shared" si="481"/>
        <v>0</v>
      </c>
      <c r="CW610">
        <f t="shared" si="482"/>
        <v>0</v>
      </c>
      <c r="CX610">
        <f t="shared" si="483"/>
        <v>0</v>
      </c>
      <c r="CY610">
        <f>S610*(BZ610/100)</f>
        <v>0</v>
      </c>
      <c r="CZ610">
        <f>S610*(CA610/100)</f>
        <v>0</v>
      </c>
      <c r="DC610" t="s">
        <v>5</v>
      </c>
      <c r="DD610" t="s">
        <v>5</v>
      </c>
      <c r="DE610" t="s">
        <v>5</v>
      </c>
      <c r="DF610" t="s">
        <v>5</v>
      </c>
      <c r="DG610" t="s">
        <v>5</v>
      </c>
      <c r="DH610" t="s">
        <v>5</v>
      </c>
      <c r="DI610" t="s">
        <v>5</v>
      </c>
      <c r="DJ610" t="s">
        <v>5</v>
      </c>
      <c r="DK610" t="s">
        <v>5</v>
      </c>
      <c r="DL610" t="s">
        <v>5</v>
      </c>
      <c r="DM610" t="s">
        <v>5</v>
      </c>
      <c r="DN610">
        <v>0</v>
      </c>
      <c r="DO610">
        <v>0</v>
      </c>
      <c r="DP610">
        <v>1</v>
      </c>
      <c r="DQ610">
        <v>1</v>
      </c>
      <c r="DU610">
        <v>1010</v>
      </c>
      <c r="DV610" t="s">
        <v>170</v>
      </c>
      <c r="DW610" t="s">
        <v>170</v>
      </c>
      <c r="DX610">
        <v>1</v>
      </c>
      <c r="DZ610" t="s">
        <v>5</v>
      </c>
      <c r="EA610" t="s">
        <v>5</v>
      </c>
      <c r="EB610" t="s">
        <v>5</v>
      </c>
      <c r="EC610" t="s">
        <v>5</v>
      </c>
      <c r="EE610">
        <v>50617621</v>
      </c>
      <c r="EF610">
        <v>202</v>
      </c>
      <c r="EG610" t="s">
        <v>82</v>
      </c>
      <c r="EH610">
        <v>0</v>
      </c>
      <c r="EI610" t="s">
        <v>5</v>
      </c>
      <c r="EJ610">
        <v>1</v>
      </c>
      <c r="EK610">
        <v>400002</v>
      </c>
      <c r="EL610" t="s">
        <v>179</v>
      </c>
      <c r="EM610" t="s">
        <v>82</v>
      </c>
      <c r="EO610" t="s">
        <v>5</v>
      </c>
      <c r="EQ610">
        <v>0</v>
      </c>
      <c r="ER610">
        <v>3.04</v>
      </c>
      <c r="ES610">
        <v>3.04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5</v>
      </c>
      <c r="FC610">
        <v>0</v>
      </c>
      <c r="FD610">
        <v>18</v>
      </c>
      <c r="FF610">
        <v>29.75</v>
      </c>
      <c r="FQ610">
        <v>0</v>
      </c>
      <c r="FR610">
        <f t="shared" si="484"/>
        <v>0</v>
      </c>
      <c r="FS610">
        <v>0</v>
      </c>
      <c r="FX610">
        <v>0</v>
      </c>
      <c r="FY610">
        <v>0</v>
      </c>
      <c r="GA610" t="s">
        <v>454</v>
      </c>
      <c r="GD610">
        <v>0</v>
      </c>
      <c r="GF610">
        <v>-80028853</v>
      </c>
      <c r="GG610">
        <v>2</v>
      </c>
      <c r="GH610">
        <v>3</v>
      </c>
      <c r="GI610">
        <v>5</v>
      </c>
      <c r="GJ610">
        <v>0</v>
      </c>
      <c r="GK610">
        <f>ROUND(R610*(S12)/100,2)</f>
        <v>0</v>
      </c>
      <c r="GL610">
        <f t="shared" si="485"/>
        <v>0</v>
      </c>
      <c r="GM610">
        <f t="shared" si="486"/>
        <v>29.79</v>
      </c>
      <c r="GN610">
        <f t="shared" si="487"/>
        <v>29.79</v>
      </c>
      <c r="GO610">
        <f t="shared" si="488"/>
        <v>0</v>
      </c>
      <c r="GP610">
        <f t="shared" si="489"/>
        <v>0</v>
      </c>
      <c r="GR610">
        <v>1</v>
      </c>
      <c r="GS610">
        <v>1</v>
      </c>
      <c r="GT610">
        <v>0</v>
      </c>
      <c r="GU610" t="s">
        <v>5</v>
      </c>
      <c r="GV610">
        <f t="shared" si="490"/>
        <v>0</v>
      </c>
      <c r="GW610">
        <v>1</v>
      </c>
      <c r="GX610">
        <f t="shared" si="491"/>
        <v>0</v>
      </c>
      <c r="HA610">
        <v>0</v>
      </c>
      <c r="HB610">
        <v>0</v>
      </c>
      <c r="HC610">
        <f t="shared" si="492"/>
        <v>0</v>
      </c>
      <c r="HE610" t="s">
        <v>135</v>
      </c>
      <c r="HF610" t="s">
        <v>135</v>
      </c>
      <c r="HM610" t="s">
        <v>5</v>
      </c>
      <c r="HN610" t="s">
        <v>5</v>
      </c>
      <c r="HO610" t="s">
        <v>5</v>
      </c>
      <c r="HP610" t="s">
        <v>5</v>
      </c>
      <c r="HQ610" t="s">
        <v>5</v>
      </c>
      <c r="IK610">
        <v>0</v>
      </c>
    </row>
    <row r="611" spans="1:255" x14ac:dyDescent="0.2">
      <c r="A611" s="2">
        <v>17</v>
      </c>
      <c r="B611" s="2">
        <v>1</v>
      </c>
      <c r="C611" s="2"/>
      <c r="D611" s="2"/>
      <c r="E611" s="2" t="s">
        <v>458</v>
      </c>
      <c r="F611" s="2" t="s">
        <v>459</v>
      </c>
      <c r="G611" s="2" t="s">
        <v>460</v>
      </c>
      <c r="H611" s="2" t="s">
        <v>170</v>
      </c>
      <c r="I611" s="2">
        <v>2</v>
      </c>
      <c r="J611" s="2">
        <v>0</v>
      </c>
      <c r="K611" s="2">
        <v>2</v>
      </c>
      <c r="L611" s="2"/>
      <c r="M611" s="2"/>
      <c r="N611" s="2"/>
      <c r="O611" s="2">
        <f t="shared" si="455"/>
        <v>284.92</v>
      </c>
      <c r="P611" s="2">
        <f t="shared" si="456"/>
        <v>284.92</v>
      </c>
      <c r="Q611" s="2">
        <f t="shared" si="457"/>
        <v>0</v>
      </c>
      <c r="R611" s="2">
        <f t="shared" si="458"/>
        <v>0</v>
      </c>
      <c r="S611" s="2">
        <f t="shared" si="459"/>
        <v>0</v>
      </c>
      <c r="T611" s="2">
        <f t="shared" si="460"/>
        <v>0</v>
      </c>
      <c r="U611" s="2">
        <f t="shared" si="461"/>
        <v>0</v>
      </c>
      <c r="V611" s="2">
        <f t="shared" si="462"/>
        <v>0</v>
      </c>
      <c r="W611" s="2">
        <f t="shared" si="463"/>
        <v>0</v>
      </c>
      <c r="X611" s="2">
        <f t="shared" si="464"/>
        <v>0</v>
      </c>
      <c r="Y611" s="2">
        <f t="shared" si="465"/>
        <v>0</v>
      </c>
      <c r="Z611" s="2"/>
      <c r="AA611" s="2">
        <v>50808229</v>
      </c>
      <c r="AB611" s="2">
        <f t="shared" si="466"/>
        <v>142.46</v>
      </c>
      <c r="AC611" s="2">
        <f t="shared" si="467"/>
        <v>142.46</v>
      </c>
      <c r="AD611" s="2">
        <f t="shared" si="468"/>
        <v>0</v>
      </c>
      <c r="AE611" s="2">
        <f t="shared" si="469"/>
        <v>0</v>
      </c>
      <c r="AF611" s="2">
        <f t="shared" si="470"/>
        <v>0</v>
      </c>
      <c r="AG611" s="2">
        <f t="shared" si="471"/>
        <v>0</v>
      </c>
      <c r="AH611" s="2">
        <f t="shared" si="472"/>
        <v>0</v>
      </c>
      <c r="AI611" s="2">
        <f t="shared" si="473"/>
        <v>0</v>
      </c>
      <c r="AJ611" s="2">
        <f t="shared" si="474"/>
        <v>0</v>
      </c>
      <c r="AK611" s="2">
        <v>142.46</v>
      </c>
      <c r="AL611" s="2">
        <v>142.46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112</v>
      </c>
      <c r="AU611" s="2">
        <v>70</v>
      </c>
      <c r="AV611" s="2">
        <v>1</v>
      </c>
      <c r="AW611" s="2">
        <v>1</v>
      </c>
      <c r="AX611" s="2"/>
      <c r="AY611" s="2"/>
      <c r="AZ611" s="2">
        <v>1</v>
      </c>
      <c r="BA611" s="2">
        <v>1</v>
      </c>
      <c r="BB611" s="2">
        <v>1</v>
      </c>
      <c r="BC611" s="2">
        <v>1</v>
      </c>
      <c r="BD611" s="2" t="s">
        <v>5</v>
      </c>
      <c r="BE611" s="2" t="s">
        <v>5</v>
      </c>
      <c r="BF611" s="2" t="s">
        <v>5</v>
      </c>
      <c r="BG611" s="2" t="s">
        <v>5</v>
      </c>
      <c r="BH611" s="2">
        <v>3</v>
      </c>
      <c r="BI611" s="2">
        <v>2</v>
      </c>
      <c r="BJ611" s="2" t="s">
        <v>461</v>
      </c>
      <c r="BK611" s="2"/>
      <c r="BL611" s="2"/>
      <c r="BM611" s="2">
        <v>1518</v>
      </c>
      <c r="BN611" s="2">
        <v>0</v>
      </c>
      <c r="BO611" s="2" t="s">
        <v>5</v>
      </c>
      <c r="BP611" s="2">
        <v>0</v>
      </c>
      <c r="BQ611" s="2">
        <v>40</v>
      </c>
      <c r="BR611" s="2">
        <v>0</v>
      </c>
      <c r="BS611" s="2">
        <v>1</v>
      </c>
      <c r="BT611" s="2">
        <v>1</v>
      </c>
      <c r="BU611" s="2">
        <v>1</v>
      </c>
      <c r="BV611" s="2">
        <v>1</v>
      </c>
      <c r="BW611" s="2">
        <v>1</v>
      </c>
      <c r="BX611" s="2">
        <v>1</v>
      </c>
      <c r="BY611" s="2" t="s">
        <v>5</v>
      </c>
      <c r="BZ611" s="2">
        <v>112</v>
      </c>
      <c r="CA611" s="2">
        <v>70</v>
      </c>
      <c r="CB611" s="2" t="s">
        <v>5</v>
      </c>
      <c r="CC611" s="2"/>
      <c r="CD611" s="2"/>
      <c r="CE611" s="2">
        <v>30</v>
      </c>
      <c r="CF611" s="2">
        <v>0</v>
      </c>
      <c r="CG611" s="2">
        <v>0</v>
      </c>
      <c r="CH611" s="2"/>
      <c r="CI611" s="2"/>
      <c r="CJ611" s="2"/>
      <c r="CK611" s="2"/>
      <c r="CL611" s="2"/>
      <c r="CM611" s="2">
        <v>0</v>
      </c>
      <c r="CN611" s="2" t="s">
        <v>5</v>
      </c>
      <c r="CO611" s="2">
        <v>0</v>
      </c>
      <c r="CP611" s="2">
        <f t="shared" si="475"/>
        <v>284.92</v>
      </c>
      <c r="CQ611" s="2">
        <f t="shared" si="476"/>
        <v>142.46</v>
      </c>
      <c r="CR611" s="2">
        <f t="shared" si="477"/>
        <v>0</v>
      </c>
      <c r="CS611" s="2">
        <f t="shared" si="478"/>
        <v>0</v>
      </c>
      <c r="CT611" s="2">
        <f t="shared" si="479"/>
        <v>0</v>
      </c>
      <c r="CU611" s="2">
        <f t="shared" si="480"/>
        <v>0</v>
      </c>
      <c r="CV611" s="2">
        <f t="shared" si="481"/>
        <v>0</v>
      </c>
      <c r="CW611" s="2">
        <f t="shared" si="482"/>
        <v>0</v>
      </c>
      <c r="CX611" s="2">
        <f t="shared" si="483"/>
        <v>0</v>
      </c>
      <c r="CY611" s="2">
        <f>((S611*BZ611)/100)</f>
        <v>0</v>
      </c>
      <c r="CZ611" s="2">
        <f>((S611*CA611)/100)</f>
        <v>0</v>
      </c>
      <c r="DA611" s="2"/>
      <c r="DB611" s="2"/>
      <c r="DC611" s="2" t="s">
        <v>5</v>
      </c>
      <c r="DD611" s="2" t="s">
        <v>5</v>
      </c>
      <c r="DE611" s="2" t="s">
        <v>5</v>
      </c>
      <c r="DF611" s="2" t="s">
        <v>5</v>
      </c>
      <c r="DG611" s="2" t="s">
        <v>5</v>
      </c>
      <c r="DH611" s="2" t="s">
        <v>5</v>
      </c>
      <c r="DI611" s="2" t="s">
        <v>5</v>
      </c>
      <c r="DJ611" s="2" t="s">
        <v>5</v>
      </c>
      <c r="DK611" s="2" t="s">
        <v>5</v>
      </c>
      <c r="DL611" s="2" t="s">
        <v>5</v>
      </c>
      <c r="DM611" s="2" t="s">
        <v>5</v>
      </c>
      <c r="DN611" s="2">
        <v>0</v>
      </c>
      <c r="DO611" s="2">
        <v>0</v>
      </c>
      <c r="DP611" s="2">
        <v>1</v>
      </c>
      <c r="DQ611" s="2">
        <v>1</v>
      </c>
      <c r="DR611" s="2"/>
      <c r="DS611" s="2"/>
      <c r="DT611" s="2"/>
      <c r="DU611" s="2">
        <v>1010</v>
      </c>
      <c r="DV611" s="2" t="s">
        <v>170</v>
      </c>
      <c r="DW611" s="2" t="s">
        <v>170</v>
      </c>
      <c r="DX611" s="2">
        <v>1</v>
      </c>
      <c r="DY611" s="2"/>
      <c r="DZ611" s="2" t="s">
        <v>5</v>
      </c>
      <c r="EA611" s="2" t="s">
        <v>5</v>
      </c>
      <c r="EB611" s="2" t="s">
        <v>5</v>
      </c>
      <c r="EC611" s="2" t="s">
        <v>5</v>
      </c>
      <c r="ED611" s="2"/>
      <c r="EE611" s="2">
        <v>50616765</v>
      </c>
      <c r="EF611" s="2">
        <v>40</v>
      </c>
      <c r="EG611" s="2" t="s">
        <v>143</v>
      </c>
      <c r="EH611" s="2">
        <v>0</v>
      </c>
      <c r="EI611" s="2" t="s">
        <v>5</v>
      </c>
      <c r="EJ611" s="2">
        <v>2</v>
      </c>
      <c r="EK611" s="2">
        <v>1518</v>
      </c>
      <c r="EL611" s="2" t="s">
        <v>249</v>
      </c>
      <c r="EM611" s="2" t="s">
        <v>250</v>
      </c>
      <c r="EN611" s="2"/>
      <c r="EO611" s="2" t="s">
        <v>5</v>
      </c>
      <c r="EP611" s="2"/>
      <c r="EQ611" s="2">
        <v>0</v>
      </c>
      <c r="ER611" s="2">
        <v>142.46</v>
      </c>
      <c r="ES611" s="2">
        <v>142.46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>
        <v>0</v>
      </c>
      <c r="FR611" s="2">
        <f t="shared" si="484"/>
        <v>0</v>
      </c>
      <c r="FS611" s="2">
        <v>0</v>
      </c>
      <c r="FT611" s="2"/>
      <c r="FU611" s="2"/>
      <c r="FV611" s="2"/>
      <c r="FW611" s="2"/>
      <c r="FX611" s="2">
        <v>112</v>
      </c>
      <c r="FY611" s="2">
        <v>70</v>
      </c>
      <c r="FZ611" s="2"/>
      <c r="GA611" s="2" t="s">
        <v>5</v>
      </c>
      <c r="GB611" s="2"/>
      <c r="GC611" s="2"/>
      <c r="GD611" s="2">
        <v>0</v>
      </c>
      <c r="GE611" s="2"/>
      <c r="GF611" s="2">
        <v>864147359</v>
      </c>
      <c r="GG611" s="2">
        <v>2</v>
      </c>
      <c r="GH611" s="2">
        <v>1</v>
      </c>
      <c r="GI611" s="2">
        <v>-2</v>
      </c>
      <c r="GJ611" s="2">
        <v>0</v>
      </c>
      <c r="GK611" s="2">
        <f>ROUND(R611*(R12)/100,2)</f>
        <v>0</v>
      </c>
      <c r="GL611" s="2">
        <f t="shared" si="485"/>
        <v>0</v>
      </c>
      <c r="GM611" s="2">
        <f t="shared" si="486"/>
        <v>284.92</v>
      </c>
      <c r="GN611" s="2">
        <f t="shared" si="487"/>
        <v>0</v>
      </c>
      <c r="GO611" s="2">
        <f t="shared" si="488"/>
        <v>284.92</v>
      </c>
      <c r="GP611" s="2">
        <f t="shared" si="489"/>
        <v>0</v>
      </c>
      <c r="GQ611" s="2"/>
      <c r="GR611" s="2">
        <v>0</v>
      </c>
      <c r="GS611" s="2">
        <v>3</v>
      </c>
      <c r="GT611" s="2">
        <v>0</v>
      </c>
      <c r="GU611" s="2" t="s">
        <v>5</v>
      </c>
      <c r="GV611" s="2">
        <f t="shared" si="490"/>
        <v>0</v>
      </c>
      <c r="GW611" s="2">
        <v>1</v>
      </c>
      <c r="GX611" s="2">
        <f t="shared" si="491"/>
        <v>0</v>
      </c>
      <c r="GY611" s="2"/>
      <c r="GZ611" s="2"/>
      <c r="HA611" s="2">
        <v>0</v>
      </c>
      <c r="HB611" s="2">
        <v>0</v>
      </c>
      <c r="HC611" s="2">
        <f t="shared" si="492"/>
        <v>0</v>
      </c>
      <c r="HD611" s="2"/>
      <c r="HE611" s="2" t="s">
        <v>5</v>
      </c>
      <c r="HF611" s="2" t="s">
        <v>5</v>
      </c>
      <c r="HG611" s="2"/>
      <c r="HH611" s="2"/>
      <c r="HI611" s="2"/>
      <c r="HJ611" s="2"/>
      <c r="HK611" s="2"/>
      <c r="HL611" s="2"/>
      <c r="HM611" s="2" t="s">
        <v>5</v>
      </c>
      <c r="HN611" s="2" t="s">
        <v>5</v>
      </c>
      <c r="HO611" s="2" t="s">
        <v>5</v>
      </c>
      <c r="HP611" s="2" t="s">
        <v>5</v>
      </c>
      <c r="HQ611" s="2" t="s">
        <v>5</v>
      </c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>
        <v>0</v>
      </c>
      <c r="IL611" s="2"/>
      <c r="IM611" s="2"/>
      <c r="IN611" s="2"/>
      <c r="IO611" s="2"/>
      <c r="IP611" s="2"/>
      <c r="IQ611" s="2"/>
      <c r="IR611" s="2"/>
      <c r="IS611" s="2"/>
      <c r="IT611" s="2"/>
      <c r="IU611" s="2"/>
    </row>
    <row r="612" spans="1:255" x14ac:dyDescent="0.2">
      <c r="A612">
        <v>17</v>
      </c>
      <c r="B612">
        <v>1</v>
      </c>
      <c r="E612" t="s">
        <v>458</v>
      </c>
      <c r="F612" t="s">
        <v>459</v>
      </c>
      <c r="G612" t="s">
        <v>460</v>
      </c>
      <c r="H612" t="s">
        <v>170</v>
      </c>
      <c r="I612">
        <v>2</v>
      </c>
      <c r="J612">
        <v>0</v>
      </c>
      <c r="K612">
        <v>2</v>
      </c>
      <c r="O612">
        <f t="shared" si="455"/>
        <v>6536.06</v>
      </c>
      <c r="P612">
        <f t="shared" si="456"/>
        <v>6536.06</v>
      </c>
      <c r="Q612">
        <f t="shared" si="457"/>
        <v>0</v>
      </c>
      <c r="R612">
        <f t="shared" si="458"/>
        <v>0</v>
      </c>
      <c r="S612">
        <f t="shared" si="459"/>
        <v>0</v>
      </c>
      <c r="T612">
        <f t="shared" si="460"/>
        <v>0</v>
      </c>
      <c r="U612">
        <f t="shared" si="461"/>
        <v>0</v>
      </c>
      <c r="V612">
        <f t="shared" si="462"/>
        <v>0</v>
      </c>
      <c r="W612">
        <f t="shared" si="463"/>
        <v>0</v>
      </c>
      <c r="X612">
        <f t="shared" si="464"/>
        <v>0</v>
      </c>
      <c r="Y612">
        <f t="shared" si="465"/>
        <v>0</v>
      </c>
      <c r="AA612">
        <v>50808230</v>
      </c>
      <c r="AB612">
        <f t="shared" si="466"/>
        <v>142.46</v>
      </c>
      <c r="AC612">
        <f t="shared" si="467"/>
        <v>142.46</v>
      </c>
      <c r="AD612">
        <f t="shared" si="468"/>
        <v>0</v>
      </c>
      <c r="AE612">
        <f t="shared" si="469"/>
        <v>0</v>
      </c>
      <c r="AF612">
        <f t="shared" si="470"/>
        <v>0</v>
      </c>
      <c r="AG612">
        <f t="shared" si="471"/>
        <v>0</v>
      </c>
      <c r="AH612">
        <f t="shared" si="472"/>
        <v>0</v>
      </c>
      <c r="AI612">
        <f t="shared" si="473"/>
        <v>0</v>
      </c>
      <c r="AJ612">
        <f t="shared" si="474"/>
        <v>0</v>
      </c>
      <c r="AK612">
        <v>142.46</v>
      </c>
      <c r="AL612">
        <v>142.46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22.94</v>
      </c>
      <c r="BD612" t="s">
        <v>5</v>
      </c>
      <c r="BE612" t="s">
        <v>5</v>
      </c>
      <c r="BF612" t="s">
        <v>5</v>
      </c>
      <c r="BG612" t="s">
        <v>5</v>
      </c>
      <c r="BH612">
        <v>3</v>
      </c>
      <c r="BI612">
        <v>2</v>
      </c>
      <c r="BJ612" t="s">
        <v>461</v>
      </c>
      <c r="BM612">
        <v>1518</v>
      </c>
      <c r="BN612">
        <v>0</v>
      </c>
      <c r="BO612" t="s">
        <v>459</v>
      </c>
      <c r="BP612">
        <v>1</v>
      </c>
      <c r="BQ612">
        <v>40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5</v>
      </c>
      <c r="BZ612">
        <v>0</v>
      </c>
      <c r="CA612">
        <v>0</v>
      </c>
      <c r="CB612" t="s">
        <v>5</v>
      </c>
      <c r="CE612">
        <v>30</v>
      </c>
      <c r="CF612">
        <v>0</v>
      </c>
      <c r="CG612">
        <v>0</v>
      </c>
      <c r="CM612">
        <v>0</v>
      </c>
      <c r="CN612" t="s">
        <v>5</v>
      </c>
      <c r="CO612">
        <v>0</v>
      </c>
      <c r="CP612">
        <f t="shared" si="475"/>
        <v>6536.06</v>
      </c>
      <c r="CQ612">
        <f t="shared" si="476"/>
        <v>3268.03</v>
      </c>
      <c r="CR612">
        <f t="shared" si="477"/>
        <v>0</v>
      </c>
      <c r="CS612">
        <f t="shared" si="478"/>
        <v>0</v>
      </c>
      <c r="CT612">
        <f t="shared" si="479"/>
        <v>0</v>
      </c>
      <c r="CU612">
        <f t="shared" si="480"/>
        <v>0</v>
      </c>
      <c r="CV612">
        <f t="shared" si="481"/>
        <v>0</v>
      </c>
      <c r="CW612">
        <f t="shared" si="482"/>
        <v>0</v>
      </c>
      <c r="CX612">
        <f t="shared" si="483"/>
        <v>0</v>
      </c>
      <c r="CY612">
        <f>S612*(BZ612/100)</f>
        <v>0</v>
      </c>
      <c r="CZ612">
        <f>S612*(CA612/100)</f>
        <v>0</v>
      </c>
      <c r="DC612" t="s">
        <v>5</v>
      </c>
      <c r="DD612" t="s">
        <v>5</v>
      </c>
      <c r="DE612" t="s">
        <v>5</v>
      </c>
      <c r="DF612" t="s">
        <v>5</v>
      </c>
      <c r="DG612" t="s">
        <v>5</v>
      </c>
      <c r="DH612" t="s">
        <v>5</v>
      </c>
      <c r="DI612" t="s">
        <v>5</v>
      </c>
      <c r="DJ612" t="s">
        <v>5</v>
      </c>
      <c r="DK612" t="s">
        <v>5</v>
      </c>
      <c r="DL612" t="s">
        <v>5</v>
      </c>
      <c r="DM612" t="s">
        <v>5</v>
      </c>
      <c r="DN612">
        <v>112</v>
      </c>
      <c r="DO612">
        <v>70</v>
      </c>
      <c r="DP612">
        <v>1</v>
      </c>
      <c r="DQ612">
        <v>1</v>
      </c>
      <c r="DU612">
        <v>1010</v>
      </c>
      <c r="DV612" t="s">
        <v>170</v>
      </c>
      <c r="DW612" t="s">
        <v>170</v>
      </c>
      <c r="DX612">
        <v>1</v>
      </c>
      <c r="DZ612" t="s">
        <v>5</v>
      </c>
      <c r="EA612" t="s">
        <v>5</v>
      </c>
      <c r="EB612" t="s">
        <v>5</v>
      </c>
      <c r="EC612" t="s">
        <v>5</v>
      </c>
      <c r="EE612">
        <v>50616765</v>
      </c>
      <c r="EF612">
        <v>40</v>
      </c>
      <c r="EG612" t="s">
        <v>143</v>
      </c>
      <c r="EH612">
        <v>0</v>
      </c>
      <c r="EI612" t="s">
        <v>5</v>
      </c>
      <c r="EJ612">
        <v>2</v>
      </c>
      <c r="EK612">
        <v>1518</v>
      </c>
      <c r="EL612" t="s">
        <v>249</v>
      </c>
      <c r="EM612" t="s">
        <v>250</v>
      </c>
      <c r="EO612" t="s">
        <v>5</v>
      </c>
      <c r="EQ612">
        <v>0</v>
      </c>
      <c r="ER612">
        <v>142.46</v>
      </c>
      <c r="ES612">
        <v>142.46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FQ612">
        <v>0</v>
      </c>
      <c r="FR612">
        <f t="shared" si="484"/>
        <v>0</v>
      </c>
      <c r="FS612">
        <v>0</v>
      </c>
      <c r="FX612">
        <v>112</v>
      </c>
      <c r="FY612">
        <v>70</v>
      </c>
      <c r="GA612" t="s">
        <v>5</v>
      </c>
      <c r="GD612">
        <v>0</v>
      </c>
      <c r="GF612">
        <v>864147359</v>
      </c>
      <c r="GG612">
        <v>2</v>
      </c>
      <c r="GH612">
        <v>1</v>
      </c>
      <c r="GI612">
        <v>2</v>
      </c>
      <c r="GJ612">
        <v>0</v>
      </c>
      <c r="GK612">
        <f>ROUND(R612*(S12)/100,2)</f>
        <v>0</v>
      </c>
      <c r="GL612">
        <f t="shared" si="485"/>
        <v>0</v>
      </c>
      <c r="GM612">
        <f t="shared" si="486"/>
        <v>6536.06</v>
      </c>
      <c r="GN612">
        <f t="shared" si="487"/>
        <v>0</v>
      </c>
      <c r="GO612">
        <f t="shared" si="488"/>
        <v>6536.06</v>
      </c>
      <c r="GP612">
        <f t="shared" si="489"/>
        <v>0</v>
      </c>
      <c r="GR612">
        <v>0</v>
      </c>
      <c r="GS612">
        <v>3</v>
      </c>
      <c r="GT612">
        <v>0</v>
      </c>
      <c r="GU612" t="s">
        <v>5</v>
      </c>
      <c r="GV612">
        <f t="shared" si="490"/>
        <v>0</v>
      </c>
      <c r="GW612">
        <v>1</v>
      </c>
      <c r="GX612">
        <f t="shared" si="491"/>
        <v>0</v>
      </c>
      <c r="HA612">
        <v>0</v>
      </c>
      <c r="HB612">
        <v>0</v>
      </c>
      <c r="HC612">
        <f t="shared" si="492"/>
        <v>0</v>
      </c>
      <c r="HE612" t="s">
        <v>5</v>
      </c>
      <c r="HF612" t="s">
        <v>5</v>
      </c>
      <c r="HM612" t="s">
        <v>5</v>
      </c>
      <c r="HN612" t="s">
        <v>5</v>
      </c>
      <c r="HO612" t="s">
        <v>5</v>
      </c>
      <c r="HP612" t="s">
        <v>5</v>
      </c>
      <c r="HQ612" t="s">
        <v>5</v>
      </c>
      <c r="IK612">
        <v>0</v>
      </c>
    </row>
    <row r="613" spans="1:255" x14ac:dyDescent="0.2">
      <c r="A613" s="2">
        <v>17</v>
      </c>
      <c r="B613" s="2">
        <v>1</v>
      </c>
      <c r="C613" s="2">
        <f>ROW(SmtRes!A562)</f>
        <v>562</v>
      </c>
      <c r="D613" s="2">
        <f>ROW(EtalonRes!A636)</f>
        <v>636</v>
      </c>
      <c r="E613" s="2" t="s">
        <v>462</v>
      </c>
      <c r="F613" s="2" t="s">
        <v>309</v>
      </c>
      <c r="G613" s="2" t="s">
        <v>310</v>
      </c>
      <c r="H613" s="2" t="s">
        <v>311</v>
      </c>
      <c r="I613" s="2">
        <f>ROUND(8/10,9)</f>
        <v>0.8</v>
      </c>
      <c r="J613" s="2">
        <v>0</v>
      </c>
      <c r="K613" s="2">
        <f>ROUND(8/10,9)</f>
        <v>0.8</v>
      </c>
      <c r="L613" s="2"/>
      <c r="M613" s="2"/>
      <c r="N613" s="2"/>
      <c r="O613" s="2">
        <f t="shared" si="455"/>
        <v>159.13999999999999</v>
      </c>
      <c r="P613" s="2">
        <f t="shared" si="456"/>
        <v>93.66</v>
      </c>
      <c r="Q613" s="2">
        <f t="shared" si="457"/>
        <v>1.99</v>
      </c>
      <c r="R613" s="2">
        <f t="shared" si="458"/>
        <v>0.3</v>
      </c>
      <c r="S613" s="2">
        <f t="shared" si="459"/>
        <v>63.49</v>
      </c>
      <c r="T613" s="2">
        <f t="shared" si="460"/>
        <v>0</v>
      </c>
      <c r="U613" s="2">
        <f t="shared" si="461"/>
        <v>4.9600000000000009</v>
      </c>
      <c r="V613" s="2">
        <f t="shared" si="462"/>
        <v>0</v>
      </c>
      <c r="W613" s="2">
        <f t="shared" si="463"/>
        <v>0</v>
      </c>
      <c r="X613" s="2">
        <f t="shared" si="464"/>
        <v>79.36</v>
      </c>
      <c r="Y613" s="2">
        <f t="shared" si="465"/>
        <v>59.68</v>
      </c>
      <c r="Z613" s="2"/>
      <c r="AA613" s="2">
        <v>50808229</v>
      </c>
      <c r="AB613" s="2">
        <f t="shared" si="466"/>
        <v>198.93</v>
      </c>
      <c r="AC613" s="2">
        <f t="shared" si="467"/>
        <v>117.08</v>
      </c>
      <c r="AD613" s="2">
        <f t="shared" si="468"/>
        <v>2.4900000000000002</v>
      </c>
      <c r="AE613" s="2">
        <f t="shared" si="469"/>
        <v>0.38</v>
      </c>
      <c r="AF613" s="2">
        <f t="shared" si="470"/>
        <v>79.36</v>
      </c>
      <c r="AG613" s="2">
        <f t="shared" si="471"/>
        <v>0</v>
      </c>
      <c r="AH613" s="2">
        <f t="shared" si="472"/>
        <v>6.2</v>
      </c>
      <c r="AI613" s="2">
        <f t="shared" si="473"/>
        <v>0</v>
      </c>
      <c r="AJ613" s="2">
        <f t="shared" si="474"/>
        <v>0</v>
      </c>
      <c r="AK613" s="2">
        <v>198.93</v>
      </c>
      <c r="AL613" s="2">
        <v>117.08</v>
      </c>
      <c r="AM613" s="2">
        <v>2.4900000000000002</v>
      </c>
      <c r="AN613" s="2">
        <v>0.38</v>
      </c>
      <c r="AO613" s="2">
        <v>79.36</v>
      </c>
      <c r="AP613" s="2">
        <v>0</v>
      </c>
      <c r="AQ613" s="2">
        <v>6.2</v>
      </c>
      <c r="AR613" s="2">
        <v>0</v>
      </c>
      <c r="AS613" s="2">
        <v>0</v>
      </c>
      <c r="AT613" s="2">
        <v>125</v>
      </c>
      <c r="AU613" s="2">
        <v>94</v>
      </c>
      <c r="AV613" s="2">
        <v>1</v>
      </c>
      <c r="AW613" s="2">
        <v>1</v>
      </c>
      <c r="AX613" s="2"/>
      <c r="AY613" s="2"/>
      <c r="AZ613" s="2">
        <v>1</v>
      </c>
      <c r="BA613" s="2">
        <v>1</v>
      </c>
      <c r="BB613" s="2">
        <v>1</v>
      </c>
      <c r="BC613" s="2">
        <v>1</v>
      </c>
      <c r="BD613" s="2" t="s">
        <v>5</v>
      </c>
      <c r="BE613" s="2" t="s">
        <v>5</v>
      </c>
      <c r="BF613" s="2" t="s">
        <v>5</v>
      </c>
      <c r="BG613" s="2" t="s">
        <v>5</v>
      </c>
      <c r="BH613" s="2">
        <v>0</v>
      </c>
      <c r="BI613" s="2">
        <v>1</v>
      </c>
      <c r="BJ613" s="2" t="s">
        <v>312</v>
      </c>
      <c r="BK613" s="2"/>
      <c r="BL613" s="2"/>
      <c r="BM613" s="2">
        <v>139</v>
      </c>
      <c r="BN613" s="2">
        <v>0</v>
      </c>
      <c r="BO613" s="2" t="s">
        <v>5</v>
      </c>
      <c r="BP613" s="2">
        <v>0</v>
      </c>
      <c r="BQ613" s="2">
        <v>30</v>
      </c>
      <c r="BR613" s="2">
        <v>0</v>
      </c>
      <c r="BS613" s="2">
        <v>1</v>
      </c>
      <c r="BT613" s="2">
        <v>1</v>
      </c>
      <c r="BU613" s="2">
        <v>1</v>
      </c>
      <c r="BV613" s="2">
        <v>1</v>
      </c>
      <c r="BW613" s="2">
        <v>1</v>
      </c>
      <c r="BX613" s="2">
        <v>1</v>
      </c>
      <c r="BY613" s="2" t="s">
        <v>5</v>
      </c>
      <c r="BZ613" s="2">
        <v>125</v>
      </c>
      <c r="CA613" s="2">
        <v>94</v>
      </c>
      <c r="CB613" s="2" t="s">
        <v>5</v>
      </c>
      <c r="CC613" s="2"/>
      <c r="CD613" s="2"/>
      <c r="CE613" s="2">
        <v>30</v>
      </c>
      <c r="CF613" s="2">
        <v>0</v>
      </c>
      <c r="CG613" s="2">
        <v>0</v>
      </c>
      <c r="CH613" s="2"/>
      <c r="CI613" s="2"/>
      <c r="CJ613" s="2"/>
      <c r="CK613" s="2"/>
      <c r="CL613" s="2"/>
      <c r="CM613" s="2">
        <v>0</v>
      </c>
      <c r="CN613" s="2" t="s">
        <v>5</v>
      </c>
      <c r="CO613" s="2">
        <v>0</v>
      </c>
      <c r="CP613" s="2">
        <f t="shared" si="475"/>
        <v>159.13999999999999</v>
      </c>
      <c r="CQ613" s="2">
        <f t="shared" si="476"/>
        <v>117.08</v>
      </c>
      <c r="CR613" s="2">
        <f t="shared" si="477"/>
        <v>2.4900000000000002</v>
      </c>
      <c r="CS613" s="2">
        <f t="shared" si="478"/>
        <v>0.38</v>
      </c>
      <c r="CT613" s="2">
        <f t="shared" si="479"/>
        <v>79.36</v>
      </c>
      <c r="CU613" s="2">
        <f t="shared" si="480"/>
        <v>0</v>
      </c>
      <c r="CV613" s="2">
        <f t="shared" si="481"/>
        <v>6.2</v>
      </c>
      <c r="CW613" s="2">
        <f t="shared" si="482"/>
        <v>0</v>
      </c>
      <c r="CX613" s="2">
        <f t="shared" si="483"/>
        <v>0</v>
      </c>
      <c r="CY613" s="2">
        <f>((S613*BZ613)/100)</f>
        <v>79.362499999999997</v>
      </c>
      <c r="CZ613" s="2">
        <f>((S613*CA613)/100)</f>
        <v>59.680600000000005</v>
      </c>
      <c r="DA613" s="2"/>
      <c r="DB613" s="2"/>
      <c r="DC613" s="2" t="s">
        <v>5</v>
      </c>
      <c r="DD613" s="2" t="s">
        <v>5</v>
      </c>
      <c r="DE613" s="2" t="s">
        <v>5</v>
      </c>
      <c r="DF613" s="2" t="s">
        <v>5</v>
      </c>
      <c r="DG613" s="2" t="s">
        <v>5</v>
      </c>
      <c r="DH613" s="2" t="s">
        <v>5</v>
      </c>
      <c r="DI613" s="2" t="s">
        <v>5</v>
      </c>
      <c r="DJ613" s="2" t="s">
        <v>5</v>
      </c>
      <c r="DK613" s="2" t="s">
        <v>5</v>
      </c>
      <c r="DL613" s="2" t="s">
        <v>5</v>
      </c>
      <c r="DM613" s="2" t="s">
        <v>5</v>
      </c>
      <c r="DN613" s="2">
        <v>0</v>
      </c>
      <c r="DO613" s="2">
        <v>0</v>
      </c>
      <c r="DP613" s="2">
        <v>1</v>
      </c>
      <c r="DQ613" s="2">
        <v>1</v>
      </c>
      <c r="DR613" s="2"/>
      <c r="DS613" s="2"/>
      <c r="DT613" s="2"/>
      <c r="DU613" s="2">
        <v>1013</v>
      </c>
      <c r="DV613" s="2" t="s">
        <v>311</v>
      </c>
      <c r="DW613" s="2" t="s">
        <v>311</v>
      </c>
      <c r="DX613" s="2">
        <v>1</v>
      </c>
      <c r="DY613" s="2"/>
      <c r="DZ613" s="2" t="s">
        <v>5</v>
      </c>
      <c r="EA613" s="2" t="s">
        <v>5</v>
      </c>
      <c r="EB613" s="2" t="s">
        <v>5</v>
      </c>
      <c r="EC613" s="2" t="s">
        <v>5</v>
      </c>
      <c r="ED613" s="2"/>
      <c r="EE613" s="2">
        <v>50615386</v>
      </c>
      <c r="EF613" s="2">
        <v>30</v>
      </c>
      <c r="EG613" s="2" t="s">
        <v>22</v>
      </c>
      <c r="EH613" s="2">
        <v>0</v>
      </c>
      <c r="EI613" s="2" t="s">
        <v>5</v>
      </c>
      <c r="EJ613" s="2">
        <v>1</v>
      </c>
      <c r="EK613" s="2">
        <v>139</v>
      </c>
      <c r="EL613" s="2" t="s">
        <v>23</v>
      </c>
      <c r="EM613" s="2" t="s">
        <v>24</v>
      </c>
      <c r="EN613" s="2"/>
      <c r="EO613" s="2" t="s">
        <v>5</v>
      </c>
      <c r="EP613" s="2"/>
      <c r="EQ613" s="2">
        <v>0</v>
      </c>
      <c r="ER613" s="2">
        <v>198.93</v>
      </c>
      <c r="ES613" s="2">
        <v>117.08</v>
      </c>
      <c r="ET613" s="2">
        <v>2.4900000000000002</v>
      </c>
      <c r="EU613" s="2">
        <v>0.38</v>
      </c>
      <c r="EV613" s="2">
        <v>79.36</v>
      </c>
      <c r="EW613" s="2">
        <v>6.2</v>
      </c>
      <c r="EX613" s="2">
        <v>0</v>
      </c>
      <c r="EY613" s="2">
        <v>0</v>
      </c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>
        <v>0</v>
      </c>
      <c r="FR613" s="2">
        <f t="shared" si="484"/>
        <v>0</v>
      </c>
      <c r="FS613" s="2">
        <v>0</v>
      </c>
      <c r="FT613" s="2"/>
      <c r="FU613" s="2"/>
      <c r="FV613" s="2"/>
      <c r="FW613" s="2"/>
      <c r="FX613" s="2">
        <v>125</v>
      </c>
      <c r="FY613" s="2">
        <v>94</v>
      </c>
      <c r="FZ613" s="2"/>
      <c r="GA613" s="2" t="s">
        <v>5</v>
      </c>
      <c r="GB613" s="2"/>
      <c r="GC613" s="2"/>
      <c r="GD613" s="2">
        <v>0</v>
      </c>
      <c r="GE613" s="2"/>
      <c r="GF613" s="2">
        <v>660033661</v>
      </c>
      <c r="GG613" s="2">
        <v>2</v>
      </c>
      <c r="GH613" s="2">
        <v>1</v>
      </c>
      <c r="GI613" s="2">
        <v>-2</v>
      </c>
      <c r="GJ613" s="2">
        <v>0</v>
      </c>
      <c r="GK613" s="2">
        <f>ROUND(R613*(R12)/100,2)</f>
        <v>0.53</v>
      </c>
      <c r="GL613" s="2">
        <f t="shared" si="485"/>
        <v>0</v>
      </c>
      <c r="GM613" s="2">
        <f t="shared" si="486"/>
        <v>298.70999999999998</v>
      </c>
      <c r="GN613" s="2">
        <f t="shared" si="487"/>
        <v>298.70999999999998</v>
      </c>
      <c r="GO613" s="2">
        <f t="shared" si="488"/>
        <v>0</v>
      </c>
      <c r="GP613" s="2">
        <f t="shared" si="489"/>
        <v>0</v>
      </c>
      <c r="GQ613" s="2"/>
      <c r="GR613" s="2">
        <v>0</v>
      </c>
      <c r="GS613" s="2">
        <v>3</v>
      </c>
      <c r="GT613" s="2">
        <v>0</v>
      </c>
      <c r="GU613" s="2" t="s">
        <v>5</v>
      </c>
      <c r="GV613" s="2">
        <f t="shared" si="490"/>
        <v>0</v>
      </c>
      <c r="GW613" s="2">
        <v>1</v>
      </c>
      <c r="GX613" s="2">
        <f t="shared" si="491"/>
        <v>0</v>
      </c>
      <c r="GY613" s="2"/>
      <c r="GZ613" s="2"/>
      <c r="HA613" s="2">
        <v>0</v>
      </c>
      <c r="HB613" s="2">
        <v>0</v>
      </c>
      <c r="HC613" s="2">
        <f t="shared" si="492"/>
        <v>0</v>
      </c>
      <c r="HD613" s="2"/>
      <c r="HE613" s="2" t="s">
        <v>5</v>
      </c>
      <c r="HF613" s="2" t="s">
        <v>5</v>
      </c>
      <c r="HG613" s="2"/>
      <c r="HH613" s="2"/>
      <c r="HI613" s="2"/>
      <c r="HJ613" s="2"/>
      <c r="HK613" s="2"/>
      <c r="HL613" s="2"/>
      <c r="HM613" s="2" t="s">
        <v>5</v>
      </c>
      <c r="HN613" s="2" t="s">
        <v>5</v>
      </c>
      <c r="HO613" s="2" t="s">
        <v>5</v>
      </c>
      <c r="HP613" s="2" t="s">
        <v>5</v>
      </c>
      <c r="HQ613" s="2" t="s">
        <v>5</v>
      </c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>
        <v>0</v>
      </c>
      <c r="IL613" s="2"/>
      <c r="IM613" s="2"/>
      <c r="IN613" s="2"/>
      <c r="IO613" s="2"/>
      <c r="IP613" s="2"/>
      <c r="IQ613" s="2"/>
      <c r="IR613" s="2"/>
      <c r="IS613" s="2"/>
      <c r="IT613" s="2"/>
      <c r="IU613" s="2"/>
    </row>
    <row r="614" spans="1:255" x14ac:dyDescent="0.2">
      <c r="A614">
        <v>17</v>
      </c>
      <c r="B614">
        <v>1</v>
      </c>
      <c r="C614">
        <f>ROW(SmtRes!A568)</f>
        <v>568</v>
      </c>
      <c r="D614">
        <f>ROW(EtalonRes!A642)</f>
        <v>642</v>
      </c>
      <c r="E614" t="s">
        <v>462</v>
      </c>
      <c r="F614" t="s">
        <v>309</v>
      </c>
      <c r="G614" t="s">
        <v>310</v>
      </c>
      <c r="H614" t="s">
        <v>311</v>
      </c>
      <c r="I614">
        <f>ROUND(8/10,9)</f>
        <v>0.8</v>
      </c>
      <c r="J614">
        <v>0</v>
      </c>
      <c r="K614">
        <f>ROUND(8/10,9)</f>
        <v>0.8</v>
      </c>
      <c r="O614">
        <f t="shared" si="455"/>
        <v>3496</v>
      </c>
      <c r="P614">
        <f t="shared" si="456"/>
        <v>502.95</v>
      </c>
      <c r="Q614">
        <f t="shared" si="457"/>
        <v>29.97</v>
      </c>
      <c r="R614">
        <f t="shared" si="458"/>
        <v>14</v>
      </c>
      <c r="S614">
        <f t="shared" si="459"/>
        <v>2963.08</v>
      </c>
      <c r="T614">
        <f t="shared" si="460"/>
        <v>0</v>
      </c>
      <c r="U614">
        <f t="shared" si="461"/>
        <v>4.9600000000000009</v>
      </c>
      <c r="V614">
        <f t="shared" si="462"/>
        <v>0</v>
      </c>
      <c r="W614">
        <f t="shared" si="463"/>
        <v>0</v>
      </c>
      <c r="X614">
        <f t="shared" si="464"/>
        <v>3051.97</v>
      </c>
      <c r="Y614">
        <f t="shared" si="465"/>
        <v>1363.02</v>
      </c>
      <c r="AA614">
        <v>50808230</v>
      </c>
      <c r="AB614">
        <f t="shared" si="466"/>
        <v>198.93</v>
      </c>
      <c r="AC614">
        <f t="shared" si="467"/>
        <v>117.08</v>
      </c>
      <c r="AD614">
        <f t="shared" si="468"/>
        <v>2.4900000000000002</v>
      </c>
      <c r="AE614">
        <f t="shared" si="469"/>
        <v>0.38</v>
      </c>
      <c r="AF614">
        <f t="shared" si="470"/>
        <v>79.36</v>
      </c>
      <c r="AG614">
        <f t="shared" si="471"/>
        <v>0</v>
      </c>
      <c r="AH614">
        <f t="shared" si="472"/>
        <v>6.2</v>
      </c>
      <c r="AI614">
        <f t="shared" si="473"/>
        <v>0</v>
      </c>
      <c r="AJ614">
        <f t="shared" si="474"/>
        <v>0</v>
      </c>
      <c r="AK614">
        <v>198.93</v>
      </c>
      <c r="AL614">
        <v>117.08</v>
      </c>
      <c r="AM614">
        <v>2.4900000000000002</v>
      </c>
      <c r="AN614">
        <v>0.38</v>
      </c>
      <c r="AO614">
        <v>79.36</v>
      </c>
      <c r="AP614">
        <v>0</v>
      </c>
      <c r="AQ614">
        <v>6.2</v>
      </c>
      <c r="AR614">
        <v>0</v>
      </c>
      <c r="AS614">
        <v>0</v>
      </c>
      <c r="AT614">
        <v>103</v>
      </c>
      <c r="AU614">
        <v>46</v>
      </c>
      <c r="AV614">
        <v>1</v>
      </c>
      <c r="AW614">
        <v>1</v>
      </c>
      <c r="AZ614">
        <v>1</v>
      </c>
      <c r="BA614">
        <v>46.67</v>
      </c>
      <c r="BB614">
        <v>15.06</v>
      </c>
      <c r="BC614">
        <v>5.37</v>
      </c>
      <c r="BD614" t="s">
        <v>5</v>
      </c>
      <c r="BE614" t="s">
        <v>5</v>
      </c>
      <c r="BF614" t="s">
        <v>5</v>
      </c>
      <c r="BG614" t="s">
        <v>5</v>
      </c>
      <c r="BH614">
        <v>0</v>
      </c>
      <c r="BI614">
        <v>1</v>
      </c>
      <c r="BJ614" t="s">
        <v>312</v>
      </c>
      <c r="BM614">
        <v>139</v>
      </c>
      <c r="BN614">
        <v>0</v>
      </c>
      <c r="BO614" t="s">
        <v>309</v>
      </c>
      <c r="BP614">
        <v>1</v>
      </c>
      <c r="BQ614">
        <v>30</v>
      </c>
      <c r="BR614">
        <v>0</v>
      </c>
      <c r="BS614">
        <v>46.67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5</v>
      </c>
      <c r="BZ614">
        <v>103</v>
      </c>
      <c r="CA614">
        <v>46</v>
      </c>
      <c r="CB614" t="s">
        <v>5</v>
      </c>
      <c r="CE614">
        <v>30</v>
      </c>
      <c r="CF614">
        <v>0</v>
      </c>
      <c r="CG614">
        <v>0</v>
      </c>
      <c r="CM614">
        <v>0</v>
      </c>
      <c r="CN614" t="s">
        <v>5</v>
      </c>
      <c r="CO614">
        <v>0</v>
      </c>
      <c r="CP614">
        <f t="shared" si="475"/>
        <v>3496</v>
      </c>
      <c r="CQ614">
        <f t="shared" si="476"/>
        <v>628.72</v>
      </c>
      <c r="CR614">
        <f t="shared" si="477"/>
        <v>37.5</v>
      </c>
      <c r="CS614">
        <f t="shared" si="478"/>
        <v>17.73</v>
      </c>
      <c r="CT614">
        <f t="shared" si="479"/>
        <v>3703.73</v>
      </c>
      <c r="CU614">
        <f t="shared" si="480"/>
        <v>0</v>
      </c>
      <c r="CV614">
        <f t="shared" si="481"/>
        <v>6.2</v>
      </c>
      <c r="CW614">
        <f t="shared" si="482"/>
        <v>0</v>
      </c>
      <c r="CX614">
        <f t="shared" si="483"/>
        <v>0</v>
      </c>
      <c r="CY614">
        <f>S614*(BZ614/100)</f>
        <v>3051.9724000000001</v>
      </c>
      <c r="CZ614">
        <f>S614*(CA614/100)</f>
        <v>1363.0168000000001</v>
      </c>
      <c r="DC614" t="s">
        <v>5</v>
      </c>
      <c r="DD614" t="s">
        <v>5</v>
      </c>
      <c r="DE614" t="s">
        <v>5</v>
      </c>
      <c r="DF614" t="s">
        <v>5</v>
      </c>
      <c r="DG614" t="s">
        <v>5</v>
      </c>
      <c r="DH614" t="s">
        <v>5</v>
      </c>
      <c r="DI614" t="s">
        <v>5</v>
      </c>
      <c r="DJ614" t="s">
        <v>5</v>
      </c>
      <c r="DK614" t="s">
        <v>5</v>
      </c>
      <c r="DL614" t="s">
        <v>5</v>
      </c>
      <c r="DM614" t="s">
        <v>5</v>
      </c>
      <c r="DN614">
        <v>125</v>
      </c>
      <c r="DO614">
        <v>94</v>
      </c>
      <c r="DP614">
        <v>1</v>
      </c>
      <c r="DQ614">
        <v>1</v>
      </c>
      <c r="DU614">
        <v>1013</v>
      </c>
      <c r="DV614" t="s">
        <v>311</v>
      </c>
      <c r="DW614" t="s">
        <v>311</v>
      </c>
      <c r="DX614">
        <v>1</v>
      </c>
      <c r="DZ614" t="s">
        <v>5</v>
      </c>
      <c r="EA614" t="s">
        <v>5</v>
      </c>
      <c r="EB614" t="s">
        <v>5</v>
      </c>
      <c r="EC614" t="s">
        <v>5</v>
      </c>
      <c r="EE614">
        <v>50615386</v>
      </c>
      <c r="EF614">
        <v>30</v>
      </c>
      <c r="EG614" t="s">
        <v>22</v>
      </c>
      <c r="EH614">
        <v>0</v>
      </c>
      <c r="EI614" t="s">
        <v>5</v>
      </c>
      <c r="EJ614">
        <v>1</v>
      </c>
      <c r="EK614">
        <v>139</v>
      </c>
      <c r="EL614" t="s">
        <v>23</v>
      </c>
      <c r="EM614" t="s">
        <v>24</v>
      </c>
      <c r="EO614" t="s">
        <v>5</v>
      </c>
      <c r="EQ614">
        <v>0</v>
      </c>
      <c r="ER614">
        <v>198.93</v>
      </c>
      <c r="ES614">
        <v>117.08</v>
      </c>
      <c r="ET614">
        <v>2.4900000000000002</v>
      </c>
      <c r="EU614">
        <v>0.38</v>
      </c>
      <c r="EV614">
        <v>79.36</v>
      </c>
      <c r="EW614">
        <v>6.2</v>
      </c>
      <c r="EX614">
        <v>0</v>
      </c>
      <c r="EY614">
        <v>0</v>
      </c>
      <c r="FQ614">
        <v>0</v>
      </c>
      <c r="FR614">
        <f t="shared" si="484"/>
        <v>0</v>
      </c>
      <c r="FS614">
        <v>0</v>
      </c>
      <c r="FX614">
        <v>125</v>
      </c>
      <c r="FY614">
        <v>94</v>
      </c>
      <c r="GA614" t="s">
        <v>5</v>
      </c>
      <c r="GD614">
        <v>0</v>
      </c>
      <c r="GF614">
        <v>660033661</v>
      </c>
      <c r="GG614">
        <v>2</v>
      </c>
      <c r="GH614">
        <v>1</v>
      </c>
      <c r="GI614">
        <v>2</v>
      </c>
      <c r="GJ614">
        <v>0</v>
      </c>
      <c r="GK614">
        <f>ROUND(R614*(S12)/100,2)</f>
        <v>22.4</v>
      </c>
      <c r="GL614">
        <f t="shared" si="485"/>
        <v>0</v>
      </c>
      <c r="GM614">
        <f t="shared" si="486"/>
        <v>7933.39</v>
      </c>
      <c r="GN614">
        <f t="shared" si="487"/>
        <v>7933.39</v>
      </c>
      <c r="GO614">
        <f t="shared" si="488"/>
        <v>0</v>
      </c>
      <c r="GP614">
        <f t="shared" si="489"/>
        <v>0</v>
      </c>
      <c r="GR614">
        <v>0</v>
      </c>
      <c r="GS614">
        <v>3</v>
      </c>
      <c r="GT614">
        <v>0</v>
      </c>
      <c r="GU614" t="s">
        <v>5</v>
      </c>
      <c r="GV614">
        <f t="shared" si="490"/>
        <v>0</v>
      </c>
      <c r="GW614">
        <v>1</v>
      </c>
      <c r="GX614">
        <f t="shared" si="491"/>
        <v>0</v>
      </c>
      <c r="HA614">
        <v>0</v>
      </c>
      <c r="HB614">
        <v>0</v>
      </c>
      <c r="HC614">
        <f t="shared" si="492"/>
        <v>0</v>
      </c>
      <c r="HE614" t="s">
        <v>5</v>
      </c>
      <c r="HF614" t="s">
        <v>5</v>
      </c>
      <c r="HM614" t="s">
        <v>5</v>
      </c>
      <c r="HN614" t="s">
        <v>5</v>
      </c>
      <c r="HO614" t="s">
        <v>5</v>
      </c>
      <c r="HP614" t="s">
        <v>5</v>
      </c>
      <c r="HQ614" t="s">
        <v>5</v>
      </c>
      <c r="IK614">
        <v>0</v>
      </c>
    </row>
    <row r="615" spans="1:255" x14ac:dyDescent="0.2">
      <c r="A615" s="2">
        <v>18</v>
      </c>
      <c r="B615" s="2">
        <v>1</v>
      </c>
      <c r="C615" s="2">
        <v>562</v>
      </c>
      <c r="D615" s="2"/>
      <c r="E615" s="2" t="s">
        <v>463</v>
      </c>
      <c r="F615" s="2" t="s">
        <v>464</v>
      </c>
      <c r="G615" s="2" t="s">
        <v>465</v>
      </c>
      <c r="H615" s="2" t="s">
        <v>170</v>
      </c>
      <c r="I615" s="2">
        <f>I613*J615</f>
        <v>8</v>
      </c>
      <c r="J615" s="2">
        <v>10</v>
      </c>
      <c r="K615" s="2">
        <v>10</v>
      </c>
      <c r="L615" s="2"/>
      <c r="M615" s="2"/>
      <c r="N615" s="2"/>
      <c r="O615" s="2">
        <f t="shared" si="455"/>
        <v>17680.060000000001</v>
      </c>
      <c r="P615" s="2">
        <f t="shared" si="456"/>
        <v>17680.060000000001</v>
      </c>
      <c r="Q615" s="2">
        <f t="shared" si="457"/>
        <v>0</v>
      </c>
      <c r="R615" s="2">
        <f t="shared" si="458"/>
        <v>0</v>
      </c>
      <c r="S615" s="2">
        <f t="shared" si="459"/>
        <v>0</v>
      </c>
      <c r="T615" s="2">
        <f t="shared" si="460"/>
        <v>0</v>
      </c>
      <c r="U615" s="2">
        <f t="shared" si="461"/>
        <v>0</v>
      </c>
      <c r="V615" s="2">
        <f t="shared" si="462"/>
        <v>0</v>
      </c>
      <c r="W615" s="2">
        <f t="shared" si="463"/>
        <v>0</v>
      </c>
      <c r="X615" s="2">
        <f t="shared" si="464"/>
        <v>0</v>
      </c>
      <c r="Y615" s="2">
        <f t="shared" si="465"/>
        <v>0</v>
      </c>
      <c r="Z615" s="2"/>
      <c r="AA615" s="2">
        <v>50808229</v>
      </c>
      <c r="AB615" s="2">
        <f t="shared" si="466"/>
        <v>303.99</v>
      </c>
      <c r="AC615" s="2">
        <f t="shared" si="467"/>
        <v>303.99</v>
      </c>
      <c r="AD615" s="2">
        <f t="shared" si="468"/>
        <v>0</v>
      </c>
      <c r="AE615" s="2">
        <f t="shared" si="469"/>
        <v>0</v>
      </c>
      <c r="AF615" s="2">
        <f t="shared" si="470"/>
        <v>0</v>
      </c>
      <c r="AG615" s="2">
        <f t="shared" si="471"/>
        <v>0</v>
      </c>
      <c r="AH615" s="2">
        <f t="shared" si="472"/>
        <v>0</v>
      </c>
      <c r="AI615" s="2">
        <f t="shared" si="473"/>
        <v>0</v>
      </c>
      <c r="AJ615" s="2">
        <f t="shared" si="474"/>
        <v>0</v>
      </c>
      <c r="AK615" s="2">
        <v>303.99</v>
      </c>
      <c r="AL615" s="2">
        <v>303.99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125</v>
      </c>
      <c r="AU615" s="2">
        <v>94</v>
      </c>
      <c r="AV615" s="2">
        <v>1</v>
      </c>
      <c r="AW615" s="2">
        <v>1</v>
      </c>
      <c r="AX615" s="2"/>
      <c r="AY615" s="2"/>
      <c r="AZ615" s="2">
        <v>1</v>
      </c>
      <c r="BA615" s="2">
        <v>1</v>
      </c>
      <c r="BB615" s="2">
        <v>1</v>
      </c>
      <c r="BC615" s="2">
        <v>7.27</v>
      </c>
      <c r="BD615" s="2" t="s">
        <v>5</v>
      </c>
      <c r="BE615" s="2" t="s">
        <v>5</v>
      </c>
      <c r="BF615" s="2" t="s">
        <v>5</v>
      </c>
      <c r="BG615" s="2" t="s">
        <v>5</v>
      </c>
      <c r="BH615" s="2">
        <v>3</v>
      </c>
      <c r="BI615" s="2">
        <v>1</v>
      </c>
      <c r="BJ615" s="2" t="s">
        <v>5</v>
      </c>
      <c r="BK615" s="2"/>
      <c r="BL615" s="2"/>
      <c r="BM615" s="2">
        <v>139</v>
      </c>
      <c r="BN615" s="2">
        <v>0</v>
      </c>
      <c r="BO615" s="2" t="s">
        <v>5</v>
      </c>
      <c r="BP615" s="2">
        <v>0</v>
      </c>
      <c r="BQ615" s="2">
        <v>30</v>
      </c>
      <c r="BR615" s="2">
        <v>0</v>
      </c>
      <c r="BS615" s="2">
        <v>1</v>
      </c>
      <c r="BT615" s="2">
        <v>1</v>
      </c>
      <c r="BU615" s="2">
        <v>1</v>
      </c>
      <c r="BV615" s="2">
        <v>1</v>
      </c>
      <c r="BW615" s="2">
        <v>1</v>
      </c>
      <c r="BX615" s="2">
        <v>1</v>
      </c>
      <c r="BY615" s="2" t="s">
        <v>5</v>
      </c>
      <c r="BZ615" s="2">
        <v>125</v>
      </c>
      <c r="CA615" s="2">
        <v>94</v>
      </c>
      <c r="CB615" s="2" t="s">
        <v>5</v>
      </c>
      <c r="CC615" s="2"/>
      <c r="CD615" s="2"/>
      <c r="CE615" s="2">
        <v>30</v>
      </c>
      <c r="CF615" s="2">
        <v>0</v>
      </c>
      <c r="CG615" s="2">
        <v>0</v>
      </c>
      <c r="CH615" s="2"/>
      <c r="CI615" s="2"/>
      <c r="CJ615" s="2"/>
      <c r="CK615" s="2"/>
      <c r="CL615" s="2"/>
      <c r="CM615" s="2">
        <v>0</v>
      </c>
      <c r="CN615" s="2" t="s">
        <v>5</v>
      </c>
      <c r="CO615" s="2">
        <v>0</v>
      </c>
      <c r="CP615" s="2">
        <f t="shared" si="475"/>
        <v>17680.060000000001</v>
      </c>
      <c r="CQ615" s="2">
        <f t="shared" si="476"/>
        <v>2210.0100000000002</v>
      </c>
      <c r="CR615" s="2">
        <f t="shared" si="477"/>
        <v>0</v>
      </c>
      <c r="CS615" s="2">
        <f t="shared" si="478"/>
        <v>0</v>
      </c>
      <c r="CT615" s="2">
        <f t="shared" si="479"/>
        <v>0</v>
      </c>
      <c r="CU615" s="2">
        <f t="shared" si="480"/>
        <v>0</v>
      </c>
      <c r="CV615" s="2">
        <f t="shared" si="481"/>
        <v>0</v>
      </c>
      <c r="CW615" s="2">
        <f t="shared" si="482"/>
        <v>0</v>
      </c>
      <c r="CX615" s="2">
        <f t="shared" si="483"/>
        <v>0</v>
      </c>
      <c r="CY615" s="2">
        <f>((S615*BZ615)/100)</f>
        <v>0</v>
      </c>
      <c r="CZ615" s="2">
        <f>((S615*CA615)/100)</f>
        <v>0</v>
      </c>
      <c r="DA615" s="2"/>
      <c r="DB615" s="2"/>
      <c r="DC615" s="2" t="s">
        <v>5</v>
      </c>
      <c r="DD615" s="2" t="s">
        <v>5</v>
      </c>
      <c r="DE615" s="2" t="s">
        <v>5</v>
      </c>
      <c r="DF615" s="2" t="s">
        <v>5</v>
      </c>
      <c r="DG615" s="2" t="s">
        <v>5</v>
      </c>
      <c r="DH615" s="2" t="s">
        <v>5</v>
      </c>
      <c r="DI615" s="2" t="s">
        <v>5</v>
      </c>
      <c r="DJ615" s="2" t="s">
        <v>5</v>
      </c>
      <c r="DK615" s="2" t="s">
        <v>5</v>
      </c>
      <c r="DL615" s="2" t="s">
        <v>5</v>
      </c>
      <c r="DM615" s="2" t="s">
        <v>5</v>
      </c>
      <c r="DN615" s="2">
        <v>0</v>
      </c>
      <c r="DO615" s="2">
        <v>0</v>
      </c>
      <c r="DP615" s="2">
        <v>1</v>
      </c>
      <c r="DQ615" s="2">
        <v>1</v>
      </c>
      <c r="DR615" s="2"/>
      <c r="DS615" s="2"/>
      <c r="DT615" s="2"/>
      <c r="DU615" s="2">
        <v>1010</v>
      </c>
      <c r="DV615" s="2" t="s">
        <v>170</v>
      </c>
      <c r="DW615" s="2" t="s">
        <v>170</v>
      </c>
      <c r="DX615" s="2">
        <v>1</v>
      </c>
      <c r="DY615" s="2"/>
      <c r="DZ615" s="2" t="s">
        <v>5</v>
      </c>
      <c r="EA615" s="2" t="s">
        <v>5</v>
      </c>
      <c r="EB615" s="2" t="s">
        <v>5</v>
      </c>
      <c r="EC615" s="2" t="s">
        <v>5</v>
      </c>
      <c r="ED615" s="2"/>
      <c r="EE615" s="2">
        <v>50615386</v>
      </c>
      <c r="EF615" s="2">
        <v>30</v>
      </c>
      <c r="EG615" s="2" t="s">
        <v>22</v>
      </c>
      <c r="EH615" s="2">
        <v>0</v>
      </c>
      <c r="EI615" s="2" t="s">
        <v>5</v>
      </c>
      <c r="EJ615" s="2">
        <v>1</v>
      </c>
      <c r="EK615" s="2">
        <v>139</v>
      </c>
      <c r="EL615" s="2" t="s">
        <v>23</v>
      </c>
      <c r="EM615" s="2" t="s">
        <v>24</v>
      </c>
      <c r="EN615" s="2"/>
      <c r="EO615" s="2" t="s">
        <v>5</v>
      </c>
      <c r="EP615" s="2"/>
      <c r="EQ615" s="2">
        <v>0</v>
      </c>
      <c r="ER615" s="2">
        <v>495.85</v>
      </c>
      <c r="ES615" s="2">
        <v>303.99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>
        <v>0</v>
      </c>
      <c r="FR615" s="2">
        <f t="shared" si="484"/>
        <v>0</v>
      </c>
      <c r="FS615" s="2">
        <v>0</v>
      </c>
      <c r="FT615" s="2"/>
      <c r="FU615" s="2"/>
      <c r="FV615" s="2"/>
      <c r="FW615" s="2"/>
      <c r="FX615" s="2">
        <v>125</v>
      </c>
      <c r="FY615" s="2">
        <v>94</v>
      </c>
      <c r="FZ615" s="2"/>
      <c r="GA615" s="2" t="s">
        <v>466</v>
      </c>
      <c r="GB615" s="2"/>
      <c r="GC615" s="2"/>
      <c r="GD615" s="2">
        <v>0</v>
      </c>
      <c r="GE615" s="2"/>
      <c r="GF615" s="2">
        <v>1578525272</v>
      </c>
      <c r="GG615" s="2">
        <v>2</v>
      </c>
      <c r="GH615" s="2">
        <v>4</v>
      </c>
      <c r="GI615" s="2">
        <v>5</v>
      </c>
      <c r="GJ615" s="2">
        <v>0</v>
      </c>
      <c r="GK615" s="2">
        <f>ROUND(R615*(R12)/100,2)</f>
        <v>0</v>
      </c>
      <c r="GL615" s="2">
        <f t="shared" si="485"/>
        <v>0</v>
      </c>
      <c r="GM615" s="2">
        <f t="shared" si="486"/>
        <v>17680.060000000001</v>
      </c>
      <c r="GN615" s="2">
        <f t="shared" si="487"/>
        <v>17680.060000000001</v>
      </c>
      <c r="GO615" s="2">
        <f t="shared" si="488"/>
        <v>0</v>
      </c>
      <c r="GP615" s="2">
        <f t="shared" si="489"/>
        <v>0</v>
      </c>
      <c r="GQ615" s="2"/>
      <c r="GR615" s="2">
        <v>0</v>
      </c>
      <c r="GS615" s="2">
        <v>2</v>
      </c>
      <c r="GT615" s="2">
        <v>0</v>
      </c>
      <c r="GU615" s="2" t="s">
        <v>5</v>
      </c>
      <c r="GV615" s="2">
        <f t="shared" si="490"/>
        <v>0</v>
      </c>
      <c r="GW615" s="2">
        <v>1</v>
      </c>
      <c r="GX615" s="2">
        <f t="shared" si="491"/>
        <v>0</v>
      </c>
      <c r="GY615" s="2"/>
      <c r="GZ615" s="2"/>
      <c r="HA615" s="2">
        <v>0</v>
      </c>
      <c r="HB615" s="2">
        <v>0</v>
      </c>
      <c r="HC615" s="2">
        <f t="shared" si="492"/>
        <v>0</v>
      </c>
      <c r="HD615" s="2"/>
      <c r="HE615" s="2" t="s">
        <v>135</v>
      </c>
      <c r="HF615" s="2" t="s">
        <v>135</v>
      </c>
      <c r="HG615" s="2"/>
      <c r="HH615" s="2"/>
      <c r="HI615" s="2"/>
      <c r="HJ615" s="2"/>
      <c r="HK615" s="2"/>
      <c r="HL615" s="2"/>
      <c r="HM615" s="2" t="s">
        <v>5</v>
      </c>
      <c r="HN615" s="2" t="s">
        <v>5</v>
      </c>
      <c r="HO615" s="2" t="s">
        <v>5</v>
      </c>
      <c r="HP615" s="2" t="s">
        <v>5</v>
      </c>
      <c r="HQ615" s="2" t="s">
        <v>5</v>
      </c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>
        <v>0</v>
      </c>
      <c r="IL615" s="2"/>
      <c r="IM615" s="2"/>
      <c r="IN615" s="2"/>
      <c r="IO615" s="2"/>
      <c r="IP615" s="2"/>
      <c r="IQ615" s="2"/>
      <c r="IR615" s="2"/>
      <c r="IS615" s="2"/>
      <c r="IT615" s="2"/>
      <c r="IU615" s="2"/>
    </row>
    <row r="616" spans="1:255" x14ac:dyDescent="0.2">
      <c r="A616">
        <v>18</v>
      </c>
      <c r="B616">
        <v>1</v>
      </c>
      <c r="C616">
        <v>568</v>
      </c>
      <c r="E616" t="s">
        <v>463</v>
      </c>
      <c r="F616" t="s">
        <v>464</v>
      </c>
      <c r="G616" t="s">
        <v>465</v>
      </c>
      <c r="H616" t="s">
        <v>170</v>
      </c>
      <c r="I616">
        <f>I614*J616</f>
        <v>8</v>
      </c>
      <c r="J616">
        <v>10</v>
      </c>
      <c r="K616">
        <v>10</v>
      </c>
      <c r="O616">
        <f t="shared" si="455"/>
        <v>17680.060000000001</v>
      </c>
      <c r="P616">
        <f t="shared" si="456"/>
        <v>17680.060000000001</v>
      </c>
      <c r="Q616">
        <f t="shared" si="457"/>
        <v>0</v>
      </c>
      <c r="R616">
        <f t="shared" si="458"/>
        <v>0</v>
      </c>
      <c r="S616">
        <f t="shared" si="459"/>
        <v>0</v>
      </c>
      <c r="T616">
        <f t="shared" si="460"/>
        <v>0</v>
      </c>
      <c r="U616">
        <f t="shared" si="461"/>
        <v>0</v>
      </c>
      <c r="V616">
        <f t="shared" si="462"/>
        <v>0</v>
      </c>
      <c r="W616">
        <f t="shared" si="463"/>
        <v>0</v>
      </c>
      <c r="X616">
        <f t="shared" si="464"/>
        <v>0</v>
      </c>
      <c r="Y616">
        <f t="shared" si="465"/>
        <v>0</v>
      </c>
      <c r="AA616">
        <v>50808230</v>
      </c>
      <c r="AB616">
        <f t="shared" si="466"/>
        <v>303.99</v>
      </c>
      <c r="AC616">
        <f t="shared" si="467"/>
        <v>303.99</v>
      </c>
      <c r="AD616">
        <f t="shared" si="468"/>
        <v>0</v>
      </c>
      <c r="AE616">
        <f t="shared" si="469"/>
        <v>0</v>
      </c>
      <c r="AF616">
        <f t="shared" si="470"/>
        <v>0</v>
      </c>
      <c r="AG616">
        <f t="shared" si="471"/>
        <v>0</v>
      </c>
      <c r="AH616">
        <f t="shared" si="472"/>
        <v>0</v>
      </c>
      <c r="AI616">
        <f t="shared" si="473"/>
        <v>0</v>
      </c>
      <c r="AJ616">
        <f t="shared" si="474"/>
        <v>0</v>
      </c>
      <c r="AK616">
        <v>303.99</v>
      </c>
      <c r="AL616">
        <v>303.99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7.27</v>
      </c>
      <c r="BD616" t="s">
        <v>5</v>
      </c>
      <c r="BE616" t="s">
        <v>5</v>
      </c>
      <c r="BF616" t="s">
        <v>5</v>
      </c>
      <c r="BG616" t="s">
        <v>5</v>
      </c>
      <c r="BH616">
        <v>3</v>
      </c>
      <c r="BI616">
        <v>1</v>
      </c>
      <c r="BJ616" t="s">
        <v>5</v>
      </c>
      <c r="BM616">
        <v>139</v>
      </c>
      <c r="BN616">
        <v>0</v>
      </c>
      <c r="BO616" t="s">
        <v>5</v>
      </c>
      <c r="BP616">
        <v>0</v>
      </c>
      <c r="BQ616">
        <v>30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5</v>
      </c>
      <c r="BZ616">
        <v>0</v>
      </c>
      <c r="CA616">
        <v>0</v>
      </c>
      <c r="CB616" t="s">
        <v>5</v>
      </c>
      <c r="CE616">
        <v>30</v>
      </c>
      <c r="CF616">
        <v>0</v>
      </c>
      <c r="CG616">
        <v>0</v>
      </c>
      <c r="CM616">
        <v>0</v>
      </c>
      <c r="CN616" t="s">
        <v>5</v>
      </c>
      <c r="CO616">
        <v>0</v>
      </c>
      <c r="CP616">
        <f t="shared" si="475"/>
        <v>17680.060000000001</v>
      </c>
      <c r="CQ616">
        <f t="shared" si="476"/>
        <v>2210.0100000000002</v>
      </c>
      <c r="CR616">
        <f t="shared" si="477"/>
        <v>0</v>
      </c>
      <c r="CS616">
        <f t="shared" si="478"/>
        <v>0</v>
      </c>
      <c r="CT616">
        <f t="shared" si="479"/>
        <v>0</v>
      </c>
      <c r="CU616">
        <f t="shared" si="480"/>
        <v>0</v>
      </c>
      <c r="CV616">
        <f t="shared" si="481"/>
        <v>0</v>
      </c>
      <c r="CW616">
        <f t="shared" si="482"/>
        <v>0</v>
      </c>
      <c r="CX616">
        <f t="shared" si="483"/>
        <v>0</v>
      </c>
      <c r="CY616">
        <f>S616*(BZ616/100)</f>
        <v>0</v>
      </c>
      <c r="CZ616">
        <f>S616*(CA616/100)</f>
        <v>0</v>
      </c>
      <c r="DC616" t="s">
        <v>5</v>
      </c>
      <c r="DD616" t="s">
        <v>5</v>
      </c>
      <c r="DE616" t="s">
        <v>5</v>
      </c>
      <c r="DF616" t="s">
        <v>5</v>
      </c>
      <c r="DG616" t="s">
        <v>5</v>
      </c>
      <c r="DH616" t="s">
        <v>5</v>
      </c>
      <c r="DI616" t="s">
        <v>5</v>
      </c>
      <c r="DJ616" t="s">
        <v>5</v>
      </c>
      <c r="DK616" t="s">
        <v>5</v>
      </c>
      <c r="DL616" t="s">
        <v>5</v>
      </c>
      <c r="DM616" t="s">
        <v>5</v>
      </c>
      <c r="DN616">
        <v>125</v>
      </c>
      <c r="DO616">
        <v>94</v>
      </c>
      <c r="DP616">
        <v>1</v>
      </c>
      <c r="DQ616">
        <v>1</v>
      </c>
      <c r="DU616">
        <v>1010</v>
      </c>
      <c r="DV616" t="s">
        <v>170</v>
      </c>
      <c r="DW616" t="s">
        <v>170</v>
      </c>
      <c r="DX616">
        <v>1</v>
      </c>
      <c r="DZ616" t="s">
        <v>5</v>
      </c>
      <c r="EA616" t="s">
        <v>5</v>
      </c>
      <c r="EB616" t="s">
        <v>5</v>
      </c>
      <c r="EC616" t="s">
        <v>5</v>
      </c>
      <c r="EE616">
        <v>50615386</v>
      </c>
      <c r="EF616">
        <v>30</v>
      </c>
      <c r="EG616" t="s">
        <v>22</v>
      </c>
      <c r="EH616">
        <v>0</v>
      </c>
      <c r="EI616" t="s">
        <v>5</v>
      </c>
      <c r="EJ616">
        <v>1</v>
      </c>
      <c r="EK616">
        <v>139</v>
      </c>
      <c r="EL616" t="s">
        <v>23</v>
      </c>
      <c r="EM616" t="s">
        <v>24</v>
      </c>
      <c r="EO616" t="s">
        <v>5</v>
      </c>
      <c r="EQ616">
        <v>0</v>
      </c>
      <c r="ER616">
        <v>303.99</v>
      </c>
      <c r="ES616">
        <v>303.99</v>
      </c>
      <c r="ET616">
        <v>0</v>
      </c>
      <c r="EU616">
        <v>0</v>
      </c>
      <c r="EV616">
        <v>0</v>
      </c>
      <c r="EW616">
        <v>0</v>
      </c>
      <c r="EX616">
        <v>0</v>
      </c>
      <c r="EZ616">
        <v>5</v>
      </c>
      <c r="FC616">
        <v>0</v>
      </c>
      <c r="FD616">
        <v>18</v>
      </c>
      <c r="FF616">
        <v>2210</v>
      </c>
      <c r="FQ616">
        <v>0</v>
      </c>
      <c r="FR616">
        <f t="shared" si="484"/>
        <v>0</v>
      </c>
      <c r="FS616">
        <v>0</v>
      </c>
      <c r="FX616">
        <v>125</v>
      </c>
      <c r="FY616">
        <v>94</v>
      </c>
      <c r="GA616" t="s">
        <v>466</v>
      </c>
      <c r="GD616">
        <v>0</v>
      </c>
      <c r="GF616">
        <v>1578525272</v>
      </c>
      <c r="GG616">
        <v>2</v>
      </c>
      <c r="GH616">
        <v>3</v>
      </c>
      <c r="GI616">
        <v>5</v>
      </c>
      <c r="GJ616">
        <v>0</v>
      </c>
      <c r="GK616">
        <f>ROUND(R616*(S12)/100,2)</f>
        <v>0</v>
      </c>
      <c r="GL616">
        <f t="shared" si="485"/>
        <v>0</v>
      </c>
      <c r="GM616">
        <f t="shared" si="486"/>
        <v>17680.060000000001</v>
      </c>
      <c r="GN616">
        <f t="shared" si="487"/>
        <v>17680.060000000001</v>
      </c>
      <c r="GO616">
        <f t="shared" si="488"/>
        <v>0</v>
      </c>
      <c r="GP616">
        <f t="shared" si="489"/>
        <v>0</v>
      </c>
      <c r="GR616">
        <v>1</v>
      </c>
      <c r="GS616">
        <v>1</v>
      </c>
      <c r="GT616">
        <v>0</v>
      </c>
      <c r="GU616" t="s">
        <v>5</v>
      </c>
      <c r="GV616">
        <f t="shared" si="490"/>
        <v>0</v>
      </c>
      <c r="GW616">
        <v>1</v>
      </c>
      <c r="GX616">
        <f t="shared" si="491"/>
        <v>0</v>
      </c>
      <c r="HA616">
        <v>0</v>
      </c>
      <c r="HB616">
        <v>0</v>
      </c>
      <c r="HC616">
        <f t="shared" si="492"/>
        <v>0</v>
      </c>
      <c r="HE616" t="s">
        <v>135</v>
      </c>
      <c r="HF616" t="s">
        <v>135</v>
      </c>
      <c r="HM616" t="s">
        <v>5</v>
      </c>
      <c r="HN616" t="s">
        <v>5</v>
      </c>
      <c r="HO616" t="s">
        <v>5</v>
      </c>
      <c r="HP616" t="s">
        <v>5</v>
      </c>
      <c r="HQ616" t="s">
        <v>5</v>
      </c>
      <c r="IK616">
        <v>0</v>
      </c>
    </row>
    <row r="617" spans="1:255" x14ac:dyDescent="0.2">
      <c r="A617" s="2">
        <v>17</v>
      </c>
      <c r="B617" s="2">
        <v>1</v>
      </c>
      <c r="C617" s="2">
        <f>ROW(SmtRes!A581)</f>
        <v>581</v>
      </c>
      <c r="D617" s="2">
        <f>ROW(EtalonRes!A657)</f>
        <v>657</v>
      </c>
      <c r="E617" s="2" t="s">
        <v>467</v>
      </c>
      <c r="F617" s="2" t="s">
        <v>318</v>
      </c>
      <c r="G617" s="2" t="s">
        <v>319</v>
      </c>
      <c r="H617" s="2" t="s">
        <v>320</v>
      </c>
      <c r="I617" s="2">
        <f>ROUND(3/100,9)</f>
        <v>0.03</v>
      </c>
      <c r="J617" s="2">
        <v>0</v>
      </c>
      <c r="K617" s="2">
        <f>ROUND(3/100,9)</f>
        <v>0.03</v>
      </c>
      <c r="L617" s="2"/>
      <c r="M617" s="2"/>
      <c r="N617" s="2"/>
      <c r="O617" s="2">
        <f t="shared" si="455"/>
        <v>18.190000000000001</v>
      </c>
      <c r="P617" s="2">
        <f t="shared" si="456"/>
        <v>1.84</v>
      </c>
      <c r="Q617" s="2">
        <f t="shared" si="457"/>
        <v>2.41</v>
      </c>
      <c r="R617" s="2">
        <f t="shared" si="458"/>
        <v>0.34</v>
      </c>
      <c r="S617" s="2">
        <f t="shared" si="459"/>
        <v>13.94</v>
      </c>
      <c r="T617" s="2">
        <f t="shared" si="460"/>
        <v>0</v>
      </c>
      <c r="U617" s="2">
        <f t="shared" si="461"/>
        <v>1.1160000000000001</v>
      </c>
      <c r="V617" s="2">
        <f t="shared" si="462"/>
        <v>0</v>
      </c>
      <c r="W617" s="2">
        <f t="shared" si="463"/>
        <v>0</v>
      </c>
      <c r="X617" s="2">
        <f t="shared" si="464"/>
        <v>17.43</v>
      </c>
      <c r="Y617" s="2">
        <f t="shared" si="465"/>
        <v>13.1</v>
      </c>
      <c r="Z617" s="2"/>
      <c r="AA617" s="2">
        <v>50808229</v>
      </c>
      <c r="AB617" s="2">
        <f t="shared" si="466"/>
        <v>606.28</v>
      </c>
      <c r="AC617" s="2">
        <f t="shared" si="467"/>
        <v>61.33</v>
      </c>
      <c r="AD617" s="2">
        <f t="shared" si="468"/>
        <v>80.319999999999993</v>
      </c>
      <c r="AE617" s="2">
        <f t="shared" si="469"/>
        <v>11.41</v>
      </c>
      <c r="AF617" s="2">
        <f t="shared" si="470"/>
        <v>464.63</v>
      </c>
      <c r="AG617" s="2">
        <f t="shared" si="471"/>
        <v>0</v>
      </c>
      <c r="AH617" s="2">
        <f t="shared" si="472"/>
        <v>37.200000000000003</v>
      </c>
      <c r="AI617" s="2">
        <f t="shared" si="473"/>
        <v>0</v>
      </c>
      <c r="AJ617" s="2">
        <f t="shared" si="474"/>
        <v>0</v>
      </c>
      <c r="AK617" s="2">
        <v>606.28</v>
      </c>
      <c r="AL617" s="2">
        <v>61.33</v>
      </c>
      <c r="AM617" s="2">
        <v>80.319999999999993</v>
      </c>
      <c r="AN617" s="2">
        <v>11.41</v>
      </c>
      <c r="AO617" s="2">
        <v>464.63</v>
      </c>
      <c r="AP617" s="2">
        <v>0</v>
      </c>
      <c r="AQ617" s="2">
        <v>37.200000000000003</v>
      </c>
      <c r="AR617" s="2">
        <v>0</v>
      </c>
      <c r="AS617" s="2">
        <v>0</v>
      </c>
      <c r="AT617" s="2">
        <v>125</v>
      </c>
      <c r="AU617" s="2">
        <v>94</v>
      </c>
      <c r="AV617" s="2">
        <v>1</v>
      </c>
      <c r="AW617" s="2">
        <v>1</v>
      </c>
      <c r="AX617" s="2"/>
      <c r="AY617" s="2"/>
      <c r="AZ617" s="2">
        <v>1</v>
      </c>
      <c r="BA617" s="2">
        <v>1</v>
      </c>
      <c r="BB617" s="2">
        <v>1</v>
      </c>
      <c r="BC617" s="2">
        <v>1</v>
      </c>
      <c r="BD617" s="2" t="s">
        <v>5</v>
      </c>
      <c r="BE617" s="2" t="s">
        <v>5</v>
      </c>
      <c r="BF617" s="2" t="s">
        <v>5</v>
      </c>
      <c r="BG617" s="2" t="s">
        <v>5</v>
      </c>
      <c r="BH617" s="2">
        <v>0</v>
      </c>
      <c r="BI617" s="2">
        <v>1</v>
      </c>
      <c r="BJ617" s="2" t="s">
        <v>321</v>
      </c>
      <c r="BK617" s="2"/>
      <c r="BL617" s="2"/>
      <c r="BM617" s="2">
        <v>1623</v>
      </c>
      <c r="BN617" s="2">
        <v>0</v>
      </c>
      <c r="BO617" s="2" t="s">
        <v>5</v>
      </c>
      <c r="BP617" s="2">
        <v>0</v>
      </c>
      <c r="BQ617" s="2">
        <v>30</v>
      </c>
      <c r="BR617" s="2">
        <v>0</v>
      </c>
      <c r="BS617" s="2">
        <v>1</v>
      </c>
      <c r="BT617" s="2">
        <v>1</v>
      </c>
      <c r="BU617" s="2">
        <v>1</v>
      </c>
      <c r="BV617" s="2">
        <v>1</v>
      </c>
      <c r="BW617" s="2">
        <v>1</v>
      </c>
      <c r="BX617" s="2">
        <v>1</v>
      </c>
      <c r="BY617" s="2" t="s">
        <v>5</v>
      </c>
      <c r="BZ617" s="2">
        <v>125</v>
      </c>
      <c r="CA617" s="2">
        <v>94</v>
      </c>
      <c r="CB617" s="2" t="s">
        <v>5</v>
      </c>
      <c r="CC617" s="2"/>
      <c r="CD617" s="2"/>
      <c r="CE617" s="2">
        <v>30</v>
      </c>
      <c r="CF617" s="2">
        <v>0</v>
      </c>
      <c r="CG617" s="2">
        <v>0</v>
      </c>
      <c r="CH617" s="2"/>
      <c r="CI617" s="2"/>
      <c r="CJ617" s="2"/>
      <c r="CK617" s="2"/>
      <c r="CL617" s="2"/>
      <c r="CM617" s="2">
        <v>0</v>
      </c>
      <c r="CN617" s="2" t="s">
        <v>5</v>
      </c>
      <c r="CO617" s="2">
        <v>0</v>
      </c>
      <c r="CP617" s="2">
        <f t="shared" si="475"/>
        <v>18.189999999999998</v>
      </c>
      <c r="CQ617" s="2">
        <f t="shared" si="476"/>
        <v>61.33</v>
      </c>
      <c r="CR617" s="2">
        <f t="shared" si="477"/>
        <v>80.319999999999993</v>
      </c>
      <c r="CS617" s="2">
        <f t="shared" si="478"/>
        <v>11.41</v>
      </c>
      <c r="CT617" s="2">
        <f t="shared" si="479"/>
        <v>464.63</v>
      </c>
      <c r="CU617" s="2">
        <f t="shared" si="480"/>
        <v>0</v>
      </c>
      <c r="CV617" s="2">
        <f t="shared" si="481"/>
        <v>37.200000000000003</v>
      </c>
      <c r="CW617" s="2">
        <f t="shared" si="482"/>
        <v>0</v>
      </c>
      <c r="CX617" s="2">
        <f t="shared" si="483"/>
        <v>0</v>
      </c>
      <c r="CY617" s="2">
        <f>((S617*BZ617)/100)</f>
        <v>17.425000000000001</v>
      </c>
      <c r="CZ617" s="2">
        <f>((S617*CA617)/100)</f>
        <v>13.103599999999998</v>
      </c>
      <c r="DA617" s="2"/>
      <c r="DB617" s="2"/>
      <c r="DC617" s="2" t="s">
        <v>5</v>
      </c>
      <c r="DD617" s="2" t="s">
        <v>5</v>
      </c>
      <c r="DE617" s="2" t="s">
        <v>5</v>
      </c>
      <c r="DF617" s="2" t="s">
        <v>5</v>
      </c>
      <c r="DG617" s="2" t="s">
        <v>5</v>
      </c>
      <c r="DH617" s="2" t="s">
        <v>5</v>
      </c>
      <c r="DI617" s="2" t="s">
        <v>5</v>
      </c>
      <c r="DJ617" s="2" t="s">
        <v>5</v>
      </c>
      <c r="DK617" s="2" t="s">
        <v>5</v>
      </c>
      <c r="DL617" s="2" t="s">
        <v>5</v>
      </c>
      <c r="DM617" s="2" t="s">
        <v>5</v>
      </c>
      <c r="DN617" s="2">
        <v>0</v>
      </c>
      <c r="DO617" s="2">
        <v>0</v>
      </c>
      <c r="DP617" s="2">
        <v>1</v>
      </c>
      <c r="DQ617" s="2">
        <v>1</v>
      </c>
      <c r="DR617" s="2"/>
      <c r="DS617" s="2"/>
      <c r="DT617" s="2"/>
      <c r="DU617" s="2">
        <v>1013</v>
      </c>
      <c r="DV617" s="2" t="s">
        <v>320</v>
      </c>
      <c r="DW617" s="2" t="s">
        <v>320</v>
      </c>
      <c r="DX617" s="2">
        <v>1</v>
      </c>
      <c r="DY617" s="2"/>
      <c r="DZ617" s="2" t="s">
        <v>5</v>
      </c>
      <c r="EA617" s="2" t="s">
        <v>5</v>
      </c>
      <c r="EB617" s="2" t="s">
        <v>5</v>
      </c>
      <c r="EC617" s="2" t="s">
        <v>5</v>
      </c>
      <c r="ED617" s="2"/>
      <c r="EE617" s="2">
        <v>50616870</v>
      </c>
      <c r="EF617" s="2">
        <v>30</v>
      </c>
      <c r="EG617" s="2" t="s">
        <v>22</v>
      </c>
      <c r="EH617" s="2">
        <v>0</v>
      </c>
      <c r="EI617" s="2" t="s">
        <v>5</v>
      </c>
      <c r="EJ617" s="2">
        <v>1</v>
      </c>
      <c r="EK617" s="2">
        <v>1623</v>
      </c>
      <c r="EL617" s="2" t="s">
        <v>322</v>
      </c>
      <c r="EM617" s="2" t="s">
        <v>323</v>
      </c>
      <c r="EN617" s="2"/>
      <c r="EO617" s="2" t="s">
        <v>5</v>
      </c>
      <c r="EP617" s="2"/>
      <c r="EQ617" s="2">
        <v>0</v>
      </c>
      <c r="ER617" s="2">
        <v>606.28</v>
      </c>
      <c r="ES617" s="2">
        <v>61.33</v>
      </c>
      <c r="ET617" s="2">
        <v>80.319999999999993</v>
      </c>
      <c r="EU617" s="2">
        <v>11.41</v>
      </c>
      <c r="EV617" s="2">
        <v>464.63</v>
      </c>
      <c r="EW617" s="2">
        <v>37.200000000000003</v>
      </c>
      <c r="EX617" s="2">
        <v>0</v>
      </c>
      <c r="EY617" s="2">
        <v>0</v>
      </c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>
        <v>0</v>
      </c>
      <c r="FR617" s="2">
        <f t="shared" si="484"/>
        <v>0</v>
      </c>
      <c r="FS617" s="2">
        <v>0</v>
      </c>
      <c r="FT617" s="2"/>
      <c r="FU617" s="2"/>
      <c r="FV617" s="2"/>
      <c r="FW617" s="2"/>
      <c r="FX617" s="2">
        <v>125</v>
      </c>
      <c r="FY617" s="2">
        <v>94</v>
      </c>
      <c r="FZ617" s="2"/>
      <c r="GA617" s="2" t="s">
        <v>5</v>
      </c>
      <c r="GB617" s="2"/>
      <c r="GC617" s="2"/>
      <c r="GD617" s="2">
        <v>0</v>
      </c>
      <c r="GE617" s="2"/>
      <c r="GF617" s="2">
        <v>-189039822</v>
      </c>
      <c r="GG617" s="2">
        <v>2</v>
      </c>
      <c r="GH617" s="2">
        <v>1</v>
      </c>
      <c r="GI617" s="2">
        <v>-2</v>
      </c>
      <c r="GJ617" s="2">
        <v>0</v>
      </c>
      <c r="GK617" s="2">
        <f>ROUND(R617*(R12)/100,2)</f>
        <v>0.6</v>
      </c>
      <c r="GL617" s="2">
        <f t="shared" si="485"/>
        <v>0</v>
      </c>
      <c r="GM617" s="2">
        <f t="shared" si="486"/>
        <v>49.32</v>
      </c>
      <c r="GN617" s="2">
        <f t="shared" si="487"/>
        <v>49.32</v>
      </c>
      <c r="GO617" s="2">
        <f t="shared" si="488"/>
        <v>0</v>
      </c>
      <c r="GP617" s="2">
        <f t="shared" si="489"/>
        <v>0</v>
      </c>
      <c r="GQ617" s="2"/>
      <c r="GR617" s="2">
        <v>0</v>
      </c>
      <c r="GS617" s="2">
        <v>3</v>
      </c>
      <c r="GT617" s="2">
        <v>0</v>
      </c>
      <c r="GU617" s="2" t="s">
        <v>5</v>
      </c>
      <c r="GV617" s="2">
        <f t="shared" si="490"/>
        <v>0</v>
      </c>
      <c r="GW617" s="2">
        <v>1</v>
      </c>
      <c r="GX617" s="2">
        <f t="shared" si="491"/>
        <v>0</v>
      </c>
      <c r="GY617" s="2"/>
      <c r="GZ617" s="2"/>
      <c r="HA617" s="2">
        <v>0</v>
      </c>
      <c r="HB617" s="2">
        <v>0</v>
      </c>
      <c r="HC617" s="2">
        <f t="shared" si="492"/>
        <v>0</v>
      </c>
      <c r="HD617" s="2"/>
      <c r="HE617" s="2" t="s">
        <v>5</v>
      </c>
      <c r="HF617" s="2" t="s">
        <v>5</v>
      </c>
      <c r="HG617" s="2"/>
      <c r="HH617" s="2"/>
      <c r="HI617" s="2"/>
      <c r="HJ617" s="2"/>
      <c r="HK617" s="2"/>
      <c r="HL617" s="2"/>
      <c r="HM617" s="2" t="s">
        <v>5</v>
      </c>
      <c r="HN617" s="2" t="s">
        <v>5</v>
      </c>
      <c r="HO617" s="2" t="s">
        <v>5</v>
      </c>
      <c r="HP617" s="2" t="s">
        <v>5</v>
      </c>
      <c r="HQ617" s="2" t="s">
        <v>5</v>
      </c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>
        <v>0</v>
      </c>
      <c r="IL617" s="2"/>
      <c r="IM617" s="2"/>
      <c r="IN617" s="2"/>
      <c r="IO617" s="2"/>
      <c r="IP617" s="2"/>
      <c r="IQ617" s="2"/>
      <c r="IR617" s="2"/>
      <c r="IS617" s="2"/>
      <c r="IT617" s="2"/>
      <c r="IU617" s="2"/>
    </row>
    <row r="618" spans="1:255" x14ac:dyDescent="0.2">
      <c r="A618">
        <v>17</v>
      </c>
      <c r="B618">
        <v>1</v>
      </c>
      <c r="C618">
        <f>ROW(SmtRes!A594)</f>
        <v>594</v>
      </c>
      <c r="D618">
        <f>ROW(EtalonRes!A672)</f>
        <v>672</v>
      </c>
      <c r="E618" t="s">
        <v>467</v>
      </c>
      <c r="F618" t="s">
        <v>318</v>
      </c>
      <c r="G618" t="s">
        <v>319</v>
      </c>
      <c r="H618" t="s">
        <v>320</v>
      </c>
      <c r="I618">
        <f>ROUND(3/100,9)</f>
        <v>0.03</v>
      </c>
      <c r="J618">
        <v>0</v>
      </c>
      <c r="K618">
        <f>ROUND(3/100,9)</f>
        <v>0.03</v>
      </c>
      <c r="O618">
        <f t="shared" si="455"/>
        <v>701.36</v>
      </c>
      <c r="P618">
        <f t="shared" si="456"/>
        <v>15.4</v>
      </c>
      <c r="Q618">
        <f t="shared" si="457"/>
        <v>35.380000000000003</v>
      </c>
      <c r="R618">
        <f t="shared" si="458"/>
        <v>15.87</v>
      </c>
      <c r="S618">
        <f t="shared" si="459"/>
        <v>650.58000000000004</v>
      </c>
      <c r="T618">
        <f t="shared" si="460"/>
        <v>0</v>
      </c>
      <c r="U618">
        <f t="shared" si="461"/>
        <v>1.1160000000000001</v>
      </c>
      <c r="V618">
        <f t="shared" si="462"/>
        <v>0</v>
      </c>
      <c r="W618">
        <f t="shared" si="463"/>
        <v>0</v>
      </c>
      <c r="X618">
        <f t="shared" si="464"/>
        <v>670.1</v>
      </c>
      <c r="Y618">
        <f t="shared" si="465"/>
        <v>299.27</v>
      </c>
      <c r="AA618">
        <v>50808230</v>
      </c>
      <c r="AB618">
        <f t="shared" si="466"/>
        <v>606.28</v>
      </c>
      <c r="AC618">
        <f t="shared" si="467"/>
        <v>61.33</v>
      </c>
      <c r="AD618">
        <f t="shared" si="468"/>
        <v>80.319999999999993</v>
      </c>
      <c r="AE618">
        <f t="shared" si="469"/>
        <v>11.41</v>
      </c>
      <c r="AF618">
        <f t="shared" si="470"/>
        <v>464.63</v>
      </c>
      <c r="AG618">
        <f t="shared" si="471"/>
        <v>0</v>
      </c>
      <c r="AH618">
        <f t="shared" si="472"/>
        <v>37.200000000000003</v>
      </c>
      <c r="AI618">
        <f t="shared" si="473"/>
        <v>0</v>
      </c>
      <c r="AJ618">
        <f t="shared" si="474"/>
        <v>0</v>
      </c>
      <c r="AK618">
        <v>606.28</v>
      </c>
      <c r="AL618">
        <v>61.33</v>
      </c>
      <c r="AM618">
        <v>80.319999999999993</v>
      </c>
      <c r="AN618">
        <v>11.41</v>
      </c>
      <c r="AO618">
        <v>464.63</v>
      </c>
      <c r="AP618">
        <v>0</v>
      </c>
      <c r="AQ618">
        <v>37.200000000000003</v>
      </c>
      <c r="AR618">
        <v>0</v>
      </c>
      <c r="AS618">
        <v>0</v>
      </c>
      <c r="AT618">
        <v>103</v>
      </c>
      <c r="AU618">
        <v>46</v>
      </c>
      <c r="AV618">
        <v>1</v>
      </c>
      <c r="AW618">
        <v>1</v>
      </c>
      <c r="AZ618">
        <v>1</v>
      </c>
      <c r="BA618">
        <v>46.67</v>
      </c>
      <c r="BB618">
        <v>14.68</v>
      </c>
      <c r="BC618">
        <v>8.3699999999999992</v>
      </c>
      <c r="BD618" t="s">
        <v>5</v>
      </c>
      <c r="BE618" t="s">
        <v>5</v>
      </c>
      <c r="BF618" t="s">
        <v>5</v>
      </c>
      <c r="BG618" t="s">
        <v>5</v>
      </c>
      <c r="BH618">
        <v>0</v>
      </c>
      <c r="BI618">
        <v>1</v>
      </c>
      <c r="BJ618" t="s">
        <v>321</v>
      </c>
      <c r="BM618">
        <v>1623</v>
      </c>
      <c r="BN618">
        <v>0</v>
      </c>
      <c r="BO618" t="s">
        <v>318</v>
      </c>
      <c r="BP618">
        <v>1</v>
      </c>
      <c r="BQ618">
        <v>30</v>
      </c>
      <c r="BR618">
        <v>0</v>
      </c>
      <c r="BS618">
        <v>46.67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5</v>
      </c>
      <c r="BZ618">
        <v>103</v>
      </c>
      <c r="CA618">
        <v>46</v>
      </c>
      <c r="CB618" t="s">
        <v>5</v>
      </c>
      <c r="CE618">
        <v>30</v>
      </c>
      <c r="CF618">
        <v>0</v>
      </c>
      <c r="CG618">
        <v>0</v>
      </c>
      <c r="CM618">
        <v>0</v>
      </c>
      <c r="CN618" t="s">
        <v>5</v>
      </c>
      <c r="CO618">
        <v>0</v>
      </c>
      <c r="CP618">
        <f t="shared" si="475"/>
        <v>701.36</v>
      </c>
      <c r="CQ618">
        <f t="shared" si="476"/>
        <v>513.33000000000004</v>
      </c>
      <c r="CR618">
        <f t="shared" si="477"/>
        <v>1179.0999999999999</v>
      </c>
      <c r="CS618">
        <f t="shared" si="478"/>
        <v>532.5</v>
      </c>
      <c r="CT618">
        <f t="shared" si="479"/>
        <v>21684.28</v>
      </c>
      <c r="CU618">
        <f t="shared" si="480"/>
        <v>0</v>
      </c>
      <c r="CV618">
        <f t="shared" si="481"/>
        <v>37.200000000000003</v>
      </c>
      <c r="CW618">
        <f t="shared" si="482"/>
        <v>0</v>
      </c>
      <c r="CX618">
        <f t="shared" si="483"/>
        <v>0</v>
      </c>
      <c r="CY618">
        <f>S618*(BZ618/100)</f>
        <v>670.09740000000011</v>
      </c>
      <c r="CZ618">
        <f>S618*(CA618/100)</f>
        <v>299.26680000000005</v>
      </c>
      <c r="DC618" t="s">
        <v>5</v>
      </c>
      <c r="DD618" t="s">
        <v>5</v>
      </c>
      <c r="DE618" t="s">
        <v>5</v>
      </c>
      <c r="DF618" t="s">
        <v>5</v>
      </c>
      <c r="DG618" t="s">
        <v>5</v>
      </c>
      <c r="DH618" t="s">
        <v>5</v>
      </c>
      <c r="DI618" t="s">
        <v>5</v>
      </c>
      <c r="DJ618" t="s">
        <v>5</v>
      </c>
      <c r="DK618" t="s">
        <v>5</v>
      </c>
      <c r="DL618" t="s">
        <v>5</v>
      </c>
      <c r="DM618" t="s">
        <v>5</v>
      </c>
      <c r="DN618">
        <v>125</v>
      </c>
      <c r="DO618">
        <v>94</v>
      </c>
      <c r="DP618">
        <v>1</v>
      </c>
      <c r="DQ618">
        <v>1</v>
      </c>
      <c r="DU618">
        <v>1013</v>
      </c>
      <c r="DV618" t="s">
        <v>320</v>
      </c>
      <c r="DW618" t="s">
        <v>320</v>
      </c>
      <c r="DX618">
        <v>1</v>
      </c>
      <c r="DZ618" t="s">
        <v>5</v>
      </c>
      <c r="EA618" t="s">
        <v>5</v>
      </c>
      <c r="EB618" t="s">
        <v>5</v>
      </c>
      <c r="EC618" t="s">
        <v>5</v>
      </c>
      <c r="EE618">
        <v>50616870</v>
      </c>
      <c r="EF618">
        <v>30</v>
      </c>
      <c r="EG618" t="s">
        <v>22</v>
      </c>
      <c r="EH618">
        <v>0</v>
      </c>
      <c r="EI618" t="s">
        <v>5</v>
      </c>
      <c r="EJ618">
        <v>1</v>
      </c>
      <c r="EK618">
        <v>1623</v>
      </c>
      <c r="EL618" t="s">
        <v>322</v>
      </c>
      <c r="EM618" t="s">
        <v>323</v>
      </c>
      <c r="EO618" t="s">
        <v>5</v>
      </c>
      <c r="EQ618">
        <v>0</v>
      </c>
      <c r="ER618">
        <v>606.28</v>
      </c>
      <c r="ES618">
        <v>61.33</v>
      </c>
      <c r="ET618">
        <v>80.319999999999993</v>
      </c>
      <c r="EU618">
        <v>11.41</v>
      </c>
      <c r="EV618">
        <v>464.63</v>
      </c>
      <c r="EW618">
        <v>37.200000000000003</v>
      </c>
      <c r="EX618">
        <v>0</v>
      </c>
      <c r="EY618">
        <v>0</v>
      </c>
      <c r="FQ618">
        <v>0</v>
      </c>
      <c r="FR618">
        <f t="shared" si="484"/>
        <v>0</v>
      </c>
      <c r="FS618">
        <v>0</v>
      </c>
      <c r="FX618">
        <v>125</v>
      </c>
      <c r="FY618">
        <v>94</v>
      </c>
      <c r="GA618" t="s">
        <v>5</v>
      </c>
      <c r="GD618">
        <v>0</v>
      </c>
      <c r="GF618">
        <v>-189039822</v>
      </c>
      <c r="GG618">
        <v>2</v>
      </c>
      <c r="GH618">
        <v>1</v>
      </c>
      <c r="GI618">
        <v>2</v>
      </c>
      <c r="GJ618">
        <v>0</v>
      </c>
      <c r="GK618">
        <f>ROUND(R618*(S12)/100,2)</f>
        <v>25.39</v>
      </c>
      <c r="GL618">
        <f t="shared" si="485"/>
        <v>0</v>
      </c>
      <c r="GM618">
        <f t="shared" si="486"/>
        <v>1696.12</v>
      </c>
      <c r="GN618">
        <f t="shared" si="487"/>
        <v>1696.12</v>
      </c>
      <c r="GO618">
        <f t="shared" si="488"/>
        <v>0</v>
      </c>
      <c r="GP618">
        <f t="shared" si="489"/>
        <v>0</v>
      </c>
      <c r="GR618">
        <v>0</v>
      </c>
      <c r="GS618">
        <v>3</v>
      </c>
      <c r="GT618">
        <v>0</v>
      </c>
      <c r="GU618" t="s">
        <v>5</v>
      </c>
      <c r="GV618">
        <f t="shared" si="490"/>
        <v>0</v>
      </c>
      <c r="GW618">
        <v>1</v>
      </c>
      <c r="GX618">
        <f t="shared" si="491"/>
        <v>0</v>
      </c>
      <c r="HA618">
        <v>0</v>
      </c>
      <c r="HB618">
        <v>0</v>
      </c>
      <c r="HC618">
        <f t="shared" si="492"/>
        <v>0</v>
      </c>
      <c r="HE618" t="s">
        <v>5</v>
      </c>
      <c r="HF618" t="s">
        <v>5</v>
      </c>
      <c r="HM618" t="s">
        <v>5</v>
      </c>
      <c r="HN618" t="s">
        <v>5</v>
      </c>
      <c r="HO618" t="s">
        <v>5</v>
      </c>
      <c r="HP618" t="s">
        <v>5</v>
      </c>
      <c r="HQ618" t="s">
        <v>5</v>
      </c>
      <c r="IK618">
        <v>0</v>
      </c>
    </row>
    <row r="619" spans="1:255" x14ac:dyDescent="0.2">
      <c r="A619" s="2">
        <v>18</v>
      </c>
      <c r="B619" s="2">
        <v>1</v>
      </c>
      <c r="C619" s="2">
        <v>581</v>
      </c>
      <c r="D619" s="2"/>
      <c r="E619" s="2" t="s">
        <v>468</v>
      </c>
      <c r="F619" s="2" t="s">
        <v>325</v>
      </c>
      <c r="G619" s="2" t="s">
        <v>326</v>
      </c>
      <c r="H619" s="2" t="s">
        <v>165</v>
      </c>
      <c r="I619" s="2">
        <f>I617*J619</f>
        <v>3</v>
      </c>
      <c r="J619" s="2">
        <v>100</v>
      </c>
      <c r="K619" s="2">
        <v>100</v>
      </c>
      <c r="L619" s="2"/>
      <c r="M619" s="2"/>
      <c r="N619" s="2"/>
      <c r="O619" s="2">
        <f t="shared" si="455"/>
        <v>171.84</v>
      </c>
      <c r="P619" s="2">
        <f t="shared" si="456"/>
        <v>171.84</v>
      </c>
      <c r="Q619" s="2">
        <f t="shared" si="457"/>
        <v>0</v>
      </c>
      <c r="R619" s="2">
        <f t="shared" si="458"/>
        <v>0</v>
      </c>
      <c r="S619" s="2">
        <f t="shared" si="459"/>
        <v>0</v>
      </c>
      <c r="T619" s="2">
        <f t="shared" si="460"/>
        <v>0</v>
      </c>
      <c r="U619" s="2">
        <f t="shared" si="461"/>
        <v>0</v>
      </c>
      <c r="V619" s="2">
        <f t="shared" si="462"/>
        <v>0</v>
      </c>
      <c r="W619" s="2">
        <f t="shared" si="463"/>
        <v>0</v>
      </c>
      <c r="X619" s="2">
        <f t="shared" si="464"/>
        <v>0</v>
      </c>
      <c r="Y619" s="2">
        <f t="shared" si="465"/>
        <v>0</v>
      </c>
      <c r="Z619" s="2"/>
      <c r="AA619" s="2">
        <v>50808229</v>
      </c>
      <c r="AB619" s="2">
        <f t="shared" si="466"/>
        <v>57.28</v>
      </c>
      <c r="AC619" s="2">
        <f t="shared" si="467"/>
        <v>57.28</v>
      </c>
      <c r="AD619" s="2">
        <f t="shared" si="468"/>
        <v>0</v>
      </c>
      <c r="AE619" s="2">
        <f t="shared" si="469"/>
        <v>0</v>
      </c>
      <c r="AF619" s="2">
        <f t="shared" si="470"/>
        <v>0</v>
      </c>
      <c r="AG619" s="2">
        <f t="shared" si="471"/>
        <v>0</v>
      </c>
      <c r="AH619" s="2">
        <f t="shared" si="472"/>
        <v>0</v>
      </c>
      <c r="AI619" s="2">
        <f t="shared" si="473"/>
        <v>0</v>
      </c>
      <c r="AJ619" s="2">
        <f t="shared" si="474"/>
        <v>0</v>
      </c>
      <c r="AK619" s="2">
        <v>57.28</v>
      </c>
      <c r="AL619" s="2">
        <v>57.28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125</v>
      </c>
      <c r="AU619" s="2">
        <v>94</v>
      </c>
      <c r="AV619" s="2">
        <v>1</v>
      </c>
      <c r="AW619" s="2">
        <v>1</v>
      </c>
      <c r="AX619" s="2"/>
      <c r="AY619" s="2"/>
      <c r="AZ619" s="2">
        <v>1</v>
      </c>
      <c r="BA619" s="2">
        <v>1</v>
      </c>
      <c r="BB619" s="2">
        <v>1</v>
      </c>
      <c r="BC619" s="2">
        <v>1</v>
      </c>
      <c r="BD619" s="2" t="s">
        <v>5</v>
      </c>
      <c r="BE619" s="2" t="s">
        <v>5</v>
      </c>
      <c r="BF619" s="2" t="s">
        <v>5</v>
      </c>
      <c r="BG619" s="2" t="s">
        <v>5</v>
      </c>
      <c r="BH619" s="2">
        <v>3</v>
      </c>
      <c r="BI619" s="2">
        <v>1</v>
      </c>
      <c r="BJ619" s="2" t="s">
        <v>327</v>
      </c>
      <c r="BK619" s="2"/>
      <c r="BL619" s="2"/>
      <c r="BM619" s="2">
        <v>1623</v>
      </c>
      <c r="BN619" s="2">
        <v>0</v>
      </c>
      <c r="BO619" s="2" t="s">
        <v>5</v>
      </c>
      <c r="BP619" s="2">
        <v>0</v>
      </c>
      <c r="BQ619" s="2">
        <v>30</v>
      </c>
      <c r="BR619" s="2">
        <v>0</v>
      </c>
      <c r="BS619" s="2">
        <v>1</v>
      </c>
      <c r="BT619" s="2">
        <v>1</v>
      </c>
      <c r="BU619" s="2">
        <v>1</v>
      </c>
      <c r="BV619" s="2">
        <v>1</v>
      </c>
      <c r="BW619" s="2">
        <v>1</v>
      </c>
      <c r="BX619" s="2">
        <v>1</v>
      </c>
      <c r="BY619" s="2" t="s">
        <v>5</v>
      </c>
      <c r="BZ619" s="2">
        <v>125</v>
      </c>
      <c r="CA619" s="2">
        <v>94</v>
      </c>
      <c r="CB619" s="2" t="s">
        <v>5</v>
      </c>
      <c r="CC619" s="2"/>
      <c r="CD619" s="2"/>
      <c r="CE619" s="2">
        <v>30</v>
      </c>
      <c r="CF619" s="2">
        <v>0</v>
      </c>
      <c r="CG619" s="2">
        <v>0</v>
      </c>
      <c r="CH619" s="2"/>
      <c r="CI619" s="2"/>
      <c r="CJ619" s="2"/>
      <c r="CK619" s="2"/>
      <c r="CL619" s="2"/>
      <c r="CM619" s="2">
        <v>0</v>
      </c>
      <c r="CN619" s="2" t="s">
        <v>5</v>
      </c>
      <c r="CO619" s="2">
        <v>0</v>
      </c>
      <c r="CP619" s="2">
        <f t="shared" si="475"/>
        <v>171.84</v>
      </c>
      <c r="CQ619" s="2">
        <f t="shared" si="476"/>
        <v>57.28</v>
      </c>
      <c r="CR619" s="2">
        <f t="shared" si="477"/>
        <v>0</v>
      </c>
      <c r="CS619" s="2">
        <f t="shared" si="478"/>
        <v>0</v>
      </c>
      <c r="CT619" s="2">
        <f t="shared" si="479"/>
        <v>0</v>
      </c>
      <c r="CU619" s="2">
        <f t="shared" si="480"/>
        <v>0</v>
      </c>
      <c r="CV619" s="2">
        <f t="shared" si="481"/>
        <v>0</v>
      </c>
      <c r="CW619" s="2">
        <f t="shared" si="482"/>
        <v>0</v>
      </c>
      <c r="CX619" s="2">
        <f t="shared" si="483"/>
        <v>0</v>
      </c>
      <c r="CY619" s="2">
        <f>((S619*BZ619)/100)</f>
        <v>0</v>
      </c>
      <c r="CZ619" s="2">
        <f>((S619*CA619)/100)</f>
        <v>0</v>
      </c>
      <c r="DA619" s="2"/>
      <c r="DB619" s="2"/>
      <c r="DC619" s="2" t="s">
        <v>5</v>
      </c>
      <c r="DD619" s="2" t="s">
        <v>5</v>
      </c>
      <c r="DE619" s="2" t="s">
        <v>5</v>
      </c>
      <c r="DF619" s="2" t="s">
        <v>5</v>
      </c>
      <c r="DG619" s="2" t="s">
        <v>5</v>
      </c>
      <c r="DH619" s="2" t="s">
        <v>5</v>
      </c>
      <c r="DI619" s="2" t="s">
        <v>5</v>
      </c>
      <c r="DJ619" s="2" t="s">
        <v>5</v>
      </c>
      <c r="DK619" s="2" t="s">
        <v>5</v>
      </c>
      <c r="DL619" s="2" t="s">
        <v>5</v>
      </c>
      <c r="DM619" s="2" t="s">
        <v>5</v>
      </c>
      <c r="DN619" s="2">
        <v>0</v>
      </c>
      <c r="DO619" s="2">
        <v>0</v>
      </c>
      <c r="DP619" s="2">
        <v>1</v>
      </c>
      <c r="DQ619" s="2">
        <v>1</v>
      </c>
      <c r="DR619" s="2"/>
      <c r="DS619" s="2"/>
      <c r="DT619" s="2"/>
      <c r="DU619" s="2">
        <v>1003</v>
      </c>
      <c r="DV619" s="2" t="s">
        <v>165</v>
      </c>
      <c r="DW619" s="2" t="s">
        <v>165</v>
      </c>
      <c r="DX619" s="2">
        <v>1</v>
      </c>
      <c r="DY619" s="2"/>
      <c r="DZ619" s="2" t="s">
        <v>5</v>
      </c>
      <c r="EA619" s="2" t="s">
        <v>5</v>
      </c>
      <c r="EB619" s="2" t="s">
        <v>5</v>
      </c>
      <c r="EC619" s="2" t="s">
        <v>5</v>
      </c>
      <c r="ED619" s="2"/>
      <c r="EE619" s="2">
        <v>50616870</v>
      </c>
      <c r="EF619" s="2">
        <v>30</v>
      </c>
      <c r="EG619" s="2" t="s">
        <v>22</v>
      </c>
      <c r="EH619" s="2">
        <v>0</v>
      </c>
      <c r="EI619" s="2" t="s">
        <v>5</v>
      </c>
      <c r="EJ619" s="2">
        <v>1</v>
      </c>
      <c r="EK619" s="2">
        <v>1623</v>
      </c>
      <c r="EL619" s="2" t="s">
        <v>322</v>
      </c>
      <c r="EM619" s="2" t="s">
        <v>323</v>
      </c>
      <c r="EN619" s="2"/>
      <c r="EO619" s="2" t="s">
        <v>5</v>
      </c>
      <c r="EP619" s="2"/>
      <c r="EQ619" s="2">
        <v>0</v>
      </c>
      <c r="ER619" s="2">
        <v>57.28</v>
      </c>
      <c r="ES619" s="2">
        <v>57.28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>
        <v>0</v>
      </c>
      <c r="FR619" s="2">
        <f t="shared" si="484"/>
        <v>0</v>
      </c>
      <c r="FS619" s="2">
        <v>0</v>
      </c>
      <c r="FT619" s="2"/>
      <c r="FU619" s="2"/>
      <c r="FV619" s="2"/>
      <c r="FW619" s="2"/>
      <c r="FX619" s="2">
        <v>125</v>
      </c>
      <c r="FY619" s="2">
        <v>94</v>
      </c>
      <c r="FZ619" s="2"/>
      <c r="GA619" s="2" t="s">
        <v>5</v>
      </c>
      <c r="GB619" s="2"/>
      <c r="GC619" s="2"/>
      <c r="GD619" s="2">
        <v>0</v>
      </c>
      <c r="GE619" s="2"/>
      <c r="GF619" s="2">
        <v>-2053015951</v>
      </c>
      <c r="GG619" s="2">
        <v>2</v>
      </c>
      <c r="GH619" s="2">
        <v>1</v>
      </c>
      <c r="GI619" s="2">
        <v>-2</v>
      </c>
      <c r="GJ619" s="2">
        <v>0</v>
      </c>
      <c r="GK619" s="2">
        <f>ROUND(R619*(R12)/100,2)</f>
        <v>0</v>
      </c>
      <c r="GL619" s="2">
        <f t="shared" si="485"/>
        <v>0</v>
      </c>
      <c r="GM619" s="2">
        <f t="shared" si="486"/>
        <v>171.84</v>
      </c>
      <c r="GN619" s="2">
        <f t="shared" si="487"/>
        <v>171.84</v>
      </c>
      <c r="GO619" s="2">
        <f t="shared" si="488"/>
        <v>0</v>
      </c>
      <c r="GP619" s="2">
        <f t="shared" si="489"/>
        <v>0</v>
      </c>
      <c r="GQ619" s="2"/>
      <c r="GR619" s="2">
        <v>0</v>
      </c>
      <c r="GS619" s="2">
        <v>3</v>
      </c>
      <c r="GT619" s="2">
        <v>0</v>
      </c>
      <c r="GU619" s="2" t="s">
        <v>5</v>
      </c>
      <c r="GV619" s="2">
        <f t="shared" si="490"/>
        <v>0</v>
      </c>
      <c r="GW619" s="2">
        <v>1</v>
      </c>
      <c r="GX619" s="2">
        <f t="shared" si="491"/>
        <v>0</v>
      </c>
      <c r="GY619" s="2"/>
      <c r="GZ619" s="2"/>
      <c r="HA619" s="2">
        <v>0</v>
      </c>
      <c r="HB619" s="2">
        <v>0</v>
      </c>
      <c r="HC619" s="2">
        <f t="shared" si="492"/>
        <v>0</v>
      </c>
      <c r="HD619" s="2"/>
      <c r="HE619" s="2" t="s">
        <v>5</v>
      </c>
      <c r="HF619" s="2" t="s">
        <v>5</v>
      </c>
      <c r="HG619" s="2"/>
      <c r="HH619" s="2"/>
      <c r="HI619" s="2"/>
      <c r="HJ619" s="2"/>
      <c r="HK619" s="2"/>
      <c r="HL619" s="2"/>
      <c r="HM619" s="2" t="s">
        <v>5</v>
      </c>
      <c r="HN619" s="2" t="s">
        <v>5</v>
      </c>
      <c r="HO619" s="2" t="s">
        <v>5</v>
      </c>
      <c r="HP619" s="2" t="s">
        <v>5</v>
      </c>
      <c r="HQ619" s="2" t="s">
        <v>5</v>
      </c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>
        <v>0</v>
      </c>
      <c r="IL619" s="2"/>
      <c r="IM619" s="2"/>
      <c r="IN619" s="2"/>
      <c r="IO619" s="2"/>
      <c r="IP619" s="2"/>
      <c r="IQ619" s="2"/>
      <c r="IR619" s="2"/>
      <c r="IS619" s="2"/>
      <c r="IT619" s="2"/>
      <c r="IU619" s="2"/>
    </row>
    <row r="620" spans="1:255" x14ac:dyDescent="0.2">
      <c r="A620">
        <v>18</v>
      </c>
      <c r="B620">
        <v>1</v>
      </c>
      <c r="C620">
        <v>594</v>
      </c>
      <c r="E620" t="s">
        <v>468</v>
      </c>
      <c r="F620" t="s">
        <v>325</v>
      </c>
      <c r="G620" t="s">
        <v>326</v>
      </c>
      <c r="H620" t="s">
        <v>165</v>
      </c>
      <c r="I620">
        <f>I618*J620</f>
        <v>3</v>
      </c>
      <c r="J620">
        <v>100</v>
      </c>
      <c r="K620">
        <v>100</v>
      </c>
      <c r="O620">
        <f t="shared" si="455"/>
        <v>725.16</v>
      </c>
      <c r="P620">
        <f t="shared" si="456"/>
        <v>725.16</v>
      </c>
      <c r="Q620">
        <f t="shared" si="457"/>
        <v>0</v>
      </c>
      <c r="R620">
        <f t="shared" si="458"/>
        <v>0</v>
      </c>
      <c r="S620">
        <f t="shared" si="459"/>
        <v>0</v>
      </c>
      <c r="T620">
        <f t="shared" si="460"/>
        <v>0</v>
      </c>
      <c r="U620">
        <f t="shared" si="461"/>
        <v>0</v>
      </c>
      <c r="V620">
        <f t="shared" si="462"/>
        <v>0</v>
      </c>
      <c r="W620">
        <f t="shared" si="463"/>
        <v>0</v>
      </c>
      <c r="X620">
        <f t="shared" si="464"/>
        <v>0</v>
      </c>
      <c r="Y620">
        <f t="shared" si="465"/>
        <v>0</v>
      </c>
      <c r="AA620">
        <v>50808230</v>
      </c>
      <c r="AB620">
        <f t="shared" si="466"/>
        <v>57.28</v>
      </c>
      <c r="AC620">
        <f t="shared" si="467"/>
        <v>57.28</v>
      </c>
      <c r="AD620">
        <f t="shared" si="468"/>
        <v>0</v>
      </c>
      <c r="AE620">
        <f t="shared" si="469"/>
        <v>0</v>
      </c>
      <c r="AF620">
        <f t="shared" si="470"/>
        <v>0</v>
      </c>
      <c r="AG620">
        <f t="shared" si="471"/>
        <v>0</v>
      </c>
      <c r="AH620">
        <f t="shared" si="472"/>
        <v>0</v>
      </c>
      <c r="AI620">
        <f t="shared" si="473"/>
        <v>0</v>
      </c>
      <c r="AJ620">
        <f t="shared" si="474"/>
        <v>0</v>
      </c>
      <c r="AK620">
        <v>57.28</v>
      </c>
      <c r="AL620">
        <v>57.28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4.22</v>
      </c>
      <c r="BD620" t="s">
        <v>5</v>
      </c>
      <c r="BE620" t="s">
        <v>5</v>
      </c>
      <c r="BF620" t="s">
        <v>5</v>
      </c>
      <c r="BG620" t="s">
        <v>5</v>
      </c>
      <c r="BH620">
        <v>3</v>
      </c>
      <c r="BI620">
        <v>1</v>
      </c>
      <c r="BJ620" t="s">
        <v>327</v>
      </c>
      <c r="BM620">
        <v>1623</v>
      </c>
      <c r="BN620">
        <v>0</v>
      </c>
      <c r="BO620" t="s">
        <v>325</v>
      </c>
      <c r="BP620">
        <v>1</v>
      </c>
      <c r="BQ620">
        <v>30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5</v>
      </c>
      <c r="BZ620">
        <v>0</v>
      </c>
      <c r="CA620">
        <v>0</v>
      </c>
      <c r="CB620" t="s">
        <v>5</v>
      </c>
      <c r="CE620">
        <v>30</v>
      </c>
      <c r="CF620">
        <v>0</v>
      </c>
      <c r="CG620">
        <v>0</v>
      </c>
      <c r="CM620">
        <v>0</v>
      </c>
      <c r="CN620" t="s">
        <v>5</v>
      </c>
      <c r="CO620">
        <v>0</v>
      </c>
      <c r="CP620">
        <f t="shared" si="475"/>
        <v>725.16</v>
      </c>
      <c r="CQ620">
        <f t="shared" si="476"/>
        <v>241.72</v>
      </c>
      <c r="CR620">
        <f t="shared" si="477"/>
        <v>0</v>
      </c>
      <c r="CS620">
        <f t="shared" si="478"/>
        <v>0</v>
      </c>
      <c r="CT620">
        <f t="shared" si="479"/>
        <v>0</v>
      </c>
      <c r="CU620">
        <f t="shared" si="480"/>
        <v>0</v>
      </c>
      <c r="CV620">
        <f t="shared" si="481"/>
        <v>0</v>
      </c>
      <c r="CW620">
        <f t="shared" si="482"/>
        <v>0</v>
      </c>
      <c r="CX620">
        <f t="shared" si="483"/>
        <v>0</v>
      </c>
      <c r="CY620">
        <f>S620*(BZ620/100)</f>
        <v>0</v>
      </c>
      <c r="CZ620">
        <f>S620*(CA620/100)</f>
        <v>0</v>
      </c>
      <c r="DC620" t="s">
        <v>5</v>
      </c>
      <c r="DD620" t="s">
        <v>5</v>
      </c>
      <c r="DE620" t="s">
        <v>5</v>
      </c>
      <c r="DF620" t="s">
        <v>5</v>
      </c>
      <c r="DG620" t="s">
        <v>5</v>
      </c>
      <c r="DH620" t="s">
        <v>5</v>
      </c>
      <c r="DI620" t="s">
        <v>5</v>
      </c>
      <c r="DJ620" t="s">
        <v>5</v>
      </c>
      <c r="DK620" t="s">
        <v>5</v>
      </c>
      <c r="DL620" t="s">
        <v>5</v>
      </c>
      <c r="DM620" t="s">
        <v>5</v>
      </c>
      <c r="DN620">
        <v>125</v>
      </c>
      <c r="DO620">
        <v>94</v>
      </c>
      <c r="DP620">
        <v>1</v>
      </c>
      <c r="DQ620">
        <v>1</v>
      </c>
      <c r="DU620">
        <v>1003</v>
      </c>
      <c r="DV620" t="s">
        <v>165</v>
      </c>
      <c r="DW620" t="s">
        <v>165</v>
      </c>
      <c r="DX620">
        <v>1</v>
      </c>
      <c r="DZ620" t="s">
        <v>5</v>
      </c>
      <c r="EA620" t="s">
        <v>5</v>
      </c>
      <c r="EB620" t="s">
        <v>5</v>
      </c>
      <c r="EC620" t="s">
        <v>5</v>
      </c>
      <c r="EE620">
        <v>50616870</v>
      </c>
      <c r="EF620">
        <v>30</v>
      </c>
      <c r="EG620" t="s">
        <v>22</v>
      </c>
      <c r="EH620">
        <v>0</v>
      </c>
      <c r="EI620" t="s">
        <v>5</v>
      </c>
      <c r="EJ620">
        <v>1</v>
      </c>
      <c r="EK620">
        <v>1623</v>
      </c>
      <c r="EL620" t="s">
        <v>322</v>
      </c>
      <c r="EM620" t="s">
        <v>323</v>
      </c>
      <c r="EO620" t="s">
        <v>5</v>
      </c>
      <c r="EQ620">
        <v>0</v>
      </c>
      <c r="ER620">
        <v>57.28</v>
      </c>
      <c r="ES620">
        <v>57.28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f t="shared" si="484"/>
        <v>0</v>
      </c>
      <c r="FS620">
        <v>0</v>
      </c>
      <c r="FX620">
        <v>125</v>
      </c>
      <c r="FY620">
        <v>94</v>
      </c>
      <c r="GA620" t="s">
        <v>5</v>
      </c>
      <c r="GD620">
        <v>0</v>
      </c>
      <c r="GF620">
        <v>-2053015951</v>
      </c>
      <c r="GG620">
        <v>2</v>
      </c>
      <c r="GH620">
        <v>1</v>
      </c>
      <c r="GI620">
        <v>2</v>
      </c>
      <c r="GJ620">
        <v>0</v>
      </c>
      <c r="GK620">
        <f>ROUND(R620*(S12)/100,2)</f>
        <v>0</v>
      </c>
      <c r="GL620">
        <f t="shared" si="485"/>
        <v>0</v>
      </c>
      <c r="GM620">
        <f t="shared" si="486"/>
        <v>725.16</v>
      </c>
      <c r="GN620">
        <f t="shared" si="487"/>
        <v>725.16</v>
      </c>
      <c r="GO620">
        <f t="shared" si="488"/>
        <v>0</v>
      </c>
      <c r="GP620">
        <f t="shared" si="489"/>
        <v>0</v>
      </c>
      <c r="GR620">
        <v>0</v>
      </c>
      <c r="GS620">
        <v>3</v>
      </c>
      <c r="GT620">
        <v>0</v>
      </c>
      <c r="GU620" t="s">
        <v>5</v>
      </c>
      <c r="GV620">
        <f t="shared" si="490"/>
        <v>0</v>
      </c>
      <c r="GW620">
        <v>1</v>
      </c>
      <c r="GX620">
        <f t="shared" si="491"/>
        <v>0</v>
      </c>
      <c r="HA620">
        <v>0</v>
      </c>
      <c r="HB620">
        <v>0</v>
      </c>
      <c r="HC620">
        <f t="shared" si="492"/>
        <v>0</v>
      </c>
      <c r="HE620" t="s">
        <v>5</v>
      </c>
      <c r="HF620" t="s">
        <v>5</v>
      </c>
      <c r="HM620" t="s">
        <v>5</v>
      </c>
      <c r="HN620" t="s">
        <v>5</v>
      </c>
      <c r="HO620" t="s">
        <v>5</v>
      </c>
      <c r="HP620" t="s">
        <v>5</v>
      </c>
      <c r="HQ620" t="s">
        <v>5</v>
      </c>
      <c r="IK620">
        <v>0</v>
      </c>
    </row>
    <row r="622" spans="1:255" x14ac:dyDescent="0.2">
      <c r="A622" s="3">
        <v>51</v>
      </c>
      <c r="B622" s="3">
        <f>B563</f>
        <v>1</v>
      </c>
      <c r="C622" s="3">
        <f>A563</f>
        <v>5</v>
      </c>
      <c r="D622" s="3">
        <f>ROW(A563)</f>
        <v>563</v>
      </c>
      <c r="E622" s="3"/>
      <c r="F622" s="3" t="str">
        <f>IF(F563&lt;&gt;"",F563,"")</f>
        <v/>
      </c>
      <c r="G622" s="3" t="str">
        <f>IF(G563&lt;&gt;"",G563,"")</f>
        <v>Материалы</v>
      </c>
      <c r="H622" s="3">
        <v>0</v>
      </c>
      <c r="I622" s="3"/>
      <c r="J622" s="3"/>
      <c r="K622" s="3"/>
      <c r="L622" s="3"/>
      <c r="M622" s="3"/>
      <c r="N622" s="3"/>
      <c r="O622" s="3">
        <f t="shared" ref="O622:T622" si="493">ROUND(AB622,2)</f>
        <v>24129.46</v>
      </c>
      <c r="P622" s="3">
        <f t="shared" si="493"/>
        <v>23702.41</v>
      </c>
      <c r="Q622" s="3">
        <f t="shared" si="493"/>
        <v>74.88</v>
      </c>
      <c r="R622" s="3">
        <f t="shared" si="493"/>
        <v>18.2</v>
      </c>
      <c r="S622" s="3">
        <f t="shared" si="493"/>
        <v>352.17</v>
      </c>
      <c r="T622" s="3">
        <f t="shared" si="493"/>
        <v>0</v>
      </c>
      <c r="U622" s="3">
        <f>AH622</f>
        <v>27.853581300000002</v>
      </c>
      <c r="V622" s="3">
        <f>AI622</f>
        <v>0</v>
      </c>
      <c r="W622" s="3">
        <f>ROUND(AJ622,2)</f>
        <v>0</v>
      </c>
      <c r="X622" s="3">
        <f>ROUND(AK622,2)</f>
        <v>405.82</v>
      </c>
      <c r="Y622" s="3">
        <f>ROUND(AL622,2)</f>
        <v>267.52999999999997</v>
      </c>
      <c r="Z622" s="3"/>
      <c r="AA622" s="3"/>
      <c r="AB622" s="3">
        <f>ROUND(SUMIF(AA567:AA620,"=50808229",O567:O620),2)</f>
        <v>24129.46</v>
      </c>
      <c r="AC622" s="3">
        <f>ROUND(SUMIF(AA567:AA620,"=50808229",P567:P620),2)</f>
        <v>23702.41</v>
      </c>
      <c r="AD622" s="3">
        <f>ROUND(SUMIF(AA567:AA620,"=50808229",Q567:Q620),2)</f>
        <v>74.88</v>
      </c>
      <c r="AE622" s="3">
        <f>ROUND(SUMIF(AA567:AA620,"=50808229",R567:R620),2)</f>
        <v>18.2</v>
      </c>
      <c r="AF622" s="3">
        <f>ROUND(SUMIF(AA567:AA620,"=50808229",S567:S620),2)</f>
        <v>352.17</v>
      </c>
      <c r="AG622" s="3">
        <f>ROUND(SUMIF(AA567:AA620,"=50808229",T567:T620),2)</f>
        <v>0</v>
      </c>
      <c r="AH622" s="3">
        <f>SUMIF(AA567:AA620,"=50808229",U567:U620)</f>
        <v>27.853581300000002</v>
      </c>
      <c r="AI622" s="3">
        <f>SUMIF(AA567:AA620,"=50808229",V567:V620)</f>
        <v>0</v>
      </c>
      <c r="AJ622" s="3">
        <f>ROUND(SUMIF(AA567:AA620,"=50808229",W567:W620),2)</f>
        <v>0</v>
      </c>
      <c r="AK622" s="3">
        <f>ROUND(SUMIF(AA567:AA620,"=50808229",X567:X620),2)</f>
        <v>405.82</v>
      </c>
      <c r="AL622" s="3">
        <f>ROUND(SUMIF(AA567:AA620,"=50808229",Y567:Y620),2)</f>
        <v>267.52999999999997</v>
      </c>
      <c r="AM622" s="3"/>
      <c r="AN622" s="3"/>
      <c r="AO622" s="3">
        <f t="shared" ref="AO622:BD622" si="494">ROUND(BX622,2)</f>
        <v>0</v>
      </c>
      <c r="AP622" s="3">
        <f t="shared" si="494"/>
        <v>0</v>
      </c>
      <c r="AQ622" s="3">
        <f t="shared" si="494"/>
        <v>0</v>
      </c>
      <c r="AR622" s="3">
        <f t="shared" si="494"/>
        <v>24834.68</v>
      </c>
      <c r="AS622" s="3">
        <f t="shared" si="494"/>
        <v>18627.919999999998</v>
      </c>
      <c r="AT622" s="3">
        <f t="shared" si="494"/>
        <v>6206.76</v>
      </c>
      <c r="AU622" s="3">
        <f t="shared" si="494"/>
        <v>0</v>
      </c>
      <c r="AV622" s="3">
        <f t="shared" si="494"/>
        <v>23702.41</v>
      </c>
      <c r="AW622" s="3">
        <f t="shared" si="494"/>
        <v>23702.41</v>
      </c>
      <c r="AX622" s="3">
        <f t="shared" si="494"/>
        <v>0</v>
      </c>
      <c r="AY622" s="3">
        <f t="shared" si="494"/>
        <v>23702.41</v>
      </c>
      <c r="AZ622" s="3">
        <f t="shared" si="494"/>
        <v>0</v>
      </c>
      <c r="BA622" s="3">
        <f t="shared" si="494"/>
        <v>0</v>
      </c>
      <c r="BB622" s="3">
        <f t="shared" si="494"/>
        <v>0</v>
      </c>
      <c r="BC622" s="3">
        <f t="shared" si="494"/>
        <v>0</v>
      </c>
      <c r="BD622" s="3">
        <f t="shared" si="494"/>
        <v>0</v>
      </c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>
        <f>ROUND(SUMIF(AA567:AA620,"=50808229",FQ567:FQ620),2)</f>
        <v>0</v>
      </c>
      <c r="BY622" s="3">
        <f>ROUND(SUMIF(AA567:AA620,"=50808229",FR567:FR620),2)</f>
        <v>0</v>
      </c>
      <c r="BZ622" s="3">
        <f>ROUND(SUMIF(AA567:AA620,"=50808229",GL567:GL620),2)</f>
        <v>0</v>
      </c>
      <c r="CA622" s="3">
        <f>ROUND(SUMIF(AA567:AA620,"=50808229",GM567:GM620),2)</f>
        <v>24834.68</v>
      </c>
      <c r="CB622" s="3">
        <f>ROUND(SUMIF(AA567:AA620,"=50808229",GN567:GN620),2)</f>
        <v>18627.919999999998</v>
      </c>
      <c r="CC622" s="3">
        <f>ROUND(SUMIF(AA567:AA620,"=50808229",GO567:GO620),2)</f>
        <v>6206.76</v>
      </c>
      <c r="CD622" s="3">
        <f>ROUND(SUMIF(AA567:AA620,"=50808229",GP567:GP620),2)</f>
        <v>0</v>
      </c>
      <c r="CE622" s="3">
        <f>AC622-BX622</f>
        <v>23702.41</v>
      </c>
      <c r="CF622" s="3">
        <f>AC622-BY622</f>
        <v>23702.41</v>
      </c>
      <c r="CG622" s="3">
        <f>BX622-BZ622</f>
        <v>0</v>
      </c>
      <c r="CH622" s="3">
        <f>AC622-BX622-BY622+BZ622</f>
        <v>23702.41</v>
      </c>
      <c r="CI622" s="3">
        <f>BY622-BZ622</f>
        <v>0</v>
      </c>
      <c r="CJ622" s="3">
        <f>ROUND(SUMIF(AA567:AA620,"=50808229",GX567:GX620),2)</f>
        <v>0</v>
      </c>
      <c r="CK622" s="3">
        <f>ROUND(SUMIF(AA567:AA620,"=50808229",GY567:GY620),2)</f>
        <v>0</v>
      </c>
      <c r="CL622" s="3">
        <f>ROUND(SUMIF(AA567:AA620,"=50808229",GZ567:GZ620),2)</f>
        <v>0</v>
      </c>
      <c r="CM622" s="3">
        <f>ROUND(SUMIF(AA567:AA620,"=50808229",HD567:HD620),2)</f>
        <v>0</v>
      </c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4">
        <f t="shared" ref="DG622:DL622" si="495">ROUND(DT622,2)</f>
        <v>88528.46</v>
      </c>
      <c r="DH622" s="4">
        <f t="shared" si="495"/>
        <v>70664.03</v>
      </c>
      <c r="DI622" s="4">
        <f t="shared" si="495"/>
        <v>1428.65</v>
      </c>
      <c r="DJ622" s="4">
        <f t="shared" si="495"/>
        <v>849.39</v>
      </c>
      <c r="DK622" s="4">
        <f t="shared" si="495"/>
        <v>16435.78</v>
      </c>
      <c r="DL622" s="4">
        <f t="shared" si="495"/>
        <v>0</v>
      </c>
      <c r="DM622" s="4">
        <f>DZ622</f>
        <v>27.853581300000002</v>
      </c>
      <c r="DN622" s="4">
        <f>EA622</f>
        <v>0</v>
      </c>
      <c r="DO622" s="4">
        <f>ROUND(EB622,2)</f>
        <v>0</v>
      </c>
      <c r="DP622" s="4">
        <f>ROUND(EC622,2)</f>
        <v>15570.64</v>
      </c>
      <c r="DQ622" s="4">
        <f>ROUND(ED622,2)</f>
        <v>7190.04</v>
      </c>
      <c r="DR622" s="4"/>
      <c r="DS622" s="4"/>
      <c r="DT622" s="4">
        <f>ROUND(SUMIF(AA567:AA620,"=50808230",O567:O620),2)</f>
        <v>88528.46</v>
      </c>
      <c r="DU622" s="4">
        <f>ROUND(SUMIF(AA567:AA620,"=50808230",P567:P620),2)</f>
        <v>70664.03</v>
      </c>
      <c r="DV622" s="4">
        <f>ROUND(SUMIF(AA567:AA620,"=50808230",Q567:Q620),2)</f>
        <v>1428.65</v>
      </c>
      <c r="DW622" s="4">
        <f>ROUND(SUMIF(AA567:AA620,"=50808230",R567:R620),2)</f>
        <v>849.39</v>
      </c>
      <c r="DX622" s="4">
        <f>ROUND(SUMIF(AA567:AA620,"=50808230",S567:S620),2)</f>
        <v>16435.78</v>
      </c>
      <c r="DY622" s="4">
        <f>ROUND(SUMIF(AA567:AA620,"=50808230",T567:T620),2)</f>
        <v>0</v>
      </c>
      <c r="DZ622" s="4">
        <f>SUMIF(AA567:AA620,"=50808230",U567:U620)</f>
        <v>27.853581300000002</v>
      </c>
      <c r="EA622" s="4">
        <f>SUMIF(AA567:AA620,"=50808230",V567:V620)</f>
        <v>0</v>
      </c>
      <c r="EB622" s="4">
        <f>ROUND(SUMIF(AA567:AA620,"=50808230",W567:W620),2)</f>
        <v>0</v>
      </c>
      <c r="EC622" s="4">
        <f>ROUND(SUMIF(AA567:AA620,"=50808230",X567:X620),2)</f>
        <v>15570.64</v>
      </c>
      <c r="ED622" s="4">
        <f>ROUND(SUMIF(AA567:AA620,"=50808230",Y567:Y620),2)</f>
        <v>7190.04</v>
      </c>
      <c r="EE622" s="4"/>
      <c r="EF622" s="4"/>
      <c r="EG622" s="4">
        <f t="shared" ref="EG622:EV622" si="496">ROUND(FP622,2)</f>
        <v>0</v>
      </c>
      <c r="EH622" s="4">
        <f t="shared" si="496"/>
        <v>0</v>
      </c>
      <c r="EI622" s="4">
        <f t="shared" si="496"/>
        <v>0</v>
      </c>
      <c r="EJ622" s="4">
        <f t="shared" si="496"/>
        <v>112648.17</v>
      </c>
      <c r="EK622" s="4">
        <f t="shared" si="496"/>
        <v>31985.78</v>
      </c>
      <c r="EL622" s="4">
        <f t="shared" si="496"/>
        <v>80662.39</v>
      </c>
      <c r="EM622" s="4">
        <f t="shared" si="496"/>
        <v>0</v>
      </c>
      <c r="EN622" s="4">
        <f t="shared" si="496"/>
        <v>70664.03</v>
      </c>
      <c r="EO622" s="4">
        <f t="shared" si="496"/>
        <v>70664.03</v>
      </c>
      <c r="EP622" s="4">
        <f t="shared" si="496"/>
        <v>0</v>
      </c>
      <c r="EQ622" s="4">
        <f t="shared" si="496"/>
        <v>70664.03</v>
      </c>
      <c r="ER622" s="4">
        <f t="shared" si="496"/>
        <v>0</v>
      </c>
      <c r="ES622" s="4">
        <f t="shared" si="496"/>
        <v>0</v>
      </c>
      <c r="ET622" s="4">
        <f t="shared" si="496"/>
        <v>0</v>
      </c>
      <c r="EU622" s="4">
        <f t="shared" si="496"/>
        <v>0</v>
      </c>
      <c r="EV622" s="4">
        <f t="shared" si="496"/>
        <v>0</v>
      </c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>
        <f>ROUND(SUMIF(AA567:AA620,"=50808230",FQ567:FQ620),2)</f>
        <v>0</v>
      </c>
      <c r="FQ622" s="4">
        <f>ROUND(SUMIF(AA567:AA620,"=50808230",FR567:FR620),2)</f>
        <v>0</v>
      </c>
      <c r="FR622" s="4">
        <f>ROUND(SUMIF(AA567:AA620,"=50808230",GL567:GL620),2)</f>
        <v>0</v>
      </c>
      <c r="FS622" s="4">
        <f>ROUND(SUMIF(AA567:AA620,"=50808230",GM567:GM620),2)</f>
        <v>112648.17</v>
      </c>
      <c r="FT622" s="4">
        <f>ROUND(SUMIF(AA567:AA620,"=50808230",GN567:GN620),2)</f>
        <v>31985.78</v>
      </c>
      <c r="FU622" s="4">
        <f>ROUND(SUMIF(AA567:AA620,"=50808230",GO567:GO620),2)</f>
        <v>80662.39</v>
      </c>
      <c r="FV622" s="4">
        <f>ROUND(SUMIF(AA567:AA620,"=50808230",GP567:GP620),2)</f>
        <v>0</v>
      </c>
      <c r="FW622" s="4">
        <f>DU622-FP622</f>
        <v>70664.03</v>
      </c>
      <c r="FX622" s="4">
        <f>DU622-FQ622</f>
        <v>70664.03</v>
      </c>
      <c r="FY622" s="4">
        <f>FP622-FR622</f>
        <v>0</v>
      </c>
      <c r="FZ622" s="4">
        <f>DU622-FP622-FQ622+FR622</f>
        <v>70664.03</v>
      </c>
      <c r="GA622" s="4">
        <f>FQ622-FR622</f>
        <v>0</v>
      </c>
      <c r="GB622" s="4">
        <f>ROUND(SUMIF(AA567:AA620,"=50808230",GX567:GX620),2)</f>
        <v>0</v>
      </c>
      <c r="GC622" s="4">
        <f>ROUND(SUMIF(AA567:AA620,"=50808230",GY567:GY620),2)</f>
        <v>0</v>
      </c>
      <c r="GD622" s="4">
        <f>ROUND(SUMIF(AA567:AA620,"=50808230",GZ567:GZ620),2)</f>
        <v>0</v>
      </c>
      <c r="GE622" s="4">
        <f>ROUND(SUMIF(AA567:AA620,"=50808230",HD567:HD620),2)</f>
        <v>0</v>
      </c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>
        <v>0</v>
      </c>
    </row>
    <row r="624" spans="1:255" x14ac:dyDescent="0.2">
      <c r="A624" s="5">
        <v>50</v>
      </c>
      <c r="B624" s="5">
        <v>0</v>
      </c>
      <c r="C624" s="5">
        <v>0</v>
      </c>
      <c r="D624" s="5">
        <v>1</v>
      </c>
      <c r="E624" s="5">
        <v>201</v>
      </c>
      <c r="F624" s="5">
        <f>ROUND(Source!O622,O624)</f>
        <v>24129.46</v>
      </c>
      <c r="G624" s="5" t="s">
        <v>28</v>
      </c>
      <c r="H624" s="5" t="s">
        <v>29</v>
      </c>
      <c r="I624" s="5"/>
      <c r="J624" s="5"/>
      <c r="K624" s="5">
        <v>201</v>
      </c>
      <c r="L624" s="5">
        <v>1</v>
      </c>
      <c r="M624" s="5">
        <v>3</v>
      </c>
      <c r="N624" s="5" t="s">
        <v>5</v>
      </c>
      <c r="O624" s="5">
        <v>2</v>
      </c>
      <c r="P624" s="5">
        <f>ROUND(Source!DG622,O624)</f>
        <v>88528.46</v>
      </c>
      <c r="Q624" s="5"/>
      <c r="R624" s="5"/>
      <c r="S624" s="5"/>
      <c r="T624" s="5"/>
      <c r="U624" s="5"/>
      <c r="V624" s="5"/>
      <c r="W624" s="5">
        <v>24129.46</v>
      </c>
      <c r="X624" s="5">
        <v>1</v>
      </c>
      <c r="Y624" s="5">
        <v>24129.46</v>
      </c>
      <c r="Z624" s="5">
        <v>88528.46</v>
      </c>
      <c r="AA624" s="5">
        <v>1</v>
      </c>
      <c r="AB624" s="5">
        <v>88528.46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202</v>
      </c>
      <c r="F625" s="5">
        <f>ROUND(Source!P622,O625)</f>
        <v>23702.41</v>
      </c>
      <c r="G625" s="5" t="s">
        <v>30</v>
      </c>
      <c r="H625" s="5" t="s">
        <v>31</v>
      </c>
      <c r="I625" s="5"/>
      <c r="J625" s="5"/>
      <c r="K625" s="5">
        <v>202</v>
      </c>
      <c r="L625" s="5">
        <v>2</v>
      </c>
      <c r="M625" s="5">
        <v>3</v>
      </c>
      <c r="N625" s="5" t="s">
        <v>5</v>
      </c>
      <c r="O625" s="5">
        <v>2</v>
      </c>
      <c r="P625" s="5">
        <f>ROUND(Source!DH622,O625)</f>
        <v>70664.03</v>
      </c>
      <c r="Q625" s="5"/>
      <c r="R625" s="5"/>
      <c r="S625" s="5"/>
      <c r="T625" s="5"/>
      <c r="U625" s="5"/>
      <c r="V625" s="5"/>
      <c r="W625" s="5">
        <v>23702.41</v>
      </c>
      <c r="X625" s="5">
        <v>1</v>
      </c>
      <c r="Y625" s="5">
        <v>23702.41</v>
      </c>
      <c r="Z625" s="5">
        <v>70664.03</v>
      </c>
      <c r="AA625" s="5">
        <v>1</v>
      </c>
      <c r="AB625" s="5">
        <v>70664.03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222</v>
      </c>
      <c r="F626" s="5">
        <f>ROUND(Source!AO622,O626)</f>
        <v>0</v>
      </c>
      <c r="G626" s="5" t="s">
        <v>32</v>
      </c>
      <c r="H626" s="5" t="s">
        <v>33</v>
      </c>
      <c r="I626" s="5"/>
      <c r="J626" s="5"/>
      <c r="K626" s="5">
        <v>222</v>
      </c>
      <c r="L626" s="5">
        <v>3</v>
      </c>
      <c r="M626" s="5">
        <v>3</v>
      </c>
      <c r="N626" s="5" t="s">
        <v>5</v>
      </c>
      <c r="O626" s="5">
        <v>2</v>
      </c>
      <c r="P626" s="5">
        <f>ROUND(Source!EG622,O626)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225</v>
      </c>
      <c r="F627" s="5">
        <f>ROUND(Source!AV622,O627)</f>
        <v>23702.41</v>
      </c>
      <c r="G627" s="5" t="s">
        <v>34</v>
      </c>
      <c r="H627" s="5" t="s">
        <v>35</v>
      </c>
      <c r="I627" s="5"/>
      <c r="J627" s="5"/>
      <c r="K627" s="5">
        <v>225</v>
      </c>
      <c r="L627" s="5">
        <v>4</v>
      </c>
      <c r="M627" s="5">
        <v>3</v>
      </c>
      <c r="N627" s="5" t="s">
        <v>5</v>
      </c>
      <c r="O627" s="5">
        <v>2</v>
      </c>
      <c r="P627" s="5">
        <f>ROUND(Source!EN622,O627)</f>
        <v>70664.03</v>
      </c>
      <c r="Q627" s="5"/>
      <c r="R627" s="5"/>
      <c r="S627" s="5"/>
      <c r="T627" s="5"/>
      <c r="U627" s="5"/>
      <c r="V627" s="5"/>
      <c r="W627" s="5">
        <v>23702.41</v>
      </c>
      <c r="X627" s="5">
        <v>1</v>
      </c>
      <c r="Y627" s="5">
        <v>23702.41</v>
      </c>
      <c r="Z627" s="5">
        <v>70664.03</v>
      </c>
      <c r="AA627" s="5">
        <v>1</v>
      </c>
      <c r="AB627" s="5">
        <v>70664.03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226</v>
      </c>
      <c r="F628" s="5">
        <f>ROUND(Source!AW622,O628)</f>
        <v>23702.41</v>
      </c>
      <c r="G628" s="5" t="s">
        <v>36</v>
      </c>
      <c r="H628" s="5" t="s">
        <v>37</v>
      </c>
      <c r="I628" s="5"/>
      <c r="J628" s="5"/>
      <c r="K628" s="5">
        <v>226</v>
      </c>
      <c r="L628" s="5">
        <v>5</v>
      </c>
      <c r="M628" s="5">
        <v>3</v>
      </c>
      <c r="N628" s="5" t="s">
        <v>5</v>
      </c>
      <c r="O628" s="5">
        <v>2</v>
      </c>
      <c r="P628" s="5">
        <f>ROUND(Source!EO622,O628)</f>
        <v>70664.03</v>
      </c>
      <c r="Q628" s="5"/>
      <c r="R628" s="5"/>
      <c r="S628" s="5"/>
      <c r="T628" s="5"/>
      <c r="U628" s="5"/>
      <c r="V628" s="5"/>
      <c r="W628" s="5">
        <v>23702.41</v>
      </c>
      <c r="X628" s="5">
        <v>1</v>
      </c>
      <c r="Y628" s="5">
        <v>23702.41</v>
      </c>
      <c r="Z628" s="5">
        <v>70664.03</v>
      </c>
      <c r="AA628" s="5">
        <v>1</v>
      </c>
      <c r="AB628" s="5">
        <v>70664.03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227</v>
      </c>
      <c r="F629" s="5">
        <f>ROUND(Source!AX622,O629)</f>
        <v>0</v>
      </c>
      <c r="G629" s="5" t="s">
        <v>38</v>
      </c>
      <c r="H629" s="5" t="s">
        <v>39</v>
      </c>
      <c r="I629" s="5"/>
      <c r="J629" s="5"/>
      <c r="K629" s="5">
        <v>227</v>
      </c>
      <c r="L629" s="5">
        <v>6</v>
      </c>
      <c r="M629" s="5">
        <v>3</v>
      </c>
      <c r="N629" s="5" t="s">
        <v>5</v>
      </c>
      <c r="O629" s="5">
        <v>2</v>
      </c>
      <c r="P629" s="5">
        <f>ROUND(Source!EP622,O629)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228</v>
      </c>
      <c r="F630" s="5">
        <f>ROUND(Source!AY622,O630)</f>
        <v>23702.41</v>
      </c>
      <c r="G630" s="5" t="s">
        <v>40</v>
      </c>
      <c r="H630" s="5" t="s">
        <v>41</v>
      </c>
      <c r="I630" s="5"/>
      <c r="J630" s="5"/>
      <c r="K630" s="5">
        <v>228</v>
      </c>
      <c r="L630" s="5">
        <v>7</v>
      </c>
      <c r="M630" s="5">
        <v>3</v>
      </c>
      <c r="N630" s="5" t="s">
        <v>5</v>
      </c>
      <c r="O630" s="5">
        <v>2</v>
      </c>
      <c r="P630" s="5">
        <f>ROUND(Source!EQ622,O630)</f>
        <v>70664.03</v>
      </c>
      <c r="Q630" s="5"/>
      <c r="R630" s="5"/>
      <c r="S630" s="5"/>
      <c r="T630" s="5"/>
      <c r="U630" s="5"/>
      <c r="V630" s="5"/>
      <c r="W630" s="5">
        <v>23702.41</v>
      </c>
      <c r="X630" s="5">
        <v>1</v>
      </c>
      <c r="Y630" s="5">
        <v>23702.41</v>
      </c>
      <c r="Z630" s="5">
        <v>70664.03</v>
      </c>
      <c r="AA630" s="5">
        <v>1</v>
      </c>
      <c r="AB630" s="5">
        <v>70664.03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216</v>
      </c>
      <c r="F631" s="5">
        <f>ROUND(Source!AP622,O631)</f>
        <v>0</v>
      </c>
      <c r="G631" s="5" t="s">
        <v>42</v>
      </c>
      <c r="H631" s="5" t="s">
        <v>43</v>
      </c>
      <c r="I631" s="5"/>
      <c r="J631" s="5"/>
      <c r="K631" s="5">
        <v>216</v>
      </c>
      <c r="L631" s="5">
        <v>8</v>
      </c>
      <c r="M631" s="5">
        <v>3</v>
      </c>
      <c r="N631" s="5" t="s">
        <v>5</v>
      </c>
      <c r="O631" s="5">
        <v>2</v>
      </c>
      <c r="P631" s="5">
        <f>ROUND(Source!EH622,O631)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223</v>
      </c>
      <c r="F632" s="5">
        <f>ROUND(Source!AQ622,O632)</f>
        <v>0</v>
      </c>
      <c r="G632" s="5" t="s">
        <v>44</v>
      </c>
      <c r="H632" s="5" t="s">
        <v>45</v>
      </c>
      <c r="I632" s="5"/>
      <c r="J632" s="5"/>
      <c r="K632" s="5">
        <v>223</v>
      </c>
      <c r="L632" s="5">
        <v>9</v>
      </c>
      <c r="M632" s="5">
        <v>3</v>
      </c>
      <c r="N632" s="5" t="s">
        <v>5</v>
      </c>
      <c r="O632" s="5">
        <v>2</v>
      </c>
      <c r="P632" s="5">
        <f>ROUND(Source!EI622,O632)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229</v>
      </c>
      <c r="F633" s="5">
        <f>ROUND(Source!AZ622,O633)</f>
        <v>0</v>
      </c>
      <c r="G633" s="5" t="s">
        <v>46</v>
      </c>
      <c r="H633" s="5" t="s">
        <v>47</v>
      </c>
      <c r="I633" s="5"/>
      <c r="J633" s="5"/>
      <c r="K633" s="5">
        <v>229</v>
      </c>
      <c r="L633" s="5">
        <v>10</v>
      </c>
      <c r="M633" s="5">
        <v>3</v>
      </c>
      <c r="N633" s="5" t="s">
        <v>5</v>
      </c>
      <c r="O633" s="5">
        <v>2</v>
      </c>
      <c r="P633" s="5">
        <f>ROUND(Source!ER622,O633)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203</v>
      </c>
      <c r="F634" s="5">
        <f>ROUND(Source!Q622,O634)</f>
        <v>74.88</v>
      </c>
      <c r="G634" s="5" t="s">
        <v>48</v>
      </c>
      <c r="H634" s="5" t="s">
        <v>49</v>
      </c>
      <c r="I634" s="5"/>
      <c r="J634" s="5"/>
      <c r="K634" s="5">
        <v>203</v>
      </c>
      <c r="L634" s="5">
        <v>11</v>
      </c>
      <c r="M634" s="5">
        <v>3</v>
      </c>
      <c r="N634" s="5" t="s">
        <v>5</v>
      </c>
      <c r="O634" s="5">
        <v>2</v>
      </c>
      <c r="P634" s="5">
        <f>ROUND(Source!DI622,O634)</f>
        <v>1428.65</v>
      </c>
      <c r="Q634" s="5"/>
      <c r="R634" s="5"/>
      <c r="S634" s="5"/>
      <c r="T634" s="5"/>
      <c r="U634" s="5"/>
      <c r="V634" s="5"/>
      <c r="W634" s="5">
        <v>74.88</v>
      </c>
      <c r="X634" s="5">
        <v>1</v>
      </c>
      <c r="Y634" s="5">
        <v>74.88</v>
      </c>
      <c r="Z634" s="5">
        <v>1428.65</v>
      </c>
      <c r="AA634" s="5">
        <v>1</v>
      </c>
      <c r="AB634" s="5">
        <v>1428.65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231</v>
      </c>
      <c r="F635" s="5">
        <f>ROUND(Source!BB622,O635)</f>
        <v>0</v>
      </c>
      <c r="G635" s="5" t="s">
        <v>50</v>
      </c>
      <c r="H635" s="5" t="s">
        <v>51</v>
      </c>
      <c r="I635" s="5"/>
      <c r="J635" s="5"/>
      <c r="K635" s="5">
        <v>231</v>
      </c>
      <c r="L635" s="5">
        <v>12</v>
      </c>
      <c r="M635" s="5">
        <v>3</v>
      </c>
      <c r="N635" s="5" t="s">
        <v>5</v>
      </c>
      <c r="O635" s="5">
        <v>2</v>
      </c>
      <c r="P635" s="5">
        <f>ROUND(Source!ET622,O635)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204</v>
      </c>
      <c r="F636" s="5">
        <f>ROUND(Source!R622,O636)</f>
        <v>18.2</v>
      </c>
      <c r="G636" s="5" t="s">
        <v>52</v>
      </c>
      <c r="H636" s="5" t="s">
        <v>53</v>
      </c>
      <c r="I636" s="5"/>
      <c r="J636" s="5"/>
      <c r="K636" s="5">
        <v>204</v>
      </c>
      <c r="L636" s="5">
        <v>13</v>
      </c>
      <c r="M636" s="5">
        <v>3</v>
      </c>
      <c r="N636" s="5" t="s">
        <v>5</v>
      </c>
      <c r="O636" s="5">
        <v>2</v>
      </c>
      <c r="P636" s="5">
        <f>ROUND(Source!DJ622,O636)</f>
        <v>849.39</v>
      </c>
      <c r="Q636" s="5"/>
      <c r="R636" s="5"/>
      <c r="S636" s="5"/>
      <c r="T636" s="5"/>
      <c r="U636" s="5"/>
      <c r="V636" s="5"/>
      <c r="W636" s="5">
        <v>18.2</v>
      </c>
      <c r="X636" s="5">
        <v>1</v>
      </c>
      <c r="Y636" s="5">
        <v>18.2</v>
      </c>
      <c r="Z636" s="5">
        <v>849.39</v>
      </c>
      <c r="AA636" s="5">
        <v>1</v>
      </c>
      <c r="AB636" s="5">
        <v>849.39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205</v>
      </c>
      <c r="F637" s="5">
        <f>ROUND(Source!S622,O637)</f>
        <v>352.17</v>
      </c>
      <c r="G637" s="5" t="s">
        <v>54</v>
      </c>
      <c r="H637" s="5" t="s">
        <v>55</v>
      </c>
      <c r="I637" s="5"/>
      <c r="J637" s="5"/>
      <c r="K637" s="5">
        <v>205</v>
      </c>
      <c r="L637" s="5">
        <v>14</v>
      </c>
      <c r="M637" s="5">
        <v>3</v>
      </c>
      <c r="N637" s="5" t="s">
        <v>5</v>
      </c>
      <c r="O637" s="5">
        <v>2</v>
      </c>
      <c r="P637" s="5">
        <f>ROUND(Source!DK622,O637)</f>
        <v>16435.78</v>
      </c>
      <c r="Q637" s="5"/>
      <c r="R637" s="5"/>
      <c r="S637" s="5"/>
      <c r="T637" s="5"/>
      <c r="U637" s="5"/>
      <c r="V637" s="5"/>
      <c r="W637" s="5">
        <v>352.17</v>
      </c>
      <c r="X637" s="5">
        <v>1</v>
      </c>
      <c r="Y637" s="5">
        <v>352.17</v>
      </c>
      <c r="Z637" s="5">
        <v>16435.78</v>
      </c>
      <c r="AA637" s="5">
        <v>1</v>
      </c>
      <c r="AB637" s="5">
        <v>16435.78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232</v>
      </c>
      <c r="F638" s="5">
        <f>ROUND(Source!BC622,O638)</f>
        <v>0</v>
      </c>
      <c r="G638" s="5" t="s">
        <v>56</v>
      </c>
      <c r="H638" s="5" t="s">
        <v>57</v>
      </c>
      <c r="I638" s="5"/>
      <c r="J638" s="5"/>
      <c r="K638" s="5">
        <v>232</v>
      </c>
      <c r="L638" s="5">
        <v>15</v>
      </c>
      <c r="M638" s="5">
        <v>3</v>
      </c>
      <c r="N638" s="5" t="s">
        <v>5</v>
      </c>
      <c r="O638" s="5">
        <v>2</v>
      </c>
      <c r="P638" s="5">
        <f>ROUND(Source!EU622,O638)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214</v>
      </c>
      <c r="F639" s="5">
        <f>ROUND(Source!AS622,O639)</f>
        <v>18627.919999999998</v>
      </c>
      <c r="G639" s="5" t="s">
        <v>58</v>
      </c>
      <c r="H639" s="5" t="s">
        <v>59</v>
      </c>
      <c r="I639" s="5"/>
      <c r="J639" s="5"/>
      <c r="K639" s="5">
        <v>214</v>
      </c>
      <c r="L639" s="5">
        <v>16</v>
      </c>
      <c r="M639" s="5">
        <v>3</v>
      </c>
      <c r="N639" s="5" t="s">
        <v>5</v>
      </c>
      <c r="O639" s="5">
        <v>2</v>
      </c>
      <c r="P639" s="5">
        <f>ROUND(Source!EK622,O639)</f>
        <v>31985.78</v>
      </c>
      <c r="Q639" s="5"/>
      <c r="R639" s="5"/>
      <c r="S639" s="5"/>
      <c r="T639" s="5"/>
      <c r="U639" s="5"/>
      <c r="V639" s="5"/>
      <c r="W639" s="5">
        <v>18627.919999999998</v>
      </c>
      <c r="X639" s="5">
        <v>1</v>
      </c>
      <c r="Y639" s="5">
        <v>18627.919999999998</v>
      </c>
      <c r="Z639" s="5">
        <v>31985.78</v>
      </c>
      <c r="AA639" s="5">
        <v>1</v>
      </c>
      <c r="AB639" s="5">
        <v>31985.78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215</v>
      </c>
      <c r="F640" s="5">
        <f>ROUND(Source!AT622,O640)</f>
        <v>6206.76</v>
      </c>
      <c r="G640" s="5" t="s">
        <v>60</v>
      </c>
      <c r="H640" s="5" t="s">
        <v>61</v>
      </c>
      <c r="I640" s="5"/>
      <c r="J640" s="5"/>
      <c r="K640" s="5">
        <v>215</v>
      </c>
      <c r="L640" s="5">
        <v>17</v>
      </c>
      <c r="M640" s="5">
        <v>3</v>
      </c>
      <c r="N640" s="5" t="s">
        <v>5</v>
      </c>
      <c r="O640" s="5">
        <v>2</v>
      </c>
      <c r="P640" s="5">
        <f>ROUND(Source!EL622,O640)</f>
        <v>80662.39</v>
      </c>
      <c r="Q640" s="5"/>
      <c r="R640" s="5"/>
      <c r="S640" s="5"/>
      <c r="T640" s="5"/>
      <c r="U640" s="5"/>
      <c r="V640" s="5"/>
      <c r="W640" s="5">
        <v>6206.76</v>
      </c>
      <c r="X640" s="5">
        <v>1</v>
      </c>
      <c r="Y640" s="5">
        <v>6206.76</v>
      </c>
      <c r="Z640" s="5">
        <v>80662.39</v>
      </c>
      <c r="AA640" s="5">
        <v>1</v>
      </c>
      <c r="AB640" s="5">
        <v>80662.39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217</v>
      </c>
      <c r="F641" s="5">
        <f>ROUND(Source!AU622,O641)</f>
        <v>0</v>
      </c>
      <c r="G641" s="5" t="s">
        <v>62</v>
      </c>
      <c r="H641" s="5" t="s">
        <v>63</v>
      </c>
      <c r="I641" s="5"/>
      <c r="J641" s="5"/>
      <c r="K641" s="5">
        <v>217</v>
      </c>
      <c r="L641" s="5">
        <v>18</v>
      </c>
      <c r="M641" s="5">
        <v>3</v>
      </c>
      <c r="N641" s="5" t="s">
        <v>5</v>
      </c>
      <c r="O641" s="5">
        <v>2</v>
      </c>
      <c r="P641" s="5">
        <f>ROUND(Source!EM622,O641)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230</v>
      </c>
      <c r="F642" s="5">
        <f>ROUND(Source!BA622,O642)</f>
        <v>0</v>
      </c>
      <c r="G642" s="5" t="s">
        <v>64</v>
      </c>
      <c r="H642" s="5" t="s">
        <v>65</v>
      </c>
      <c r="I642" s="5"/>
      <c r="J642" s="5"/>
      <c r="K642" s="5">
        <v>230</v>
      </c>
      <c r="L642" s="5">
        <v>19</v>
      </c>
      <c r="M642" s="5">
        <v>3</v>
      </c>
      <c r="N642" s="5" t="s">
        <v>5</v>
      </c>
      <c r="O642" s="5">
        <v>2</v>
      </c>
      <c r="P642" s="5">
        <f>ROUND(Source!ES622,O642)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55" x14ac:dyDescent="0.2">
      <c r="A643" s="5">
        <v>50</v>
      </c>
      <c r="B643" s="5">
        <v>0</v>
      </c>
      <c r="C643" s="5">
        <v>0</v>
      </c>
      <c r="D643" s="5">
        <v>1</v>
      </c>
      <c r="E643" s="5">
        <v>206</v>
      </c>
      <c r="F643" s="5">
        <f>ROUND(Source!T622,O643)</f>
        <v>0</v>
      </c>
      <c r="G643" s="5" t="s">
        <v>66</v>
      </c>
      <c r="H643" s="5" t="s">
        <v>67</v>
      </c>
      <c r="I643" s="5"/>
      <c r="J643" s="5"/>
      <c r="K643" s="5">
        <v>206</v>
      </c>
      <c r="L643" s="5">
        <v>20</v>
      </c>
      <c r="M643" s="5">
        <v>3</v>
      </c>
      <c r="N643" s="5" t="s">
        <v>5</v>
      </c>
      <c r="O643" s="5">
        <v>2</v>
      </c>
      <c r="P643" s="5">
        <f>ROUND(Source!DL622,O643)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55" x14ac:dyDescent="0.2">
      <c r="A644" s="5">
        <v>50</v>
      </c>
      <c r="B644" s="5">
        <v>0</v>
      </c>
      <c r="C644" s="5">
        <v>0</v>
      </c>
      <c r="D644" s="5">
        <v>1</v>
      </c>
      <c r="E644" s="5">
        <v>207</v>
      </c>
      <c r="F644" s="5">
        <f>Source!U622</f>
        <v>27.853581300000002</v>
      </c>
      <c r="G644" s="5" t="s">
        <v>68</v>
      </c>
      <c r="H644" s="5" t="s">
        <v>69</v>
      </c>
      <c r="I644" s="5"/>
      <c r="J644" s="5"/>
      <c r="K644" s="5">
        <v>207</v>
      </c>
      <c r="L644" s="5">
        <v>21</v>
      </c>
      <c r="M644" s="5">
        <v>3</v>
      </c>
      <c r="N644" s="5" t="s">
        <v>5</v>
      </c>
      <c r="O644" s="5">
        <v>-1</v>
      </c>
      <c r="P644" s="5">
        <f>Source!DM622</f>
        <v>27.853581300000002</v>
      </c>
      <c r="Q644" s="5"/>
      <c r="R644" s="5"/>
      <c r="S644" s="5"/>
      <c r="T644" s="5"/>
      <c r="U644" s="5"/>
      <c r="V644" s="5"/>
      <c r="W644" s="5">
        <v>27.853581300000002</v>
      </c>
      <c r="X644" s="5">
        <v>1</v>
      </c>
      <c r="Y644" s="5">
        <v>27.853581300000002</v>
      </c>
      <c r="Z644" s="5">
        <v>27.853581300000002</v>
      </c>
      <c r="AA644" s="5">
        <v>1</v>
      </c>
      <c r="AB644" s="5">
        <v>27.853581300000002</v>
      </c>
    </row>
    <row r="645" spans="1:255" x14ac:dyDescent="0.2">
      <c r="A645" s="5">
        <v>50</v>
      </c>
      <c r="B645" s="5">
        <v>0</v>
      </c>
      <c r="C645" s="5">
        <v>0</v>
      </c>
      <c r="D645" s="5">
        <v>1</v>
      </c>
      <c r="E645" s="5">
        <v>208</v>
      </c>
      <c r="F645" s="5">
        <f>Source!V622</f>
        <v>0</v>
      </c>
      <c r="G645" s="5" t="s">
        <v>70</v>
      </c>
      <c r="H645" s="5" t="s">
        <v>71</v>
      </c>
      <c r="I645" s="5"/>
      <c r="J645" s="5"/>
      <c r="K645" s="5">
        <v>208</v>
      </c>
      <c r="L645" s="5">
        <v>22</v>
      </c>
      <c r="M645" s="5">
        <v>3</v>
      </c>
      <c r="N645" s="5" t="s">
        <v>5</v>
      </c>
      <c r="O645" s="5">
        <v>-1</v>
      </c>
      <c r="P645" s="5">
        <f>Source!DN622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55" x14ac:dyDescent="0.2">
      <c r="A646" s="5">
        <v>50</v>
      </c>
      <c r="B646" s="5">
        <v>0</v>
      </c>
      <c r="C646" s="5">
        <v>0</v>
      </c>
      <c r="D646" s="5">
        <v>1</v>
      </c>
      <c r="E646" s="5">
        <v>209</v>
      </c>
      <c r="F646" s="5">
        <f>ROUND(Source!W622,O646)</f>
        <v>0</v>
      </c>
      <c r="G646" s="5" t="s">
        <v>72</v>
      </c>
      <c r="H646" s="5" t="s">
        <v>73</v>
      </c>
      <c r="I646" s="5"/>
      <c r="J646" s="5"/>
      <c r="K646" s="5">
        <v>209</v>
      </c>
      <c r="L646" s="5">
        <v>23</v>
      </c>
      <c r="M646" s="5">
        <v>3</v>
      </c>
      <c r="N646" s="5" t="s">
        <v>5</v>
      </c>
      <c r="O646" s="5">
        <v>2</v>
      </c>
      <c r="P646" s="5">
        <f>ROUND(Source!DO622,O646)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55" x14ac:dyDescent="0.2">
      <c r="A647" s="5">
        <v>50</v>
      </c>
      <c r="B647" s="5">
        <v>0</v>
      </c>
      <c r="C647" s="5">
        <v>0</v>
      </c>
      <c r="D647" s="5">
        <v>1</v>
      </c>
      <c r="E647" s="5">
        <v>233</v>
      </c>
      <c r="F647" s="5">
        <f>ROUND(Source!BD622,O647)</f>
        <v>0</v>
      </c>
      <c r="G647" s="5" t="s">
        <v>74</v>
      </c>
      <c r="H647" s="5" t="s">
        <v>75</v>
      </c>
      <c r="I647" s="5"/>
      <c r="J647" s="5"/>
      <c r="K647" s="5">
        <v>233</v>
      </c>
      <c r="L647" s="5">
        <v>24</v>
      </c>
      <c r="M647" s="5">
        <v>3</v>
      </c>
      <c r="N647" s="5" t="s">
        <v>5</v>
      </c>
      <c r="O647" s="5">
        <v>2</v>
      </c>
      <c r="P647" s="5">
        <f>ROUND(Source!EV622,O647)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55" x14ac:dyDescent="0.2">
      <c r="A648" s="5">
        <v>50</v>
      </c>
      <c r="B648" s="5">
        <v>0</v>
      </c>
      <c r="C648" s="5">
        <v>0</v>
      </c>
      <c r="D648" s="5">
        <v>1</v>
      </c>
      <c r="E648" s="5">
        <v>210</v>
      </c>
      <c r="F648" s="5">
        <f>ROUND(Source!X622,O648)</f>
        <v>405.82</v>
      </c>
      <c r="G648" s="5" t="s">
        <v>76</v>
      </c>
      <c r="H648" s="5" t="s">
        <v>77</v>
      </c>
      <c r="I648" s="5"/>
      <c r="J648" s="5"/>
      <c r="K648" s="5">
        <v>210</v>
      </c>
      <c r="L648" s="5">
        <v>25</v>
      </c>
      <c r="M648" s="5">
        <v>3</v>
      </c>
      <c r="N648" s="5" t="s">
        <v>5</v>
      </c>
      <c r="O648" s="5">
        <v>2</v>
      </c>
      <c r="P648" s="5">
        <f>ROUND(Source!DP622,O648)</f>
        <v>15570.64</v>
      </c>
      <c r="Q648" s="5"/>
      <c r="R648" s="5"/>
      <c r="S648" s="5"/>
      <c r="T648" s="5"/>
      <c r="U648" s="5"/>
      <c r="V648" s="5"/>
      <c r="W648" s="5">
        <v>405.82</v>
      </c>
      <c r="X648" s="5">
        <v>1</v>
      </c>
      <c r="Y648" s="5">
        <v>405.82</v>
      </c>
      <c r="Z648" s="5">
        <v>15570.64</v>
      </c>
      <c r="AA648" s="5">
        <v>1</v>
      </c>
      <c r="AB648" s="5">
        <v>15570.64</v>
      </c>
    </row>
    <row r="649" spans="1:255" x14ac:dyDescent="0.2">
      <c r="A649" s="5">
        <v>50</v>
      </c>
      <c r="B649" s="5">
        <v>0</v>
      </c>
      <c r="C649" s="5">
        <v>0</v>
      </c>
      <c r="D649" s="5">
        <v>1</v>
      </c>
      <c r="E649" s="5">
        <v>211</v>
      </c>
      <c r="F649" s="5">
        <f>ROUND(Source!Y622,O649)</f>
        <v>267.52999999999997</v>
      </c>
      <c r="G649" s="5" t="s">
        <v>78</v>
      </c>
      <c r="H649" s="5" t="s">
        <v>79</v>
      </c>
      <c r="I649" s="5"/>
      <c r="J649" s="5"/>
      <c r="K649" s="5">
        <v>211</v>
      </c>
      <c r="L649" s="5">
        <v>26</v>
      </c>
      <c r="M649" s="5">
        <v>3</v>
      </c>
      <c r="N649" s="5" t="s">
        <v>5</v>
      </c>
      <c r="O649" s="5">
        <v>2</v>
      </c>
      <c r="P649" s="5">
        <f>ROUND(Source!DQ622,O649)</f>
        <v>7190.04</v>
      </c>
      <c r="Q649" s="5"/>
      <c r="R649" s="5"/>
      <c r="S649" s="5"/>
      <c r="T649" s="5"/>
      <c r="U649" s="5"/>
      <c r="V649" s="5"/>
      <c r="W649" s="5">
        <v>267.52999999999997</v>
      </c>
      <c r="X649" s="5">
        <v>1</v>
      </c>
      <c r="Y649" s="5">
        <v>267.52999999999997</v>
      </c>
      <c r="Z649" s="5">
        <v>7190.04</v>
      </c>
      <c r="AA649" s="5">
        <v>1</v>
      </c>
      <c r="AB649" s="5">
        <v>7190.04</v>
      </c>
    </row>
    <row r="650" spans="1:255" x14ac:dyDescent="0.2">
      <c r="A650" s="5">
        <v>50</v>
      </c>
      <c r="B650" s="5">
        <v>0</v>
      </c>
      <c r="C650" s="5">
        <v>0</v>
      </c>
      <c r="D650" s="5">
        <v>1</v>
      </c>
      <c r="E650" s="5">
        <v>224</v>
      </c>
      <c r="F650" s="5">
        <f>ROUND(Source!AR622,O650)</f>
        <v>24834.68</v>
      </c>
      <c r="G650" s="5" t="s">
        <v>80</v>
      </c>
      <c r="H650" s="5" t="s">
        <v>81</v>
      </c>
      <c r="I650" s="5"/>
      <c r="J650" s="5"/>
      <c r="K650" s="5">
        <v>224</v>
      </c>
      <c r="L650" s="5">
        <v>27</v>
      </c>
      <c r="M650" s="5">
        <v>3</v>
      </c>
      <c r="N650" s="5" t="s">
        <v>5</v>
      </c>
      <c r="O650" s="5">
        <v>2</v>
      </c>
      <c r="P650" s="5">
        <f>ROUND(Source!EJ622,O650)</f>
        <v>112648.17</v>
      </c>
      <c r="Q650" s="5"/>
      <c r="R650" s="5"/>
      <c r="S650" s="5"/>
      <c r="T650" s="5"/>
      <c r="U650" s="5"/>
      <c r="V650" s="5"/>
      <c r="W650" s="5">
        <v>24834.68</v>
      </c>
      <c r="X650" s="5">
        <v>1</v>
      </c>
      <c r="Y650" s="5">
        <v>24834.68</v>
      </c>
      <c r="Z650" s="5">
        <v>112648.17</v>
      </c>
      <c r="AA650" s="5">
        <v>1</v>
      </c>
      <c r="AB650" s="5">
        <v>112648.17</v>
      </c>
    </row>
    <row r="652" spans="1:255" x14ac:dyDescent="0.2">
      <c r="A652" s="1">
        <v>5</v>
      </c>
      <c r="B652" s="1">
        <v>1</v>
      </c>
      <c r="C652" s="1"/>
      <c r="D652" s="1">
        <f>ROW(A659)</f>
        <v>659</v>
      </c>
      <c r="E652" s="1"/>
      <c r="F652" s="1" t="s">
        <v>5</v>
      </c>
      <c r="G652" s="1" t="s">
        <v>469</v>
      </c>
      <c r="H652" s="1" t="s">
        <v>5</v>
      </c>
      <c r="I652" s="1">
        <v>0</v>
      </c>
      <c r="J652" s="1"/>
      <c r="K652" s="1">
        <v>-1</v>
      </c>
      <c r="L652" s="1"/>
      <c r="M652" s="1" t="s">
        <v>5</v>
      </c>
      <c r="N652" s="1"/>
      <c r="O652" s="1"/>
      <c r="P652" s="1"/>
      <c r="Q652" s="1"/>
      <c r="R652" s="1"/>
      <c r="S652" s="1">
        <v>0</v>
      </c>
      <c r="T652" s="1">
        <v>0</v>
      </c>
      <c r="U652" s="1" t="s">
        <v>5</v>
      </c>
      <c r="V652" s="1">
        <v>2</v>
      </c>
      <c r="W652" s="1"/>
      <c r="X652" s="1"/>
      <c r="Y652" s="1"/>
      <c r="Z652" s="1"/>
      <c r="AA652" s="1"/>
      <c r="AB652" s="1" t="s">
        <v>5</v>
      </c>
      <c r="AC652" s="1" t="s">
        <v>5</v>
      </c>
      <c r="AD652" s="1" t="s">
        <v>5</v>
      </c>
      <c r="AE652" s="1" t="s">
        <v>5</v>
      </c>
      <c r="AF652" s="1" t="s">
        <v>5</v>
      </c>
      <c r="AG652" s="1" t="s">
        <v>5</v>
      </c>
      <c r="AH652" s="1"/>
      <c r="AI652" s="1"/>
      <c r="AJ652" s="1"/>
      <c r="AK652" s="1"/>
      <c r="AL652" s="1"/>
      <c r="AM652" s="1"/>
      <c r="AN652" s="1"/>
      <c r="AO652" s="1"/>
      <c r="AP652" s="1" t="s">
        <v>5</v>
      </c>
      <c r="AQ652" s="1" t="s">
        <v>5</v>
      </c>
      <c r="AR652" s="1" t="s">
        <v>5</v>
      </c>
      <c r="AS652" s="1"/>
      <c r="AT652" s="1"/>
      <c r="AU652" s="1"/>
      <c r="AV652" s="1"/>
      <c r="AW652" s="1"/>
      <c r="AX652" s="1"/>
      <c r="AY652" s="1"/>
      <c r="AZ652" s="1" t="s">
        <v>5</v>
      </c>
      <c r="BA652" s="1"/>
      <c r="BB652" s="1" t="s">
        <v>5</v>
      </c>
      <c r="BC652" s="1" t="s">
        <v>5</v>
      </c>
      <c r="BD652" s="1" t="s">
        <v>5</v>
      </c>
      <c r="BE652" s="1" t="s">
        <v>5</v>
      </c>
      <c r="BF652" s="1" t="s">
        <v>5</v>
      </c>
      <c r="BG652" s="1" t="s">
        <v>5</v>
      </c>
      <c r="BH652" s="1" t="s">
        <v>5</v>
      </c>
      <c r="BI652" s="1" t="s">
        <v>5</v>
      </c>
      <c r="BJ652" s="1" t="s">
        <v>5</v>
      </c>
      <c r="BK652" s="1" t="s">
        <v>5</v>
      </c>
      <c r="BL652" s="1" t="s">
        <v>5</v>
      </c>
      <c r="BM652" s="1" t="s">
        <v>5</v>
      </c>
      <c r="BN652" s="1" t="s">
        <v>5</v>
      </c>
      <c r="BO652" s="1" t="s">
        <v>5</v>
      </c>
      <c r="BP652" s="1" t="s">
        <v>5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55" x14ac:dyDescent="0.2">
      <c r="A654" s="3">
        <v>52</v>
      </c>
      <c r="B654" s="3">
        <f t="shared" ref="B654:G654" si="497">B659</f>
        <v>1</v>
      </c>
      <c r="C654" s="3">
        <f t="shared" si="497"/>
        <v>5</v>
      </c>
      <c r="D654" s="3">
        <f t="shared" si="497"/>
        <v>652</v>
      </c>
      <c r="E654" s="3">
        <f t="shared" si="497"/>
        <v>0</v>
      </c>
      <c r="F654" s="3" t="str">
        <f t="shared" si="497"/>
        <v/>
      </c>
      <c r="G654" s="3" t="str">
        <f t="shared" si="497"/>
        <v>ЗИП</v>
      </c>
      <c r="H654" s="3"/>
      <c r="I654" s="3"/>
      <c r="J654" s="3"/>
      <c r="K654" s="3"/>
      <c r="L654" s="3"/>
      <c r="M654" s="3"/>
      <c r="N654" s="3"/>
      <c r="O654" s="3">
        <f t="shared" ref="O654:AT654" si="498">O659</f>
        <v>4408.0600000000004</v>
      </c>
      <c r="P654" s="3">
        <f t="shared" si="498"/>
        <v>4408.0600000000004</v>
      </c>
      <c r="Q654" s="3">
        <f t="shared" si="498"/>
        <v>0</v>
      </c>
      <c r="R654" s="3">
        <f t="shared" si="498"/>
        <v>0</v>
      </c>
      <c r="S654" s="3">
        <f t="shared" si="498"/>
        <v>0</v>
      </c>
      <c r="T654" s="3">
        <f t="shared" si="498"/>
        <v>0</v>
      </c>
      <c r="U654" s="3">
        <f t="shared" si="498"/>
        <v>0</v>
      </c>
      <c r="V654" s="3">
        <f t="shared" si="498"/>
        <v>0</v>
      </c>
      <c r="W654" s="3">
        <f t="shared" si="498"/>
        <v>0</v>
      </c>
      <c r="X654" s="3">
        <f t="shared" si="498"/>
        <v>0</v>
      </c>
      <c r="Y654" s="3">
        <f t="shared" si="498"/>
        <v>0</v>
      </c>
      <c r="Z654" s="3">
        <f t="shared" si="498"/>
        <v>0</v>
      </c>
      <c r="AA654" s="3">
        <f t="shared" si="498"/>
        <v>0</v>
      </c>
      <c r="AB654" s="3">
        <f t="shared" si="498"/>
        <v>4408.0600000000004</v>
      </c>
      <c r="AC654" s="3">
        <f t="shared" si="498"/>
        <v>4408.0600000000004</v>
      </c>
      <c r="AD654" s="3">
        <f t="shared" si="498"/>
        <v>0</v>
      </c>
      <c r="AE654" s="3">
        <f t="shared" si="498"/>
        <v>0</v>
      </c>
      <c r="AF654" s="3">
        <f t="shared" si="498"/>
        <v>0</v>
      </c>
      <c r="AG654" s="3">
        <f t="shared" si="498"/>
        <v>0</v>
      </c>
      <c r="AH654" s="3">
        <f t="shared" si="498"/>
        <v>0</v>
      </c>
      <c r="AI654" s="3">
        <f t="shared" si="498"/>
        <v>0</v>
      </c>
      <c r="AJ654" s="3">
        <f t="shared" si="498"/>
        <v>0</v>
      </c>
      <c r="AK654" s="3">
        <f t="shared" si="498"/>
        <v>0</v>
      </c>
      <c r="AL654" s="3">
        <f t="shared" si="498"/>
        <v>0</v>
      </c>
      <c r="AM654" s="3">
        <f t="shared" si="498"/>
        <v>0</v>
      </c>
      <c r="AN654" s="3">
        <f t="shared" si="498"/>
        <v>0</v>
      </c>
      <c r="AO654" s="3">
        <f t="shared" si="498"/>
        <v>0</v>
      </c>
      <c r="AP654" s="3">
        <f t="shared" si="498"/>
        <v>4408.0600000000004</v>
      </c>
      <c r="AQ654" s="3">
        <f t="shared" si="498"/>
        <v>0</v>
      </c>
      <c r="AR654" s="3">
        <f t="shared" si="498"/>
        <v>4408.0600000000004</v>
      </c>
      <c r="AS654" s="3">
        <f t="shared" si="498"/>
        <v>0</v>
      </c>
      <c r="AT654" s="3">
        <f t="shared" si="498"/>
        <v>0</v>
      </c>
      <c r="AU654" s="3">
        <f t="shared" ref="AU654:BZ654" si="499">AU659</f>
        <v>0</v>
      </c>
      <c r="AV654" s="3">
        <f t="shared" si="499"/>
        <v>4408.0600000000004</v>
      </c>
      <c r="AW654" s="3">
        <f t="shared" si="499"/>
        <v>0</v>
      </c>
      <c r="AX654" s="3">
        <f t="shared" si="499"/>
        <v>0</v>
      </c>
      <c r="AY654" s="3">
        <f t="shared" si="499"/>
        <v>0</v>
      </c>
      <c r="AZ654" s="3">
        <f t="shared" si="499"/>
        <v>4408.0600000000004</v>
      </c>
      <c r="BA654" s="3">
        <f t="shared" si="499"/>
        <v>0</v>
      </c>
      <c r="BB654" s="3">
        <f t="shared" si="499"/>
        <v>0</v>
      </c>
      <c r="BC654" s="3">
        <f t="shared" si="499"/>
        <v>0</v>
      </c>
      <c r="BD654" s="3">
        <f t="shared" si="499"/>
        <v>0</v>
      </c>
      <c r="BE654" s="3">
        <f t="shared" si="499"/>
        <v>0</v>
      </c>
      <c r="BF654" s="3">
        <f t="shared" si="499"/>
        <v>0</v>
      </c>
      <c r="BG654" s="3">
        <f t="shared" si="499"/>
        <v>0</v>
      </c>
      <c r="BH654" s="3">
        <f t="shared" si="499"/>
        <v>0</v>
      </c>
      <c r="BI654" s="3">
        <f t="shared" si="499"/>
        <v>0</v>
      </c>
      <c r="BJ654" s="3">
        <f t="shared" si="499"/>
        <v>0</v>
      </c>
      <c r="BK654" s="3">
        <f t="shared" si="499"/>
        <v>0</v>
      </c>
      <c r="BL654" s="3">
        <f t="shared" si="499"/>
        <v>0</v>
      </c>
      <c r="BM654" s="3">
        <f t="shared" si="499"/>
        <v>0</v>
      </c>
      <c r="BN654" s="3">
        <f t="shared" si="499"/>
        <v>0</v>
      </c>
      <c r="BO654" s="3">
        <f t="shared" si="499"/>
        <v>0</v>
      </c>
      <c r="BP654" s="3">
        <f t="shared" si="499"/>
        <v>0</v>
      </c>
      <c r="BQ654" s="3">
        <f t="shared" si="499"/>
        <v>0</v>
      </c>
      <c r="BR654" s="3">
        <f t="shared" si="499"/>
        <v>0</v>
      </c>
      <c r="BS654" s="3">
        <f t="shared" si="499"/>
        <v>0</v>
      </c>
      <c r="BT654" s="3">
        <f t="shared" si="499"/>
        <v>0</v>
      </c>
      <c r="BU654" s="3">
        <f t="shared" si="499"/>
        <v>0</v>
      </c>
      <c r="BV654" s="3">
        <f t="shared" si="499"/>
        <v>0</v>
      </c>
      <c r="BW654" s="3">
        <f t="shared" si="499"/>
        <v>0</v>
      </c>
      <c r="BX654" s="3">
        <f t="shared" si="499"/>
        <v>0</v>
      </c>
      <c r="BY654" s="3">
        <f t="shared" si="499"/>
        <v>4408.0600000000004</v>
      </c>
      <c r="BZ654" s="3">
        <f t="shared" si="499"/>
        <v>0</v>
      </c>
      <c r="CA654" s="3">
        <f t="shared" ref="CA654:DF654" si="500">CA659</f>
        <v>4408.0600000000004</v>
      </c>
      <c r="CB654" s="3">
        <f t="shared" si="500"/>
        <v>0</v>
      </c>
      <c r="CC654" s="3">
        <f t="shared" si="500"/>
        <v>0</v>
      </c>
      <c r="CD654" s="3">
        <f t="shared" si="500"/>
        <v>0</v>
      </c>
      <c r="CE654" s="3">
        <f t="shared" si="500"/>
        <v>4408.0600000000004</v>
      </c>
      <c r="CF654" s="3">
        <f t="shared" si="500"/>
        <v>0</v>
      </c>
      <c r="CG654" s="3">
        <f t="shared" si="500"/>
        <v>0</v>
      </c>
      <c r="CH654" s="3">
        <f t="shared" si="500"/>
        <v>0</v>
      </c>
      <c r="CI654" s="3">
        <f t="shared" si="500"/>
        <v>4408.0600000000004</v>
      </c>
      <c r="CJ654" s="3">
        <f t="shared" si="500"/>
        <v>0</v>
      </c>
      <c r="CK654" s="3">
        <f t="shared" si="500"/>
        <v>0</v>
      </c>
      <c r="CL654" s="3">
        <f t="shared" si="500"/>
        <v>0</v>
      </c>
      <c r="CM654" s="3">
        <f t="shared" si="500"/>
        <v>0</v>
      </c>
      <c r="CN654" s="3">
        <f t="shared" si="500"/>
        <v>0</v>
      </c>
      <c r="CO654" s="3">
        <f t="shared" si="500"/>
        <v>0</v>
      </c>
      <c r="CP654" s="3">
        <f t="shared" si="500"/>
        <v>0</v>
      </c>
      <c r="CQ654" s="3">
        <f t="shared" si="500"/>
        <v>0</v>
      </c>
      <c r="CR654" s="3">
        <f t="shared" si="500"/>
        <v>0</v>
      </c>
      <c r="CS654" s="3">
        <f t="shared" si="500"/>
        <v>0</v>
      </c>
      <c r="CT654" s="3">
        <f t="shared" si="500"/>
        <v>0</v>
      </c>
      <c r="CU654" s="3">
        <f t="shared" si="500"/>
        <v>0</v>
      </c>
      <c r="CV654" s="3">
        <f t="shared" si="500"/>
        <v>0</v>
      </c>
      <c r="CW654" s="3">
        <f t="shared" si="500"/>
        <v>0</v>
      </c>
      <c r="CX654" s="3">
        <f t="shared" si="500"/>
        <v>0</v>
      </c>
      <c r="CY654" s="3">
        <f t="shared" si="500"/>
        <v>0</v>
      </c>
      <c r="CZ654" s="3">
        <f t="shared" si="500"/>
        <v>0</v>
      </c>
      <c r="DA654" s="3">
        <f t="shared" si="500"/>
        <v>0</v>
      </c>
      <c r="DB654" s="3">
        <f t="shared" si="500"/>
        <v>0</v>
      </c>
      <c r="DC654" s="3">
        <f t="shared" si="500"/>
        <v>0</v>
      </c>
      <c r="DD654" s="3">
        <f t="shared" si="500"/>
        <v>0</v>
      </c>
      <c r="DE654" s="3">
        <f t="shared" si="500"/>
        <v>0</v>
      </c>
      <c r="DF654" s="3">
        <f t="shared" si="500"/>
        <v>0</v>
      </c>
      <c r="DG654" s="4">
        <f t="shared" ref="DG654:EL654" si="501">DG659</f>
        <v>32046.6</v>
      </c>
      <c r="DH654" s="4">
        <f t="shared" si="501"/>
        <v>32046.6</v>
      </c>
      <c r="DI654" s="4">
        <f t="shared" si="501"/>
        <v>0</v>
      </c>
      <c r="DJ654" s="4">
        <f t="shared" si="501"/>
        <v>0</v>
      </c>
      <c r="DK654" s="4">
        <f t="shared" si="501"/>
        <v>0</v>
      </c>
      <c r="DL654" s="4">
        <f t="shared" si="501"/>
        <v>0</v>
      </c>
      <c r="DM654" s="4">
        <f t="shared" si="501"/>
        <v>0</v>
      </c>
      <c r="DN654" s="4">
        <f t="shared" si="501"/>
        <v>0</v>
      </c>
      <c r="DO654" s="4">
        <f t="shared" si="501"/>
        <v>0</v>
      </c>
      <c r="DP654" s="4">
        <f t="shared" si="501"/>
        <v>0</v>
      </c>
      <c r="DQ654" s="4">
        <f t="shared" si="501"/>
        <v>0</v>
      </c>
      <c r="DR654" s="4">
        <f t="shared" si="501"/>
        <v>0</v>
      </c>
      <c r="DS654" s="4">
        <f t="shared" si="501"/>
        <v>0</v>
      </c>
      <c r="DT654" s="4">
        <f t="shared" si="501"/>
        <v>32046.6</v>
      </c>
      <c r="DU654" s="4">
        <f t="shared" si="501"/>
        <v>32046.6</v>
      </c>
      <c r="DV654" s="4">
        <f t="shared" si="501"/>
        <v>0</v>
      </c>
      <c r="DW654" s="4">
        <f t="shared" si="501"/>
        <v>0</v>
      </c>
      <c r="DX654" s="4">
        <f t="shared" si="501"/>
        <v>0</v>
      </c>
      <c r="DY654" s="4">
        <f t="shared" si="501"/>
        <v>0</v>
      </c>
      <c r="DZ654" s="4">
        <f t="shared" si="501"/>
        <v>0</v>
      </c>
      <c r="EA654" s="4">
        <f t="shared" si="501"/>
        <v>0</v>
      </c>
      <c r="EB654" s="4">
        <f t="shared" si="501"/>
        <v>0</v>
      </c>
      <c r="EC654" s="4">
        <f t="shared" si="501"/>
        <v>0</v>
      </c>
      <c r="ED654" s="4">
        <f t="shared" si="501"/>
        <v>0</v>
      </c>
      <c r="EE654" s="4">
        <f t="shared" si="501"/>
        <v>0</v>
      </c>
      <c r="EF654" s="4">
        <f t="shared" si="501"/>
        <v>0</v>
      </c>
      <c r="EG654" s="4">
        <f t="shared" si="501"/>
        <v>0</v>
      </c>
      <c r="EH654" s="4">
        <f t="shared" si="501"/>
        <v>32046.6</v>
      </c>
      <c r="EI654" s="4">
        <f t="shared" si="501"/>
        <v>0</v>
      </c>
      <c r="EJ654" s="4">
        <f t="shared" si="501"/>
        <v>32046.6</v>
      </c>
      <c r="EK654" s="4">
        <f t="shared" si="501"/>
        <v>0</v>
      </c>
      <c r="EL654" s="4">
        <f t="shared" si="501"/>
        <v>0</v>
      </c>
      <c r="EM654" s="4">
        <f t="shared" ref="EM654:FR654" si="502">EM659</f>
        <v>0</v>
      </c>
      <c r="EN654" s="4">
        <f t="shared" si="502"/>
        <v>32046.6</v>
      </c>
      <c r="EO654" s="4">
        <f t="shared" si="502"/>
        <v>0</v>
      </c>
      <c r="EP654" s="4">
        <f t="shared" si="502"/>
        <v>0</v>
      </c>
      <c r="EQ654" s="4">
        <f t="shared" si="502"/>
        <v>0</v>
      </c>
      <c r="ER654" s="4">
        <f t="shared" si="502"/>
        <v>32046.6</v>
      </c>
      <c r="ES654" s="4">
        <f t="shared" si="502"/>
        <v>0</v>
      </c>
      <c r="ET654" s="4">
        <f t="shared" si="502"/>
        <v>0</v>
      </c>
      <c r="EU654" s="4">
        <f t="shared" si="502"/>
        <v>0</v>
      </c>
      <c r="EV654" s="4">
        <f t="shared" si="502"/>
        <v>0</v>
      </c>
      <c r="EW654" s="4">
        <f t="shared" si="502"/>
        <v>0</v>
      </c>
      <c r="EX654" s="4">
        <f t="shared" si="502"/>
        <v>0</v>
      </c>
      <c r="EY654" s="4">
        <f t="shared" si="502"/>
        <v>0</v>
      </c>
      <c r="EZ654" s="4">
        <f t="shared" si="502"/>
        <v>0</v>
      </c>
      <c r="FA654" s="4">
        <f t="shared" si="502"/>
        <v>0</v>
      </c>
      <c r="FB654" s="4">
        <f t="shared" si="502"/>
        <v>0</v>
      </c>
      <c r="FC654" s="4">
        <f t="shared" si="502"/>
        <v>0</v>
      </c>
      <c r="FD654" s="4">
        <f t="shared" si="502"/>
        <v>0</v>
      </c>
      <c r="FE654" s="4">
        <f t="shared" si="502"/>
        <v>0</v>
      </c>
      <c r="FF654" s="4">
        <f t="shared" si="502"/>
        <v>0</v>
      </c>
      <c r="FG654" s="4">
        <f t="shared" si="502"/>
        <v>0</v>
      </c>
      <c r="FH654" s="4">
        <f t="shared" si="502"/>
        <v>0</v>
      </c>
      <c r="FI654" s="4">
        <f t="shared" si="502"/>
        <v>0</v>
      </c>
      <c r="FJ654" s="4">
        <f t="shared" si="502"/>
        <v>0</v>
      </c>
      <c r="FK654" s="4">
        <f t="shared" si="502"/>
        <v>0</v>
      </c>
      <c r="FL654" s="4">
        <f t="shared" si="502"/>
        <v>0</v>
      </c>
      <c r="FM654" s="4">
        <f t="shared" si="502"/>
        <v>0</v>
      </c>
      <c r="FN654" s="4">
        <f t="shared" si="502"/>
        <v>0</v>
      </c>
      <c r="FO654" s="4">
        <f t="shared" si="502"/>
        <v>0</v>
      </c>
      <c r="FP654" s="4">
        <f t="shared" si="502"/>
        <v>0</v>
      </c>
      <c r="FQ654" s="4">
        <f t="shared" si="502"/>
        <v>32046.6</v>
      </c>
      <c r="FR654" s="4">
        <f t="shared" si="502"/>
        <v>0</v>
      </c>
      <c r="FS654" s="4">
        <f t="shared" ref="FS654:GX654" si="503">FS659</f>
        <v>32046.6</v>
      </c>
      <c r="FT654" s="4">
        <f t="shared" si="503"/>
        <v>0</v>
      </c>
      <c r="FU654" s="4">
        <f t="shared" si="503"/>
        <v>0</v>
      </c>
      <c r="FV654" s="4">
        <f t="shared" si="503"/>
        <v>0</v>
      </c>
      <c r="FW654" s="4">
        <f t="shared" si="503"/>
        <v>32046.6</v>
      </c>
      <c r="FX654" s="4">
        <f t="shared" si="503"/>
        <v>0</v>
      </c>
      <c r="FY654" s="4">
        <f t="shared" si="503"/>
        <v>0</v>
      </c>
      <c r="FZ654" s="4">
        <f t="shared" si="503"/>
        <v>0</v>
      </c>
      <c r="GA654" s="4">
        <f t="shared" si="503"/>
        <v>32046.6</v>
      </c>
      <c r="GB654" s="4">
        <f t="shared" si="503"/>
        <v>0</v>
      </c>
      <c r="GC654" s="4">
        <f t="shared" si="503"/>
        <v>0</v>
      </c>
      <c r="GD654" s="4">
        <f t="shared" si="503"/>
        <v>0</v>
      </c>
      <c r="GE654" s="4">
        <f t="shared" si="503"/>
        <v>0</v>
      </c>
      <c r="GF654" s="4">
        <f t="shared" si="503"/>
        <v>0</v>
      </c>
      <c r="GG654" s="4">
        <f t="shared" si="503"/>
        <v>0</v>
      </c>
      <c r="GH654" s="4">
        <f t="shared" si="503"/>
        <v>0</v>
      </c>
      <c r="GI654" s="4">
        <f t="shared" si="503"/>
        <v>0</v>
      </c>
      <c r="GJ654" s="4">
        <f t="shared" si="503"/>
        <v>0</v>
      </c>
      <c r="GK654" s="4">
        <f t="shared" si="503"/>
        <v>0</v>
      </c>
      <c r="GL654" s="4">
        <f t="shared" si="503"/>
        <v>0</v>
      </c>
      <c r="GM654" s="4">
        <f t="shared" si="503"/>
        <v>0</v>
      </c>
      <c r="GN654" s="4">
        <f t="shared" si="503"/>
        <v>0</v>
      </c>
      <c r="GO654" s="4">
        <f t="shared" si="503"/>
        <v>0</v>
      </c>
      <c r="GP654" s="4">
        <f t="shared" si="503"/>
        <v>0</v>
      </c>
      <c r="GQ654" s="4">
        <f t="shared" si="503"/>
        <v>0</v>
      </c>
      <c r="GR654" s="4">
        <f t="shared" si="503"/>
        <v>0</v>
      </c>
      <c r="GS654" s="4">
        <f t="shared" si="503"/>
        <v>0</v>
      </c>
      <c r="GT654" s="4">
        <f t="shared" si="503"/>
        <v>0</v>
      </c>
      <c r="GU654" s="4">
        <f t="shared" si="503"/>
        <v>0</v>
      </c>
      <c r="GV654" s="4">
        <f t="shared" si="503"/>
        <v>0</v>
      </c>
      <c r="GW654" s="4">
        <f t="shared" si="503"/>
        <v>0</v>
      </c>
      <c r="GX654" s="4">
        <f t="shared" si="503"/>
        <v>0</v>
      </c>
    </row>
    <row r="656" spans="1:255" x14ac:dyDescent="0.2">
      <c r="A656" s="2">
        <v>17</v>
      </c>
      <c r="B656" s="2">
        <v>1</v>
      </c>
      <c r="C656" s="2"/>
      <c r="D656" s="2"/>
      <c r="E656" s="2" t="s">
        <v>470</v>
      </c>
      <c r="F656" s="2" t="s">
        <v>374</v>
      </c>
      <c r="G656" s="2" t="s">
        <v>375</v>
      </c>
      <c r="H656" s="2" t="s">
        <v>170</v>
      </c>
      <c r="I656" s="2">
        <v>2</v>
      </c>
      <c r="J656" s="2">
        <v>0</v>
      </c>
      <c r="K656" s="2">
        <v>2</v>
      </c>
      <c r="L656" s="2"/>
      <c r="M656" s="2"/>
      <c r="N656" s="2"/>
      <c r="O656" s="2">
        <f>ROUND(CP656,2)</f>
        <v>4408.0600000000004</v>
      </c>
      <c r="P656" s="2">
        <f>ROUND((ROUND((AC656*I656),2)*BC656),2)</f>
        <v>4408.0600000000004</v>
      </c>
      <c r="Q656" s="2">
        <f>(ROUND((ROUND(((ET656)*AV656*I656),2)*BB656),2)+ROUND((ROUND(((AE656-(EU656))*AV656*I656),2)*BS656),2))</f>
        <v>0</v>
      </c>
      <c r="R656" s="2">
        <f>ROUND((ROUND((AE656*AV656*I656),2)*BS656),2)</f>
        <v>0</v>
      </c>
      <c r="S656" s="2">
        <f>ROUND((ROUND((AF656*AV656*I656),2)*BA656),2)</f>
        <v>0</v>
      </c>
      <c r="T656" s="2">
        <f>ROUND(CU656*I656,2)</f>
        <v>0</v>
      </c>
      <c r="U656" s="2">
        <f>CV656*I656</f>
        <v>0</v>
      </c>
      <c r="V656" s="2">
        <f>CW656*I656</f>
        <v>0</v>
      </c>
      <c r="W656" s="2">
        <f>ROUND(CX656*I656,2)</f>
        <v>0</v>
      </c>
      <c r="X656" s="2">
        <f>ROUND(CY656,2)</f>
        <v>0</v>
      </c>
      <c r="Y656" s="2">
        <f>ROUND(CZ656,2)</f>
        <v>0</v>
      </c>
      <c r="Z656" s="2"/>
      <c r="AA656" s="2">
        <v>50808229</v>
      </c>
      <c r="AB656" s="2">
        <f>ROUND((AC656+AD656+AF656),6)</f>
        <v>2204.0300000000002</v>
      </c>
      <c r="AC656" s="2">
        <f>ROUND((ES656),6)</f>
        <v>2204.0300000000002</v>
      </c>
      <c r="AD656" s="2">
        <f>ROUND((((ET656)-(EU656))+AE656),6)</f>
        <v>0</v>
      </c>
      <c r="AE656" s="2">
        <f>ROUND((EU656),6)</f>
        <v>0</v>
      </c>
      <c r="AF656" s="2">
        <f>ROUND((EV656),6)</f>
        <v>0</v>
      </c>
      <c r="AG656" s="2">
        <f>ROUND((AP656),6)</f>
        <v>0</v>
      </c>
      <c r="AH656" s="2">
        <f>(EW656)</f>
        <v>0</v>
      </c>
      <c r="AI656" s="2">
        <f>(EX656)</f>
        <v>0</v>
      </c>
      <c r="AJ656" s="2">
        <f>(AS656)</f>
        <v>0</v>
      </c>
      <c r="AK656" s="2">
        <v>2204.0300000000002</v>
      </c>
      <c r="AL656" s="2">
        <v>2204.0300000000002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125</v>
      </c>
      <c r="AU656" s="2">
        <v>94</v>
      </c>
      <c r="AV656" s="2">
        <v>1</v>
      </c>
      <c r="AW656" s="2">
        <v>1</v>
      </c>
      <c r="AX656" s="2"/>
      <c r="AY656" s="2"/>
      <c r="AZ656" s="2">
        <v>1</v>
      </c>
      <c r="BA656" s="2">
        <v>1</v>
      </c>
      <c r="BB656" s="2">
        <v>1</v>
      </c>
      <c r="BC656" s="2">
        <v>1</v>
      </c>
      <c r="BD656" s="2" t="s">
        <v>5</v>
      </c>
      <c r="BE656" s="2" t="s">
        <v>5</v>
      </c>
      <c r="BF656" s="2" t="s">
        <v>5</v>
      </c>
      <c r="BG656" s="2" t="s">
        <v>5</v>
      </c>
      <c r="BH656" s="2">
        <v>3</v>
      </c>
      <c r="BI656" s="2">
        <v>3</v>
      </c>
      <c r="BJ656" s="2" t="s">
        <v>5</v>
      </c>
      <c r="BK656" s="2"/>
      <c r="BL656" s="2"/>
      <c r="BM656" s="2">
        <v>746</v>
      </c>
      <c r="BN656" s="2">
        <v>0</v>
      </c>
      <c r="BO656" s="2" t="s">
        <v>5</v>
      </c>
      <c r="BP656" s="2">
        <v>0</v>
      </c>
      <c r="BQ656" s="2">
        <v>130</v>
      </c>
      <c r="BR656" s="2">
        <v>0</v>
      </c>
      <c r="BS656" s="2">
        <v>1</v>
      </c>
      <c r="BT656" s="2">
        <v>1</v>
      </c>
      <c r="BU656" s="2">
        <v>1</v>
      </c>
      <c r="BV656" s="2">
        <v>1</v>
      </c>
      <c r="BW656" s="2">
        <v>1</v>
      </c>
      <c r="BX656" s="2">
        <v>1</v>
      </c>
      <c r="BY656" s="2" t="s">
        <v>5</v>
      </c>
      <c r="BZ656" s="2">
        <v>125</v>
      </c>
      <c r="CA656" s="2">
        <v>94</v>
      </c>
      <c r="CB656" s="2" t="s">
        <v>5</v>
      </c>
      <c r="CC656" s="2"/>
      <c r="CD656" s="2"/>
      <c r="CE656" s="2">
        <v>30</v>
      </c>
      <c r="CF656" s="2">
        <v>0</v>
      </c>
      <c r="CG656" s="2">
        <v>0</v>
      </c>
      <c r="CH656" s="2"/>
      <c r="CI656" s="2"/>
      <c r="CJ656" s="2"/>
      <c r="CK656" s="2"/>
      <c r="CL656" s="2"/>
      <c r="CM656" s="2">
        <v>0</v>
      </c>
      <c r="CN656" s="2" t="s">
        <v>5</v>
      </c>
      <c r="CO656" s="2">
        <v>0</v>
      </c>
      <c r="CP656" s="2">
        <f>(P656+Q656+S656)</f>
        <v>4408.0600000000004</v>
      </c>
      <c r="CQ656" s="2">
        <f>ROUND((ROUND((AC656*1),2)*BC656),2)</f>
        <v>2204.0300000000002</v>
      </c>
      <c r="CR656" s="2">
        <f>(ROUND((ROUND(((ET656)*AV656*1),2)*BB656),2)+ROUND((ROUND(((AE656-(EU656))*AV656*1),2)*BS656),2))</f>
        <v>0</v>
      </c>
      <c r="CS656" s="2">
        <f>ROUND((ROUND((AE656*AV656*1),2)*BS656),2)</f>
        <v>0</v>
      </c>
      <c r="CT656" s="2">
        <f>ROUND((ROUND((AF656*AV656*1),2)*BA656),2)</f>
        <v>0</v>
      </c>
      <c r="CU656" s="2">
        <f>AG656</f>
        <v>0</v>
      </c>
      <c r="CV656" s="2">
        <f>(AH656*AV656)</f>
        <v>0</v>
      </c>
      <c r="CW656" s="2">
        <f>AI656</f>
        <v>0</v>
      </c>
      <c r="CX656" s="2">
        <f>AJ656</f>
        <v>0</v>
      </c>
      <c r="CY656" s="2">
        <f>((S656*BZ656)/100)</f>
        <v>0</v>
      </c>
      <c r="CZ656" s="2">
        <f>((S656*CA656)/100)</f>
        <v>0</v>
      </c>
      <c r="DA656" s="2"/>
      <c r="DB656" s="2"/>
      <c r="DC656" s="2" t="s">
        <v>5</v>
      </c>
      <c r="DD656" s="2" t="s">
        <v>5</v>
      </c>
      <c r="DE656" s="2" t="s">
        <v>5</v>
      </c>
      <c r="DF656" s="2" t="s">
        <v>5</v>
      </c>
      <c r="DG656" s="2" t="s">
        <v>5</v>
      </c>
      <c r="DH656" s="2" t="s">
        <v>5</v>
      </c>
      <c r="DI656" s="2" t="s">
        <v>5</v>
      </c>
      <c r="DJ656" s="2" t="s">
        <v>5</v>
      </c>
      <c r="DK656" s="2" t="s">
        <v>5</v>
      </c>
      <c r="DL656" s="2" t="s">
        <v>5</v>
      </c>
      <c r="DM656" s="2" t="s">
        <v>5</v>
      </c>
      <c r="DN656" s="2">
        <v>0</v>
      </c>
      <c r="DO656" s="2">
        <v>0</v>
      </c>
      <c r="DP656" s="2">
        <v>1</v>
      </c>
      <c r="DQ656" s="2">
        <v>1</v>
      </c>
      <c r="DR656" s="2"/>
      <c r="DS656" s="2"/>
      <c r="DT656" s="2"/>
      <c r="DU656" s="2">
        <v>1010</v>
      </c>
      <c r="DV656" s="2" t="s">
        <v>170</v>
      </c>
      <c r="DW656" s="2" t="s">
        <v>170</v>
      </c>
      <c r="DX656" s="2">
        <v>1</v>
      </c>
      <c r="DY656" s="2"/>
      <c r="DZ656" s="2" t="s">
        <v>5</v>
      </c>
      <c r="EA656" s="2" t="s">
        <v>5</v>
      </c>
      <c r="EB656" s="2" t="s">
        <v>5</v>
      </c>
      <c r="EC656" s="2" t="s">
        <v>5</v>
      </c>
      <c r="ED656" s="2"/>
      <c r="EE656" s="2">
        <v>50615993</v>
      </c>
      <c r="EF656" s="2">
        <v>130</v>
      </c>
      <c r="EG656" s="2" t="s">
        <v>131</v>
      </c>
      <c r="EH656" s="2">
        <v>0</v>
      </c>
      <c r="EI656" s="2" t="s">
        <v>5</v>
      </c>
      <c r="EJ656" s="2">
        <v>3</v>
      </c>
      <c r="EK656" s="2">
        <v>746</v>
      </c>
      <c r="EL656" s="2" t="s">
        <v>132</v>
      </c>
      <c r="EM656" s="2" t="s">
        <v>133</v>
      </c>
      <c r="EN656" s="2"/>
      <c r="EO656" s="2" t="s">
        <v>5</v>
      </c>
      <c r="EP656" s="2"/>
      <c r="EQ656" s="2">
        <v>0</v>
      </c>
      <c r="ER656" s="2">
        <v>1449.8</v>
      </c>
      <c r="ES656" s="2">
        <v>2204.0300000000002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>
        <v>0</v>
      </c>
      <c r="FR656" s="2">
        <f>ROUND(IF(BI656=3,GM656,0),2)</f>
        <v>4408.0600000000004</v>
      </c>
      <c r="FS656" s="2">
        <v>0</v>
      </c>
      <c r="FT656" s="2"/>
      <c r="FU656" s="2"/>
      <c r="FV656" s="2"/>
      <c r="FW656" s="2"/>
      <c r="FX656" s="2">
        <v>125</v>
      </c>
      <c r="FY656" s="2">
        <v>94</v>
      </c>
      <c r="FZ656" s="2"/>
      <c r="GA656" s="2" t="s">
        <v>376</v>
      </c>
      <c r="GB656" s="2"/>
      <c r="GC656" s="2"/>
      <c r="GD656" s="2">
        <v>0</v>
      </c>
      <c r="GE656" s="2"/>
      <c r="GF656" s="2">
        <v>351262430</v>
      </c>
      <c r="GG656" s="2">
        <v>2</v>
      </c>
      <c r="GH656" s="2">
        <v>4</v>
      </c>
      <c r="GI656" s="2">
        <v>-2</v>
      </c>
      <c r="GJ656" s="2">
        <v>0</v>
      </c>
      <c r="GK656" s="2">
        <f>ROUND(R656*(R12)/100,2)</f>
        <v>0</v>
      </c>
      <c r="GL656" s="2">
        <f>ROUND(IF(AND(BH656=3,BI656=3,FS656&lt;&gt;0),P656,0),2)</f>
        <v>0</v>
      </c>
      <c r="GM656" s="2">
        <f>ROUND(O656+X656+Y656+GK656,2)+GX656</f>
        <v>4408.0600000000004</v>
      </c>
      <c r="GN656" s="2">
        <f>IF(OR(BI656=0,BI656=1),GM656-GX656,0)</f>
        <v>0</v>
      </c>
      <c r="GO656" s="2">
        <f>IF(BI656=2,GM656-GX656,0)</f>
        <v>0</v>
      </c>
      <c r="GP656" s="2">
        <f>IF(BI656=4,GM656-GX656,0)</f>
        <v>0</v>
      </c>
      <c r="GQ656" s="2"/>
      <c r="GR656" s="2">
        <v>0</v>
      </c>
      <c r="GS656" s="2">
        <v>2</v>
      </c>
      <c r="GT656" s="2">
        <v>0</v>
      </c>
      <c r="GU656" s="2" t="s">
        <v>5</v>
      </c>
      <c r="GV656" s="2">
        <f>ROUND((GT656),6)</f>
        <v>0</v>
      </c>
      <c r="GW656" s="2">
        <v>1</v>
      </c>
      <c r="GX656" s="2">
        <f>ROUND(HC656*I656,2)</f>
        <v>0</v>
      </c>
      <c r="GY656" s="2"/>
      <c r="GZ656" s="2"/>
      <c r="HA656" s="2">
        <v>0</v>
      </c>
      <c r="HB656" s="2">
        <v>0</v>
      </c>
      <c r="HC656" s="2">
        <f>GV656*GW656</f>
        <v>0</v>
      </c>
      <c r="HD656" s="2"/>
      <c r="HE656" s="2" t="s">
        <v>135</v>
      </c>
      <c r="HF656" s="2" t="s">
        <v>135</v>
      </c>
      <c r="HG656" s="2"/>
      <c r="HH656" s="2"/>
      <c r="HI656" s="2"/>
      <c r="HJ656" s="2"/>
      <c r="HK656" s="2"/>
      <c r="HL656" s="2"/>
      <c r="HM656" s="2" t="s">
        <v>5</v>
      </c>
      <c r="HN656" s="2" t="s">
        <v>5</v>
      </c>
      <c r="HO656" s="2" t="s">
        <v>5</v>
      </c>
      <c r="HP656" s="2" t="s">
        <v>5</v>
      </c>
      <c r="HQ656" s="2" t="s">
        <v>5</v>
      </c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>
        <v>0</v>
      </c>
      <c r="IL656" s="2"/>
      <c r="IM656" s="2"/>
      <c r="IN656" s="2"/>
      <c r="IO656" s="2"/>
      <c r="IP656" s="2"/>
      <c r="IQ656" s="2"/>
      <c r="IR656" s="2"/>
      <c r="IS656" s="2"/>
      <c r="IT656" s="2"/>
      <c r="IU656" s="2"/>
    </row>
    <row r="657" spans="1:245" x14ac:dyDescent="0.2">
      <c r="A657">
        <v>17</v>
      </c>
      <c r="B657">
        <v>1</v>
      </c>
      <c r="E657" t="s">
        <v>470</v>
      </c>
      <c r="F657" t="s">
        <v>374</v>
      </c>
      <c r="G657" t="s">
        <v>375</v>
      </c>
      <c r="H657" t="s">
        <v>170</v>
      </c>
      <c r="I657">
        <v>2</v>
      </c>
      <c r="J657">
        <v>0</v>
      </c>
      <c r="K657">
        <v>2</v>
      </c>
      <c r="O657">
        <f>ROUND(CP657,2)</f>
        <v>32046.6</v>
      </c>
      <c r="P657">
        <f>ROUND((ROUND((AC657*I657),2)*BC657),2)</f>
        <v>32046.6</v>
      </c>
      <c r="Q657">
        <f>(ROUND((ROUND(((ET657)*AV657*I657),2)*BB657),2)+ROUND((ROUND(((AE657-(EU657))*AV657*I657),2)*BS657),2))</f>
        <v>0</v>
      </c>
      <c r="R657">
        <f>ROUND((ROUND((AE657*AV657*I657),2)*BS657),2)</f>
        <v>0</v>
      </c>
      <c r="S657">
        <f>ROUND((ROUND((AF657*AV657*I657),2)*BA657),2)</f>
        <v>0</v>
      </c>
      <c r="T657">
        <f>ROUND(CU657*I657,2)</f>
        <v>0</v>
      </c>
      <c r="U657">
        <f>CV657*I657</f>
        <v>0</v>
      </c>
      <c r="V657">
        <f>CW657*I657</f>
        <v>0</v>
      </c>
      <c r="W657">
        <f>ROUND(CX657*I657,2)</f>
        <v>0</v>
      </c>
      <c r="X657">
        <f>ROUND(CY657,2)</f>
        <v>0</v>
      </c>
      <c r="Y657">
        <f>ROUND(CZ657,2)</f>
        <v>0</v>
      </c>
      <c r="AA657">
        <v>50808230</v>
      </c>
      <c r="AB657">
        <f>ROUND((AC657+AD657+AF657),6)</f>
        <v>2204.0300000000002</v>
      </c>
      <c r="AC657">
        <f>ROUND((ES657),6)</f>
        <v>2204.0300000000002</v>
      </c>
      <c r="AD657">
        <f>ROUND((((ET657)-(EU657))+AE657),6)</f>
        <v>0</v>
      </c>
      <c r="AE657">
        <f>ROUND((EU657),6)</f>
        <v>0</v>
      </c>
      <c r="AF657">
        <f>ROUND((EV657),6)</f>
        <v>0</v>
      </c>
      <c r="AG657">
        <f>ROUND((AP657),6)</f>
        <v>0</v>
      </c>
      <c r="AH657">
        <f>(EW657)</f>
        <v>0</v>
      </c>
      <c r="AI657">
        <f>(EX657)</f>
        <v>0</v>
      </c>
      <c r="AJ657">
        <f>(AS657)</f>
        <v>0</v>
      </c>
      <c r="AK657">
        <v>2204.0300000000002</v>
      </c>
      <c r="AL657">
        <v>2204.0300000000002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7.27</v>
      </c>
      <c r="BD657" t="s">
        <v>5</v>
      </c>
      <c r="BE657" t="s">
        <v>5</v>
      </c>
      <c r="BF657" t="s">
        <v>5</v>
      </c>
      <c r="BG657" t="s">
        <v>5</v>
      </c>
      <c r="BH657">
        <v>3</v>
      </c>
      <c r="BI657">
        <v>3</v>
      </c>
      <c r="BJ657" t="s">
        <v>5</v>
      </c>
      <c r="BM657">
        <v>746</v>
      </c>
      <c r="BN657">
        <v>0</v>
      </c>
      <c r="BO657" t="s">
        <v>5</v>
      </c>
      <c r="BP657">
        <v>0</v>
      </c>
      <c r="BQ657">
        <v>130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5</v>
      </c>
      <c r="BZ657">
        <v>0</v>
      </c>
      <c r="CA657">
        <v>0</v>
      </c>
      <c r="CB657" t="s">
        <v>5</v>
      </c>
      <c r="CE657">
        <v>30</v>
      </c>
      <c r="CF657">
        <v>0</v>
      </c>
      <c r="CG657">
        <v>0</v>
      </c>
      <c r="CM657">
        <v>0</v>
      </c>
      <c r="CN657" t="s">
        <v>5</v>
      </c>
      <c r="CO657">
        <v>0</v>
      </c>
      <c r="CP657">
        <f>(P657+Q657+S657)</f>
        <v>32046.6</v>
      </c>
      <c r="CQ657">
        <f>ROUND((ROUND((AC657*1),2)*BC657),2)</f>
        <v>16023.3</v>
      </c>
      <c r="CR657">
        <f>(ROUND((ROUND(((ET657)*AV657*1),2)*BB657),2)+ROUND((ROUND(((AE657-(EU657))*AV657*1),2)*BS657),2))</f>
        <v>0</v>
      </c>
      <c r="CS657">
        <f>ROUND((ROUND((AE657*AV657*1),2)*BS657),2)</f>
        <v>0</v>
      </c>
      <c r="CT657">
        <f>ROUND((ROUND((AF657*AV657*1),2)*BA657),2)</f>
        <v>0</v>
      </c>
      <c r="CU657">
        <f>AG657</f>
        <v>0</v>
      </c>
      <c r="CV657">
        <f>(AH657*AV657)</f>
        <v>0</v>
      </c>
      <c r="CW657">
        <f>AI657</f>
        <v>0</v>
      </c>
      <c r="CX657">
        <f>AJ657</f>
        <v>0</v>
      </c>
      <c r="CY657">
        <f>S657*(BZ657/100)</f>
        <v>0</v>
      </c>
      <c r="CZ657">
        <f>S657*(CA657/100)</f>
        <v>0</v>
      </c>
      <c r="DC657" t="s">
        <v>5</v>
      </c>
      <c r="DD657" t="s">
        <v>5</v>
      </c>
      <c r="DE657" t="s">
        <v>5</v>
      </c>
      <c r="DF657" t="s">
        <v>5</v>
      </c>
      <c r="DG657" t="s">
        <v>5</v>
      </c>
      <c r="DH657" t="s">
        <v>5</v>
      </c>
      <c r="DI657" t="s">
        <v>5</v>
      </c>
      <c r="DJ657" t="s">
        <v>5</v>
      </c>
      <c r="DK657" t="s">
        <v>5</v>
      </c>
      <c r="DL657" t="s">
        <v>5</v>
      </c>
      <c r="DM657" t="s">
        <v>5</v>
      </c>
      <c r="DN657">
        <v>125</v>
      </c>
      <c r="DO657">
        <v>94</v>
      </c>
      <c r="DP657">
        <v>1</v>
      </c>
      <c r="DQ657">
        <v>1</v>
      </c>
      <c r="DU657">
        <v>1010</v>
      </c>
      <c r="DV657" t="s">
        <v>170</v>
      </c>
      <c r="DW657" t="s">
        <v>170</v>
      </c>
      <c r="DX657">
        <v>1</v>
      </c>
      <c r="DZ657" t="s">
        <v>5</v>
      </c>
      <c r="EA657" t="s">
        <v>5</v>
      </c>
      <c r="EB657" t="s">
        <v>5</v>
      </c>
      <c r="EC657" t="s">
        <v>5</v>
      </c>
      <c r="EE657">
        <v>50615993</v>
      </c>
      <c r="EF657">
        <v>130</v>
      </c>
      <c r="EG657" t="s">
        <v>131</v>
      </c>
      <c r="EH657">
        <v>0</v>
      </c>
      <c r="EI657" t="s">
        <v>5</v>
      </c>
      <c r="EJ657">
        <v>3</v>
      </c>
      <c r="EK657">
        <v>746</v>
      </c>
      <c r="EL657" t="s">
        <v>132</v>
      </c>
      <c r="EM657" t="s">
        <v>133</v>
      </c>
      <c r="EO657" t="s">
        <v>5</v>
      </c>
      <c r="EQ657">
        <v>0</v>
      </c>
      <c r="ER657">
        <v>2204.0300000000002</v>
      </c>
      <c r="ES657">
        <v>2204.0300000000002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5</v>
      </c>
      <c r="FC657">
        <v>0</v>
      </c>
      <c r="FD657">
        <v>18</v>
      </c>
      <c r="FF657">
        <v>16023.33</v>
      </c>
      <c r="FQ657">
        <v>0</v>
      </c>
      <c r="FR657">
        <f>ROUND(IF(BI657=3,GM657,0),2)</f>
        <v>32046.6</v>
      </c>
      <c r="FS657">
        <v>0</v>
      </c>
      <c r="FX657">
        <v>125</v>
      </c>
      <c r="FY657">
        <v>94</v>
      </c>
      <c r="GA657" t="s">
        <v>376</v>
      </c>
      <c r="GD657">
        <v>0</v>
      </c>
      <c r="GF657">
        <v>351262430</v>
      </c>
      <c r="GG657">
        <v>2</v>
      </c>
      <c r="GH657">
        <v>3</v>
      </c>
      <c r="GI657">
        <v>5</v>
      </c>
      <c r="GJ657">
        <v>0</v>
      </c>
      <c r="GK657">
        <f>ROUND(R657*(S12)/100,2)</f>
        <v>0</v>
      </c>
      <c r="GL657">
        <f>ROUND(IF(AND(BH657=3,BI657=3,FS657&lt;&gt;0),P657,0),2)</f>
        <v>0</v>
      </c>
      <c r="GM657">
        <f>ROUND(O657+X657+Y657+GK657,2)+GX657</f>
        <v>32046.6</v>
      </c>
      <c r="GN657">
        <f>IF(OR(BI657=0,BI657=1),GM657-GX657,0)</f>
        <v>0</v>
      </c>
      <c r="GO657">
        <f>IF(BI657=2,GM657-GX657,0)</f>
        <v>0</v>
      </c>
      <c r="GP657">
        <f>IF(BI657=4,GM657-GX657,0)</f>
        <v>0</v>
      </c>
      <c r="GR657">
        <v>1</v>
      </c>
      <c r="GS657">
        <v>1</v>
      </c>
      <c r="GT657">
        <v>0</v>
      </c>
      <c r="GU657" t="s">
        <v>5</v>
      </c>
      <c r="GV657">
        <f>ROUND((GT657),6)</f>
        <v>0</v>
      </c>
      <c r="GW657">
        <v>1</v>
      </c>
      <c r="GX657">
        <f>ROUND(HC657*I657,2)</f>
        <v>0</v>
      </c>
      <c r="HA657">
        <v>0</v>
      </c>
      <c r="HB657">
        <v>0</v>
      </c>
      <c r="HC657">
        <f>GV657*GW657</f>
        <v>0</v>
      </c>
      <c r="HE657" t="s">
        <v>135</v>
      </c>
      <c r="HF657" t="s">
        <v>135</v>
      </c>
      <c r="HM657" t="s">
        <v>5</v>
      </c>
      <c r="HN657" t="s">
        <v>5</v>
      </c>
      <c r="HO657" t="s">
        <v>5</v>
      </c>
      <c r="HP657" t="s">
        <v>5</v>
      </c>
      <c r="HQ657" t="s">
        <v>5</v>
      </c>
      <c r="IK657">
        <v>0</v>
      </c>
    </row>
    <row r="659" spans="1:245" x14ac:dyDescent="0.2">
      <c r="A659" s="3">
        <v>51</v>
      </c>
      <c r="B659" s="3">
        <f>B652</f>
        <v>1</v>
      </c>
      <c r="C659" s="3">
        <f>A652</f>
        <v>5</v>
      </c>
      <c r="D659" s="3">
        <f>ROW(A652)</f>
        <v>652</v>
      </c>
      <c r="E659" s="3"/>
      <c r="F659" s="3" t="str">
        <f>IF(F652&lt;&gt;"",F652,"")</f>
        <v/>
      </c>
      <c r="G659" s="3" t="str">
        <f>IF(G652&lt;&gt;"",G652,"")</f>
        <v>ЗИП</v>
      </c>
      <c r="H659" s="3">
        <v>0</v>
      </c>
      <c r="I659" s="3"/>
      <c r="J659" s="3"/>
      <c r="K659" s="3"/>
      <c r="L659" s="3"/>
      <c r="M659" s="3"/>
      <c r="N659" s="3"/>
      <c r="O659" s="3">
        <f t="shared" ref="O659:T659" si="504">ROUND(AB659,2)</f>
        <v>4408.0600000000004</v>
      </c>
      <c r="P659" s="3">
        <f t="shared" si="504"/>
        <v>4408.0600000000004</v>
      </c>
      <c r="Q659" s="3">
        <f t="shared" si="504"/>
        <v>0</v>
      </c>
      <c r="R659" s="3">
        <f t="shared" si="504"/>
        <v>0</v>
      </c>
      <c r="S659" s="3">
        <f t="shared" si="504"/>
        <v>0</v>
      </c>
      <c r="T659" s="3">
        <f t="shared" si="504"/>
        <v>0</v>
      </c>
      <c r="U659" s="3">
        <f>AH659</f>
        <v>0</v>
      </c>
      <c r="V659" s="3">
        <f>AI659</f>
        <v>0</v>
      </c>
      <c r="W659" s="3">
        <f>ROUND(AJ659,2)</f>
        <v>0</v>
      </c>
      <c r="X659" s="3">
        <f>ROUND(AK659,2)</f>
        <v>0</v>
      </c>
      <c r="Y659" s="3">
        <f>ROUND(AL659,2)</f>
        <v>0</v>
      </c>
      <c r="Z659" s="3"/>
      <c r="AA659" s="3"/>
      <c r="AB659" s="3">
        <f>ROUND(SUMIF(AA656:AA657,"=50808229",O656:O657),2)</f>
        <v>4408.0600000000004</v>
      </c>
      <c r="AC659" s="3">
        <f>ROUND(SUMIF(AA656:AA657,"=50808229",P656:P657),2)</f>
        <v>4408.0600000000004</v>
      </c>
      <c r="AD659" s="3">
        <f>ROUND(SUMIF(AA656:AA657,"=50808229",Q656:Q657),2)</f>
        <v>0</v>
      </c>
      <c r="AE659" s="3">
        <f>ROUND(SUMIF(AA656:AA657,"=50808229",R656:R657),2)</f>
        <v>0</v>
      </c>
      <c r="AF659" s="3">
        <f>ROUND(SUMIF(AA656:AA657,"=50808229",S656:S657),2)</f>
        <v>0</v>
      </c>
      <c r="AG659" s="3">
        <f>ROUND(SUMIF(AA656:AA657,"=50808229",T656:T657),2)</f>
        <v>0</v>
      </c>
      <c r="AH659" s="3">
        <f>SUMIF(AA656:AA657,"=50808229",U656:U657)</f>
        <v>0</v>
      </c>
      <c r="AI659" s="3">
        <f>SUMIF(AA656:AA657,"=50808229",V656:V657)</f>
        <v>0</v>
      </c>
      <c r="AJ659" s="3">
        <f>ROUND(SUMIF(AA656:AA657,"=50808229",W656:W657),2)</f>
        <v>0</v>
      </c>
      <c r="AK659" s="3">
        <f>ROUND(SUMIF(AA656:AA657,"=50808229",X656:X657),2)</f>
        <v>0</v>
      </c>
      <c r="AL659" s="3">
        <f>ROUND(SUMIF(AA656:AA657,"=50808229",Y656:Y657),2)</f>
        <v>0</v>
      </c>
      <c r="AM659" s="3"/>
      <c r="AN659" s="3"/>
      <c r="AO659" s="3">
        <f t="shared" ref="AO659:BD659" si="505">ROUND(BX659,2)</f>
        <v>0</v>
      </c>
      <c r="AP659" s="3">
        <f t="shared" si="505"/>
        <v>4408.0600000000004</v>
      </c>
      <c r="AQ659" s="3">
        <f t="shared" si="505"/>
        <v>0</v>
      </c>
      <c r="AR659" s="3">
        <f t="shared" si="505"/>
        <v>4408.0600000000004</v>
      </c>
      <c r="AS659" s="3">
        <f t="shared" si="505"/>
        <v>0</v>
      </c>
      <c r="AT659" s="3">
        <f t="shared" si="505"/>
        <v>0</v>
      </c>
      <c r="AU659" s="3">
        <f t="shared" si="505"/>
        <v>0</v>
      </c>
      <c r="AV659" s="3">
        <f t="shared" si="505"/>
        <v>4408.0600000000004</v>
      </c>
      <c r="AW659" s="3">
        <f t="shared" si="505"/>
        <v>0</v>
      </c>
      <c r="AX659" s="3">
        <f t="shared" si="505"/>
        <v>0</v>
      </c>
      <c r="AY659" s="3">
        <f t="shared" si="505"/>
        <v>0</v>
      </c>
      <c r="AZ659" s="3">
        <f t="shared" si="505"/>
        <v>4408.0600000000004</v>
      </c>
      <c r="BA659" s="3">
        <f t="shared" si="505"/>
        <v>0</v>
      </c>
      <c r="BB659" s="3">
        <f t="shared" si="505"/>
        <v>0</v>
      </c>
      <c r="BC659" s="3">
        <f t="shared" si="505"/>
        <v>0</v>
      </c>
      <c r="BD659" s="3">
        <f t="shared" si="505"/>
        <v>0</v>
      </c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>
        <f>ROUND(SUMIF(AA656:AA657,"=50808229",FQ656:FQ657),2)</f>
        <v>0</v>
      </c>
      <c r="BY659" s="3">
        <f>ROUND(SUMIF(AA656:AA657,"=50808229",FR656:FR657),2)</f>
        <v>4408.0600000000004</v>
      </c>
      <c r="BZ659" s="3">
        <f>ROUND(SUMIF(AA656:AA657,"=50808229",GL656:GL657),2)</f>
        <v>0</v>
      </c>
      <c r="CA659" s="3">
        <f>ROUND(SUMIF(AA656:AA657,"=50808229",GM656:GM657),2)</f>
        <v>4408.0600000000004</v>
      </c>
      <c r="CB659" s="3">
        <f>ROUND(SUMIF(AA656:AA657,"=50808229",GN656:GN657),2)</f>
        <v>0</v>
      </c>
      <c r="CC659" s="3">
        <f>ROUND(SUMIF(AA656:AA657,"=50808229",GO656:GO657),2)</f>
        <v>0</v>
      </c>
      <c r="CD659" s="3">
        <f>ROUND(SUMIF(AA656:AA657,"=50808229",GP656:GP657),2)</f>
        <v>0</v>
      </c>
      <c r="CE659" s="3">
        <f>AC659-BX659</f>
        <v>4408.0600000000004</v>
      </c>
      <c r="CF659" s="3">
        <f>AC659-BY659</f>
        <v>0</v>
      </c>
      <c r="CG659" s="3">
        <f>BX659-BZ659</f>
        <v>0</v>
      </c>
      <c r="CH659" s="3">
        <f>AC659-BX659-BY659+BZ659</f>
        <v>0</v>
      </c>
      <c r="CI659" s="3">
        <f>BY659-BZ659</f>
        <v>4408.0600000000004</v>
      </c>
      <c r="CJ659" s="3">
        <f>ROUND(SUMIF(AA656:AA657,"=50808229",GX656:GX657),2)</f>
        <v>0</v>
      </c>
      <c r="CK659" s="3">
        <f>ROUND(SUMIF(AA656:AA657,"=50808229",GY656:GY657),2)</f>
        <v>0</v>
      </c>
      <c r="CL659" s="3">
        <f>ROUND(SUMIF(AA656:AA657,"=50808229",GZ656:GZ657),2)</f>
        <v>0</v>
      </c>
      <c r="CM659" s="3">
        <f>ROUND(SUMIF(AA656:AA657,"=50808229",HD656:HD657),2)</f>
        <v>0</v>
      </c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4">
        <f t="shared" ref="DG659:DL659" si="506">ROUND(DT659,2)</f>
        <v>32046.6</v>
      </c>
      <c r="DH659" s="4">
        <f t="shared" si="506"/>
        <v>32046.6</v>
      </c>
      <c r="DI659" s="4">
        <f t="shared" si="506"/>
        <v>0</v>
      </c>
      <c r="DJ659" s="4">
        <f t="shared" si="506"/>
        <v>0</v>
      </c>
      <c r="DK659" s="4">
        <f t="shared" si="506"/>
        <v>0</v>
      </c>
      <c r="DL659" s="4">
        <f t="shared" si="506"/>
        <v>0</v>
      </c>
      <c r="DM659" s="4">
        <f>DZ659</f>
        <v>0</v>
      </c>
      <c r="DN659" s="4">
        <f>EA659</f>
        <v>0</v>
      </c>
      <c r="DO659" s="4">
        <f>ROUND(EB659,2)</f>
        <v>0</v>
      </c>
      <c r="DP659" s="4">
        <f>ROUND(EC659,2)</f>
        <v>0</v>
      </c>
      <c r="DQ659" s="4">
        <f>ROUND(ED659,2)</f>
        <v>0</v>
      </c>
      <c r="DR659" s="4"/>
      <c r="DS659" s="4"/>
      <c r="DT659" s="4">
        <f>ROUND(SUMIF(AA656:AA657,"=50808230",O656:O657),2)</f>
        <v>32046.6</v>
      </c>
      <c r="DU659" s="4">
        <f>ROUND(SUMIF(AA656:AA657,"=50808230",P656:P657),2)</f>
        <v>32046.6</v>
      </c>
      <c r="DV659" s="4">
        <f>ROUND(SUMIF(AA656:AA657,"=50808230",Q656:Q657),2)</f>
        <v>0</v>
      </c>
      <c r="DW659" s="4">
        <f>ROUND(SUMIF(AA656:AA657,"=50808230",R656:R657),2)</f>
        <v>0</v>
      </c>
      <c r="DX659" s="4">
        <f>ROUND(SUMIF(AA656:AA657,"=50808230",S656:S657),2)</f>
        <v>0</v>
      </c>
      <c r="DY659" s="4">
        <f>ROUND(SUMIF(AA656:AA657,"=50808230",T656:T657),2)</f>
        <v>0</v>
      </c>
      <c r="DZ659" s="4">
        <f>SUMIF(AA656:AA657,"=50808230",U656:U657)</f>
        <v>0</v>
      </c>
      <c r="EA659" s="4">
        <f>SUMIF(AA656:AA657,"=50808230",V656:V657)</f>
        <v>0</v>
      </c>
      <c r="EB659" s="4">
        <f>ROUND(SUMIF(AA656:AA657,"=50808230",W656:W657),2)</f>
        <v>0</v>
      </c>
      <c r="EC659" s="4">
        <f>ROUND(SUMIF(AA656:AA657,"=50808230",X656:X657),2)</f>
        <v>0</v>
      </c>
      <c r="ED659" s="4">
        <f>ROUND(SUMIF(AA656:AA657,"=50808230",Y656:Y657),2)</f>
        <v>0</v>
      </c>
      <c r="EE659" s="4"/>
      <c r="EF659" s="4"/>
      <c r="EG659" s="4">
        <f t="shared" ref="EG659:EV659" si="507">ROUND(FP659,2)</f>
        <v>0</v>
      </c>
      <c r="EH659" s="4">
        <f t="shared" si="507"/>
        <v>32046.6</v>
      </c>
      <c r="EI659" s="4">
        <f t="shared" si="507"/>
        <v>0</v>
      </c>
      <c r="EJ659" s="4">
        <f t="shared" si="507"/>
        <v>32046.6</v>
      </c>
      <c r="EK659" s="4">
        <f t="shared" si="507"/>
        <v>0</v>
      </c>
      <c r="EL659" s="4">
        <f t="shared" si="507"/>
        <v>0</v>
      </c>
      <c r="EM659" s="4">
        <f t="shared" si="507"/>
        <v>0</v>
      </c>
      <c r="EN659" s="4">
        <f t="shared" si="507"/>
        <v>32046.6</v>
      </c>
      <c r="EO659" s="4">
        <f t="shared" si="507"/>
        <v>0</v>
      </c>
      <c r="EP659" s="4">
        <f t="shared" si="507"/>
        <v>0</v>
      </c>
      <c r="EQ659" s="4">
        <f t="shared" si="507"/>
        <v>0</v>
      </c>
      <c r="ER659" s="4">
        <f t="shared" si="507"/>
        <v>32046.6</v>
      </c>
      <c r="ES659" s="4">
        <f t="shared" si="507"/>
        <v>0</v>
      </c>
      <c r="ET659" s="4">
        <f t="shared" si="507"/>
        <v>0</v>
      </c>
      <c r="EU659" s="4">
        <f t="shared" si="507"/>
        <v>0</v>
      </c>
      <c r="EV659" s="4">
        <f t="shared" si="507"/>
        <v>0</v>
      </c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>
        <f>ROUND(SUMIF(AA656:AA657,"=50808230",FQ656:FQ657),2)</f>
        <v>0</v>
      </c>
      <c r="FQ659" s="4">
        <f>ROUND(SUMIF(AA656:AA657,"=50808230",FR656:FR657),2)</f>
        <v>32046.6</v>
      </c>
      <c r="FR659" s="4">
        <f>ROUND(SUMIF(AA656:AA657,"=50808230",GL656:GL657),2)</f>
        <v>0</v>
      </c>
      <c r="FS659" s="4">
        <f>ROUND(SUMIF(AA656:AA657,"=50808230",GM656:GM657),2)</f>
        <v>32046.6</v>
      </c>
      <c r="FT659" s="4">
        <f>ROUND(SUMIF(AA656:AA657,"=50808230",GN656:GN657),2)</f>
        <v>0</v>
      </c>
      <c r="FU659" s="4">
        <f>ROUND(SUMIF(AA656:AA657,"=50808230",GO656:GO657),2)</f>
        <v>0</v>
      </c>
      <c r="FV659" s="4">
        <f>ROUND(SUMIF(AA656:AA657,"=50808230",GP656:GP657),2)</f>
        <v>0</v>
      </c>
      <c r="FW659" s="4">
        <f>DU659-FP659</f>
        <v>32046.6</v>
      </c>
      <c r="FX659" s="4">
        <f>DU659-FQ659</f>
        <v>0</v>
      </c>
      <c r="FY659" s="4">
        <f>FP659-FR659</f>
        <v>0</v>
      </c>
      <c r="FZ659" s="4">
        <f>DU659-FP659-FQ659+FR659</f>
        <v>0</v>
      </c>
      <c r="GA659" s="4">
        <f>FQ659-FR659</f>
        <v>32046.6</v>
      </c>
      <c r="GB659" s="4">
        <f>ROUND(SUMIF(AA656:AA657,"=50808230",GX656:GX657),2)</f>
        <v>0</v>
      </c>
      <c r="GC659" s="4">
        <f>ROUND(SUMIF(AA656:AA657,"=50808230",GY656:GY657),2)</f>
        <v>0</v>
      </c>
      <c r="GD659" s="4">
        <f>ROUND(SUMIF(AA656:AA657,"=50808230",GZ656:GZ657),2)</f>
        <v>0</v>
      </c>
      <c r="GE659" s="4">
        <f>ROUND(SUMIF(AA656:AA657,"=50808230",HD656:HD657),2)</f>
        <v>0</v>
      </c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>
        <v>0</v>
      </c>
    </row>
    <row r="661" spans="1:245" x14ac:dyDescent="0.2">
      <c r="A661" s="5">
        <v>50</v>
      </c>
      <c r="B661" s="5">
        <v>0</v>
      </c>
      <c r="C661" s="5">
        <v>0</v>
      </c>
      <c r="D661" s="5">
        <v>1</v>
      </c>
      <c r="E661" s="5">
        <v>201</v>
      </c>
      <c r="F661" s="5">
        <f>ROUND(Source!O659,O661)</f>
        <v>4408.0600000000004</v>
      </c>
      <c r="G661" s="5" t="s">
        <v>28</v>
      </c>
      <c r="H661" s="5" t="s">
        <v>29</v>
      </c>
      <c r="I661" s="5"/>
      <c r="J661" s="5"/>
      <c r="K661" s="5">
        <v>201</v>
      </c>
      <c r="L661" s="5">
        <v>1</v>
      </c>
      <c r="M661" s="5">
        <v>3</v>
      </c>
      <c r="N661" s="5" t="s">
        <v>5</v>
      </c>
      <c r="O661" s="5">
        <v>2</v>
      </c>
      <c r="P661" s="5">
        <f>ROUND(Source!DG659,O661)</f>
        <v>32046.6</v>
      </c>
      <c r="Q661" s="5"/>
      <c r="R661" s="5"/>
      <c r="S661" s="5"/>
      <c r="T661" s="5"/>
      <c r="U661" s="5"/>
      <c r="V661" s="5"/>
      <c r="W661" s="5">
        <v>4408.0600000000004</v>
      </c>
      <c r="X661" s="5">
        <v>1</v>
      </c>
      <c r="Y661" s="5">
        <v>4408.0600000000004</v>
      </c>
      <c r="Z661" s="5">
        <v>32046.6</v>
      </c>
      <c r="AA661" s="5">
        <v>1</v>
      </c>
      <c r="AB661" s="5">
        <v>32046.6</v>
      </c>
    </row>
    <row r="662" spans="1:245" x14ac:dyDescent="0.2">
      <c r="A662" s="5">
        <v>50</v>
      </c>
      <c r="B662" s="5">
        <v>0</v>
      </c>
      <c r="C662" s="5">
        <v>0</v>
      </c>
      <c r="D662" s="5">
        <v>1</v>
      </c>
      <c r="E662" s="5">
        <v>202</v>
      </c>
      <c r="F662" s="5">
        <f>ROUND(Source!P659,O662)</f>
        <v>4408.0600000000004</v>
      </c>
      <c r="G662" s="5" t="s">
        <v>30</v>
      </c>
      <c r="H662" s="5" t="s">
        <v>31</v>
      </c>
      <c r="I662" s="5"/>
      <c r="J662" s="5"/>
      <c r="K662" s="5">
        <v>202</v>
      </c>
      <c r="L662" s="5">
        <v>2</v>
      </c>
      <c r="M662" s="5">
        <v>3</v>
      </c>
      <c r="N662" s="5" t="s">
        <v>5</v>
      </c>
      <c r="O662" s="5">
        <v>2</v>
      </c>
      <c r="P662" s="5">
        <f>ROUND(Source!DH659,O662)</f>
        <v>32046.6</v>
      </c>
      <c r="Q662" s="5"/>
      <c r="R662" s="5"/>
      <c r="S662" s="5"/>
      <c r="T662" s="5"/>
      <c r="U662" s="5"/>
      <c r="V662" s="5"/>
      <c r="W662" s="5">
        <v>4408.0600000000004</v>
      </c>
      <c r="X662" s="5">
        <v>1</v>
      </c>
      <c r="Y662" s="5">
        <v>4408.0600000000004</v>
      </c>
      <c r="Z662" s="5">
        <v>32046.6</v>
      </c>
      <c r="AA662" s="5">
        <v>1</v>
      </c>
      <c r="AB662" s="5">
        <v>32046.6</v>
      </c>
    </row>
    <row r="663" spans="1:245" x14ac:dyDescent="0.2">
      <c r="A663" s="5">
        <v>50</v>
      </c>
      <c r="B663" s="5">
        <v>0</v>
      </c>
      <c r="C663" s="5">
        <v>0</v>
      </c>
      <c r="D663" s="5">
        <v>1</v>
      </c>
      <c r="E663" s="5">
        <v>222</v>
      </c>
      <c r="F663" s="5">
        <f>ROUND(Source!AO659,O663)</f>
        <v>0</v>
      </c>
      <c r="G663" s="5" t="s">
        <v>32</v>
      </c>
      <c r="H663" s="5" t="s">
        <v>33</v>
      </c>
      <c r="I663" s="5"/>
      <c r="J663" s="5"/>
      <c r="K663" s="5">
        <v>222</v>
      </c>
      <c r="L663" s="5">
        <v>3</v>
      </c>
      <c r="M663" s="5">
        <v>3</v>
      </c>
      <c r="N663" s="5" t="s">
        <v>5</v>
      </c>
      <c r="O663" s="5">
        <v>2</v>
      </c>
      <c r="P663" s="5">
        <f>ROUND(Source!EG659,O663)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45" x14ac:dyDescent="0.2">
      <c r="A664" s="5">
        <v>50</v>
      </c>
      <c r="B664" s="5">
        <v>0</v>
      </c>
      <c r="C664" s="5">
        <v>0</v>
      </c>
      <c r="D664" s="5">
        <v>1</v>
      </c>
      <c r="E664" s="5">
        <v>225</v>
      </c>
      <c r="F664" s="5">
        <f>ROUND(Source!AV659,O664)</f>
        <v>4408.0600000000004</v>
      </c>
      <c r="G664" s="5" t="s">
        <v>34</v>
      </c>
      <c r="H664" s="5" t="s">
        <v>35</v>
      </c>
      <c r="I664" s="5"/>
      <c r="J664" s="5"/>
      <c r="K664" s="5">
        <v>225</v>
      </c>
      <c r="L664" s="5">
        <v>4</v>
      </c>
      <c r="M664" s="5">
        <v>3</v>
      </c>
      <c r="N664" s="5" t="s">
        <v>5</v>
      </c>
      <c r="O664" s="5">
        <v>2</v>
      </c>
      <c r="P664" s="5">
        <f>ROUND(Source!EN659,O664)</f>
        <v>32046.6</v>
      </c>
      <c r="Q664" s="5"/>
      <c r="R664" s="5"/>
      <c r="S664" s="5"/>
      <c r="T664" s="5"/>
      <c r="U664" s="5"/>
      <c r="V664" s="5"/>
      <c r="W664" s="5">
        <v>4408.0600000000004</v>
      </c>
      <c r="X664" s="5">
        <v>1</v>
      </c>
      <c r="Y664" s="5">
        <v>4408.0600000000004</v>
      </c>
      <c r="Z664" s="5">
        <v>32046.6</v>
      </c>
      <c r="AA664" s="5">
        <v>1</v>
      </c>
      <c r="AB664" s="5">
        <v>32046.6</v>
      </c>
    </row>
    <row r="665" spans="1:245" x14ac:dyDescent="0.2">
      <c r="A665" s="5">
        <v>50</v>
      </c>
      <c r="B665" s="5">
        <v>0</v>
      </c>
      <c r="C665" s="5">
        <v>0</v>
      </c>
      <c r="D665" s="5">
        <v>1</v>
      </c>
      <c r="E665" s="5">
        <v>226</v>
      </c>
      <c r="F665" s="5">
        <f>ROUND(Source!AW659,O665)</f>
        <v>0</v>
      </c>
      <c r="G665" s="5" t="s">
        <v>36</v>
      </c>
      <c r="H665" s="5" t="s">
        <v>37</v>
      </c>
      <c r="I665" s="5"/>
      <c r="J665" s="5"/>
      <c r="K665" s="5">
        <v>226</v>
      </c>
      <c r="L665" s="5">
        <v>5</v>
      </c>
      <c r="M665" s="5">
        <v>3</v>
      </c>
      <c r="N665" s="5" t="s">
        <v>5</v>
      </c>
      <c r="O665" s="5">
        <v>2</v>
      </c>
      <c r="P665" s="5">
        <f>ROUND(Source!EO659,O665)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45" x14ac:dyDescent="0.2">
      <c r="A666" s="5">
        <v>50</v>
      </c>
      <c r="B666" s="5">
        <v>0</v>
      </c>
      <c r="C666" s="5">
        <v>0</v>
      </c>
      <c r="D666" s="5">
        <v>1</v>
      </c>
      <c r="E666" s="5">
        <v>227</v>
      </c>
      <c r="F666" s="5">
        <f>ROUND(Source!AX659,O666)</f>
        <v>0</v>
      </c>
      <c r="G666" s="5" t="s">
        <v>38</v>
      </c>
      <c r="H666" s="5" t="s">
        <v>39</v>
      </c>
      <c r="I666" s="5"/>
      <c r="J666" s="5"/>
      <c r="K666" s="5">
        <v>227</v>
      </c>
      <c r="L666" s="5">
        <v>6</v>
      </c>
      <c r="M666" s="5">
        <v>3</v>
      </c>
      <c r="N666" s="5" t="s">
        <v>5</v>
      </c>
      <c r="O666" s="5">
        <v>2</v>
      </c>
      <c r="P666" s="5">
        <f>ROUND(Source!EP659,O666)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45" x14ac:dyDescent="0.2">
      <c r="A667" s="5">
        <v>50</v>
      </c>
      <c r="B667" s="5">
        <v>0</v>
      </c>
      <c r="C667" s="5">
        <v>0</v>
      </c>
      <c r="D667" s="5">
        <v>1</v>
      </c>
      <c r="E667" s="5">
        <v>228</v>
      </c>
      <c r="F667" s="5">
        <f>ROUND(Source!AY659,O667)</f>
        <v>0</v>
      </c>
      <c r="G667" s="5" t="s">
        <v>40</v>
      </c>
      <c r="H667" s="5" t="s">
        <v>41</v>
      </c>
      <c r="I667" s="5"/>
      <c r="J667" s="5"/>
      <c r="K667" s="5">
        <v>228</v>
      </c>
      <c r="L667" s="5">
        <v>7</v>
      </c>
      <c r="M667" s="5">
        <v>3</v>
      </c>
      <c r="N667" s="5" t="s">
        <v>5</v>
      </c>
      <c r="O667" s="5">
        <v>2</v>
      </c>
      <c r="P667" s="5">
        <f>ROUND(Source!EQ659,O667)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45" x14ac:dyDescent="0.2">
      <c r="A668" s="5">
        <v>50</v>
      </c>
      <c r="B668" s="5">
        <v>0</v>
      </c>
      <c r="C668" s="5">
        <v>0</v>
      </c>
      <c r="D668" s="5">
        <v>1</v>
      </c>
      <c r="E668" s="5">
        <v>216</v>
      </c>
      <c r="F668" s="5">
        <f>ROUND(Source!AP659,O668)</f>
        <v>4408.0600000000004</v>
      </c>
      <c r="G668" s="5" t="s">
        <v>42</v>
      </c>
      <c r="H668" s="5" t="s">
        <v>43</v>
      </c>
      <c r="I668" s="5"/>
      <c r="J668" s="5"/>
      <c r="K668" s="5">
        <v>216</v>
      </c>
      <c r="L668" s="5">
        <v>8</v>
      </c>
      <c r="M668" s="5">
        <v>3</v>
      </c>
      <c r="N668" s="5" t="s">
        <v>5</v>
      </c>
      <c r="O668" s="5">
        <v>2</v>
      </c>
      <c r="P668" s="5">
        <f>ROUND(Source!EH659,O668)</f>
        <v>32046.6</v>
      </c>
      <c r="Q668" s="5"/>
      <c r="R668" s="5"/>
      <c r="S668" s="5"/>
      <c r="T668" s="5"/>
      <c r="U668" s="5"/>
      <c r="V668" s="5"/>
      <c r="W668" s="5">
        <v>4408.0600000000004</v>
      </c>
      <c r="X668" s="5">
        <v>1</v>
      </c>
      <c r="Y668" s="5">
        <v>4408.0600000000004</v>
      </c>
      <c r="Z668" s="5">
        <v>32046.6</v>
      </c>
      <c r="AA668" s="5">
        <v>1</v>
      </c>
      <c r="AB668" s="5">
        <v>32046.6</v>
      </c>
    </row>
    <row r="669" spans="1:245" x14ac:dyDescent="0.2">
      <c r="A669" s="5">
        <v>50</v>
      </c>
      <c r="B669" s="5">
        <v>0</v>
      </c>
      <c r="C669" s="5">
        <v>0</v>
      </c>
      <c r="D669" s="5">
        <v>1</v>
      </c>
      <c r="E669" s="5">
        <v>223</v>
      </c>
      <c r="F669" s="5">
        <f>ROUND(Source!AQ659,O669)</f>
        <v>0</v>
      </c>
      <c r="G669" s="5" t="s">
        <v>44</v>
      </c>
      <c r="H669" s="5" t="s">
        <v>45</v>
      </c>
      <c r="I669" s="5"/>
      <c r="J669" s="5"/>
      <c r="K669" s="5">
        <v>223</v>
      </c>
      <c r="L669" s="5">
        <v>9</v>
      </c>
      <c r="M669" s="5">
        <v>3</v>
      </c>
      <c r="N669" s="5" t="s">
        <v>5</v>
      </c>
      <c r="O669" s="5">
        <v>2</v>
      </c>
      <c r="P669" s="5">
        <f>ROUND(Source!EI659,O669)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45" x14ac:dyDescent="0.2">
      <c r="A670" s="5">
        <v>50</v>
      </c>
      <c r="B670" s="5">
        <v>0</v>
      </c>
      <c r="C670" s="5">
        <v>0</v>
      </c>
      <c r="D670" s="5">
        <v>1</v>
      </c>
      <c r="E670" s="5">
        <v>229</v>
      </c>
      <c r="F670" s="5">
        <f>ROUND(Source!AZ659,O670)</f>
        <v>4408.0600000000004</v>
      </c>
      <c r="G670" s="5" t="s">
        <v>46</v>
      </c>
      <c r="H670" s="5" t="s">
        <v>47</v>
      </c>
      <c r="I670" s="5"/>
      <c r="J670" s="5"/>
      <c r="K670" s="5">
        <v>229</v>
      </c>
      <c r="L670" s="5">
        <v>10</v>
      </c>
      <c r="M670" s="5">
        <v>3</v>
      </c>
      <c r="N670" s="5" t="s">
        <v>5</v>
      </c>
      <c r="O670" s="5">
        <v>2</v>
      </c>
      <c r="P670" s="5">
        <f>ROUND(Source!ER659,O670)</f>
        <v>32046.6</v>
      </c>
      <c r="Q670" s="5"/>
      <c r="R670" s="5"/>
      <c r="S670" s="5"/>
      <c r="T670" s="5"/>
      <c r="U670" s="5"/>
      <c r="V670" s="5"/>
      <c r="W670" s="5">
        <v>4408.0600000000004</v>
      </c>
      <c r="X670" s="5">
        <v>1</v>
      </c>
      <c r="Y670" s="5">
        <v>4408.0600000000004</v>
      </c>
      <c r="Z670" s="5">
        <v>32046.6</v>
      </c>
      <c r="AA670" s="5">
        <v>1</v>
      </c>
      <c r="AB670" s="5">
        <v>32046.6</v>
      </c>
    </row>
    <row r="671" spans="1:245" x14ac:dyDescent="0.2">
      <c r="A671" s="5">
        <v>50</v>
      </c>
      <c r="B671" s="5">
        <v>0</v>
      </c>
      <c r="C671" s="5">
        <v>0</v>
      </c>
      <c r="D671" s="5">
        <v>1</v>
      </c>
      <c r="E671" s="5">
        <v>203</v>
      </c>
      <c r="F671" s="5">
        <f>ROUND(Source!Q659,O671)</f>
        <v>0</v>
      </c>
      <c r="G671" s="5" t="s">
        <v>48</v>
      </c>
      <c r="H671" s="5" t="s">
        <v>49</v>
      </c>
      <c r="I671" s="5"/>
      <c r="J671" s="5"/>
      <c r="K671" s="5">
        <v>203</v>
      </c>
      <c r="L671" s="5">
        <v>11</v>
      </c>
      <c r="M671" s="5">
        <v>3</v>
      </c>
      <c r="N671" s="5" t="s">
        <v>5</v>
      </c>
      <c r="O671" s="5">
        <v>2</v>
      </c>
      <c r="P671" s="5">
        <f>ROUND(Source!DI659,O671)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45" x14ac:dyDescent="0.2">
      <c r="A672" s="5">
        <v>50</v>
      </c>
      <c r="B672" s="5">
        <v>0</v>
      </c>
      <c r="C672" s="5">
        <v>0</v>
      </c>
      <c r="D672" s="5">
        <v>1</v>
      </c>
      <c r="E672" s="5">
        <v>231</v>
      </c>
      <c r="F672" s="5">
        <f>ROUND(Source!BB659,O672)</f>
        <v>0</v>
      </c>
      <c r="G672" s="5" t="s">
        <v>50</v>
      </c>
      <c r="H672" s="5" t="s">
        <v>51</v>
      </c>
      <c r="I672" s="5"/>
      <c r="J672" s="5"/>
      <c r="K672" s="5">
        <v>231</v>
      </c>
      <c r="L672" s="5">
        <v>12</v>
      </c>
      <c r="M672" s="5">
        <v>3</v>
      </c>
      <c r="N672" s="5" t="s">
        <v>5</v>
      </c>
      <c r="O672" s="5">
        <v>2</v>
      </c>
      <c r="P672" s="5">
        <f>ROUND(Source!ET659,O672)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204</v>
      </c>
      <c r="F673" s="5">
        <f>ROUND(Source!R659,O673)</f>
        <v>0</v>
      </c>
      <c r="G673" s="5" t="s">
        <v>52</v>
      </c>
      <c r="H673" s="5" t="s">
        <v>53</v>
      </c>
      <c r="I673" s="5"/>
      <c r="J673" s="5"/>
      <c r="K673" s="5">
        <v>204</v>
      </c>
      <c r="L673" s="5">
        <v>13</v>
      </c>
      <c r="M673" s="5">
        <v>3</v>
      </c>
      <c r="N673" s="5" t="s">
        <v>5</v>
      </c>
      <c r="O673" s="5">
        <v>2</v>
      </c>
      <c r="P673" s="5">
        <f>ROUND(Source!DJ659,O673)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205</v>
      </c>
      <c r="F674" s="5">
        <f>ROUND(Source!S659,O674)</f>
        <v>0</v>
      </c>
      <c r="G674" s="5" t="s">
        <v>54</v>
      </c>
      <c r="H674" s="5" t="s">
        <v>55</v>
      </c>
      <c r="I674" s="5"/>
      <c r="J674" s="5"/>
      <c r="K674" s="5">
        <v>205</v>
      </c>
      <c r="L674" s="5">
        <v>14</v>
      </c>
      <c r="M674" s="5">
        <v>3</v>
      </c>
      <c r="N674" s="5" t="s">
        <v>5</v>
      </c>
      <c r="O674" s="5">
        <v>2</v>
      </c>
      <c r="P674" s="5">
        <f>ROUND(Source!DK659,O674)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232</v>
      </c>
      <c r="F675" s="5">
        <f>ROUND(Source!BC659,O675)</f>
        <v>0</v>
      </c>
      <c r="G675" s="5" t="s">
        <v>56</v>
      </c>
      <c r="H675" s="5" t="s">
        <v>57</v>
      </c>
      <c r="I675" s="5"/>
      <c r="J675" s="5"/>
      <c r="K675" s="5">
        <v>232</v>
      </c>
      <c r="L675" s="5">
        <v>15</v>
      </c>
      <c r="M675" s="5">
        <v>3</v>
      </c>
      <c r="N675" s="5" t="s">
        <v>5</v>
      </c>
      <c r="O675" s="5">
        <v>2</v>
      </c>
      <c r="P675" s="5">
        <f>ROUND(Source!EU659,O675)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214</v>
      </c>
      <c r="F676" s="5">
        <f>ROUND(Source!AS659,O676)</f>
        <v>0</v>
      </c>
      <c r="G676" s="5" t="s">
        <v>58</v>
      </c>
      <c r="H676" s="5" t="s">
        <v>59</v>
      </c>
      <c r="I676" s="5"/>
      <c r="J676" s="5"/>
      <c r="K676" s="5">
        <v>214</v>
      </c>
      <c r="L676" s="5">
        <v>16</v>
      </c>
      <c r="M676" s="5">
        <v>3</v>
      </c>
      <c r="N676" s="5" t="s">
        <v>5</v>
      </c>
      <c r="O676" s="5">
        <v>2</v>
      </c>
      <c r="P676" s="5">
        <f>ROUND(Source!EK659,O676)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215</v>
      </c>
      <c r="F677" s="5">
        <f>ROUND(Source!AT659,O677)</f>
        <v>0</v>
      </c>
      <c r="G677" s="5" t="s">
        <v>60</v>
      </c>
      <c r="H677" s="5" t="s">
        <v>61</v>
      </c>
      <c r="I677" s="5"/>
      <c r="J677" s="5"/>
      <c r="K677" s="5">
        <v>215</v>
      </c>
      <c r="L677" s="5">
        <v>17</v>
      </c>
      <c r="M677" s="5">
        <v>3</v>
      </c>
      <c r="N677" s="5" t="s">
        <v>5</v>
      </c>
      <c r="O677" s="5">
        <v>2</v>
      </c>
      <c r="P677" s="5">
        <f>ROUND(Source!EL659,O677)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217</v>
      </c>
      <c r="F678" s="5">
        <f>ROUND(Source!AU659,O678)</f>
        <v>0</v>
      </c>
      <c r="G678" s="5" t="s">
        <v>62</v>
      </c>
      <c r="H678" s="5" t="s">
        <v>63</v>
      </c>
      <c r="I678" s="5"/>
      <c r="J678" s="5"/>
      <c r="K678" s="5">
        <v>217</v>
      </c>
      <c r="L678" s="5">
        <v>18</v>
      </c>
      <c r="M678" s="5">
        <v>3</v>
      </c>
      <c r="N678" s="5" t="s">
        <v>5</v>
      </c>
      <c r="O678" s="5">
        <v>2</v>
      </c>
      <c r="P678" s="5">
        <f>ROUND(Source!EM659,O678)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230</v>
      </c>
      <c r="F679" s="5">
        <f>ROUND(Source!BA659,O679)</f>
        <v>0</v>
      </c>
      <c r="G679" s="5" t="s">
        <v>64</v>
      </c>
      <c r="H679" s="5" t="s">
        <v>65</v>
      </c>
      <c r="I679" s="5"/>
      <c r="J679" s="5"/>
      <c r="K679" s="5">
        <v>230</v>
      </c>
      <c r="L679" s="5">
        <v>19</v>
      </c>
      <c r="M679" s="5">
        <v>3</v>
      </c>
      <c r="N679" s="5" t="s">
        <v>5</v>
      </c>
      <c r="O679" s="5">
        <v>2</v>
      </c>
      <c r="P679" s="5">
        <f>ROUND(Source!ES659,O679)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206</v>
      </c>
      <c r="F680" s="5">
        <f>ROUND(Source!T659,O680)</f>
        <v>0</v>
      </c>
      <c r="G680" s="5" t="s">
        <v>66</v>
      </c>
      <c r="H680" s="5" t="s">
        <v>67</v>
      </c>
      <c r="I680" s="5"/>
      <c r="J680" s="5"/>
      <c r="K680" s="5">
        <v>206</v>
      </c>
      <c r="L680" s="5">
        <v>20</v>
      </c>
      <c r="M680" s="5">
        <v>3</v>
      </c>
      <c r="N680" s="5" t="s">
        <v>5</v>
      </c>
      <c r="O680" s="5">
        <v>2</v>
      </c>
      <c r="P680" s="5">
        <f>ROUND(Source!DL659,O680)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207</v>
      </c>
      <c r="F681" s="5">
        <f>Source!U659</f>
        <v>0</v>
      </c>
      <c r="G681" s="5" t="s">
        <v>68</v>
      </c>
      <c r="H681" s="5" t="s">
        <v>69</v>
      </c>
      <c r="I681" s="5"/>
      <c r="J681" s="5"/>
      <c r="K681" s="5">
        <v>207</v>
      </c>
      <c r="L681" s="5">
        <v>21</v>
      </c>
      <c r="M681" s="5">
        <v>3</v>
      </c>
      <c r="N681" s="5" t="s">
        <v>5</v>
      </c>
      <c r="O681" s="5">
        <v>-1</v>
      </c>
      <c r="P681" s="5">
        <f>Source!DM659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208</v>
      </c>
      <c r="F682" s="5">
        <f>Source!V659</f>
        <v>0</v>
      </c>
      <c r="G682" s="5" t="s">
        <v>70</v>
      </c>
      <c r="H682" s="5" t="s">
        <v>71</v>
      </c>
      <c r="I682" s="5"/>
      <c r="J682" s="5"/>
      <c r="K682" s="5">
        <v>208</v>
      </c>
      <c r="L682" s="5">
        <v>22</v>
      </c>
      <c r="M682" s="5">
        <v>3</v>
      </c>
      <c r="N682" s="5" t="s">
        <v>5</v>
      </c>
      <c r="O682" s="5">
        <v>-1</v>
      </c>
      <c r="P682" s="5">
        <f>Source!DN659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209</v>
      </c>
      <c r="F683" s="5">
        <f>ROUND(Source!W659,O683)</f>
        <v>0</v>
      </c>
      <c r="G683" s="5" t="s">
        <v>72</v>
      </c>
      <c r="H683" s="5" t="s">
        <v>73</v>
      </c>
      <c r="I683" s="5"/>
      <c r="J683" s="5"/>
      <c r="K683" s="5">
        <v>209</v>
      </c>
      <c r="L683" s="5">
        <v>23</v>
      </c>
      <c r="M683" s="5">
        <v>3</v>
      </c>
      <c r="N683" s="5" t="s">
        <v>5</v>
      </c>
      <c r="O683" s="5">
        <v>2</v>
      </c>
      <c r="P683" s="5">
        <f>ROUND(Source!DO659,O683)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233</v>
      </c>
      <c r="F684" s="5">
        <f>ROUND(Source!BD659,O684)</f>
        <v>0</v>
      </c>
      <c r="G684" s="5" t="s">
        <v>74</v>
      </c>
      <c r="H684" s="5" t="s">
        <v>75</v>
      </c>
      <c r="I684" s="5"/>
      <c r="J684" s="5"/>
      <c r="K684" s="5">
        <v>233</v>
      </c>
      <c r="L684" s="5">
        <v>24</v>
      </c>
      <c r="M684" s="5">
        <v>3</v>
      </c>
      <c r="N684" s="5" t="s">
        <v>5</v>
      </c>
      <c r="O684" s="5">
        <v>2</v>
      </c>
      <c r="P684" s="5">
        <f>ROUND(Source!EV659,O684)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210</v>
      </c>
      <c r="F685" s="5">
        <f>ROUND(Source!X659,O685)</f>
        <v>0</v>
      </c>
      <c r="G685" s="5" t="s">
        <v>76</v>
      </c>
      <c r="H685" s="5" t="s">
        <v>77</v>
      </c>
      <c r="I685" s="5"/>
      <c r="J685" s="5"/>
      <c r="K685" s="5">
        <v>210</v>
      </c>
      <c r="L685" s="5">
        <v>25</v>
      </c>
      <c r="M685" s="5">
        <v>3</v>
      </c>
      <c r="N685" s="5" t="s">
        <v>5</v>
      </c>
      <c r="O685" s="5">
        <v>2</v>
      </c>
      <c r="P685" s="5">
        <f>ROUND(Source!DP659,O685)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211</v>
      </c>
      <c r="F686" s="5">
        <f>ROUND(Source!Y659,O686)</f>
        <v>0</v>
      </c>
      <c r="G686" s="5" t="s">
        <v>78</v>
      </c>
      <c r="H686" s="5" t="s">
        <v>79</v>
      </c>
      <c r="I686" s="5"/>
      <c r="J686" s="5"/>
      <c r="K686" s="5">
        <v>211</v>
      </c>
      <c r="L686" s="5">
        <v>26</v>
      </c>
      <c r="M686" s="5">
        <v>3</v>
      </c>
      <c r="N686" s="5" t="s">
        <v>5</v>
      </c>
      <c r="O686" s="5">
        <v>2</v>
      </c>
      <c r="P686" s="5">
        <f>ROUND(Source!DQ659,O686)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224</v>
      </c>
      <c r="F687" s="5">
        <f>ROUND(Source!AR659,O687)</f>
        <v>4408.0600000000004</v>
      </c>
      <c r="G687" s="5" t="s">
        <v>80</v>
      </c>
      <c r="H687" s="5" t="s">
        <v>81</v>
      </c>
      <c r="I687" s="5"/>
      <c r="J687" s="5"/>
      <c r="K687" s="5">
        <v>224</v>
      </c>
      <c r="L687" s="5">
        <v>27</v>
      </c>
      <c r="M687" s="5">
        <v>3</v>
      </c>
      <c r="N687" s="5" t="s">
        <v>5</v>
      </c>
      <c r="O687" s="5">
        <v>2</v>
      </c>
      <c r="P687" s="5">
        <f>ROUND(Source!EJ659,O687)</f>
        <v>32046.6</v>
      </c>
      <c r="Q687" s="5"/>
      <c r="R687" s="5"/>
      <c r="S687" s="5"/>
      <c r="T687" s="5"/>
      <c r="U687" s="5"/>
      <c r="V687" s="5"/>
      <c r="W687" s="5">
        <v>4408.0600000000004</v>
      </c>
      <c r="X687" s="5">
        <v>1</v>
      </c>
      <c r="Y687" s="5">
        <v>4408.0600000000004</v>
      </c>
      <c r="Z687" s="5">
        <v>32046.6</v>
      </c>
      <c r="AA687" s="5">
        <v>1</v>
      </c>
      <c r="AB687" s="5">
        <v>32046.6</v>
      </c>
    </row>
    <row r="689" spans="1:206" x14ac:dyDescent="0.2">
      <c r="A689" s="3">
        <v>51</v>
      </c>
      <c r="B689" s="3">
        <f>B488</f>
        <v>1</v>
      </c>
      <c r="C689" s="3">
        <f>A488</f>
        <v>4</v>
      </c>
      <c r="D689" s="3">
        <f>ROW(A488)</f>
        <v>488</v>
      </c>
      <c r="E689" s="3"/>
      <c r="F689" s="3" t="str">
        <f>IF(F488&lt;&gt;"",F488,"")</f>
        <v/>
      </c>
      <c r="G689" s="3" t="str">
        <f>IF(G488&lt;&gt;"",G488,"")</f>
        <v>Помещение кроссовой (4-1)</v>
      </c>
      <c r="H689" s="3">
        <v>0</v>
      </c>
      <c r="I689" s="3"/>
      <c r="J689" s="3"/>
      <c r="K689" s="3"/>
      <c r="L689" s="3"/>
      <c r="M689" s="3"/>
      <c r="N689" s="3"/>
      <c r="O689" s="3">
        <f t="shared" ref="O689:T689" si="508">ROUND(O533+O622+O659+AB689,2)</f>
        <v>474238.04</v>
      </c>
      <c r="P689" s="3">
        <f t="shared" si="508"/>
        <v>472642.17</v>
      </c>
      <c r="Q689" s="3">
        <f t="shared" si="508"/>
        <v>114.17</v>
      </c>
      <c r="R689" s="3">
        <f t="shared" si="508"/>
        <v>23.54</v>
      </c>
      <c r="S689" s="3">
        <f t="shared" si="508"/>
        <v>1481.7</v>
      </c>
      <c r="T689" s="3">
        <f t="shared" si="508"/>
        <v>0</v>
      </c>
      <c r="U689" s="3">
        <f>U533+U622+U659+AH689</f>
        <v>114.6855813</v>
      </c>
      <c r="V689" s="3">
        <f>V533+V622+V659+AI689</f>
        <v>0</v>
      </c>
      <c r="W689" s="3">
        <f>ROUND(W533+W622+W659+AJ689,2)</f>
        <v>0</v>
      </c>
      <c r="X689" s="3">
        <f>ROUND(X533+X622+X659+AK689,2)</f>
        <v>1797.4</v>
      </c>
      <c r="Y689" s="3">
        <f>ROUND(Y533+Y622+Y659+AL689,2)</f>
        <v>1291.73</v>
      </c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>
        <f t="shared" ref="AO689:BD689" si="509">ROUND(AO533+AO622+AO659+BX689,2)</f>
        <v>0</v>
      </c>
      <c r="AP689" s="3">
        <f t="shared" si="509"/>
        <v>441493.77</v>
      </c>
      <c r="AQ689" s="3">
        <f t="shared" si="509"/>
        <v>0</v>
      </c>
      <c r="AR689" s="3">
        <f t="shared" si="509"/>
        <v>477368.4</v>
      </c>
      <c r="AS689" s="3">
        <f t="shared" si="509"/>
        <v>27395.07</v>
      </c>
      <c r="AT689" s="3">
        <f t="shared" si="509"/>
        <v>8479.56</v>
      </c>
      <c r="AU689" s="3">
        <f t="shared" si="509"/>
        <v>0</v>
      </c>
      <c r="AV689" s="3">
        <f t="shared" si="509"/>
        <v>472642.17</v>
      </c>
      <c r="AW689" s="3">
        <f t="shared" si="509"/>
        <v>31148.400000000001</v>
      </c>
      <c r="AX689" s="3">
        <f t="shared" si="509"/>
        <v>0</v>
      </c>
      <c r="AY689" s="3">
        <f t="shared" si="509"/>
        <v>31148.400000000001</v>
      </c>
      <c r="AZ689" s="3">
        <f t="shared" si="509"/>
        <v>441493.77</v>
      </c>
      <c r="BA689" s="3">
        <f t="shared" si="509"/>
        <v>0</v>
      </c>
      <c r="BB689" s="3">
        <f t="shared" si="509"/>
        <v>0</v>
      </c>
      <c r="BC689" s="3">
        <f t="shared" si="509"/>
        <v>0</v>
      </c>
      <c r="BD689" s="3">
        <f t="shared" si="509"/>
        <v>0</v>
      </c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4">
        <f t="shared" ref="DG689:DL689" si="510">ROUND(DG533+DG622+DG659+DT689,2)</f>
        <v>751499.44</v>
      </c>
      <c r="DH689" s="4">
        <f t="shared" si="510"/>
        <v>680354.89</v>
      </c>
      <c r="DI689" s="4">
        <f t="shared" si="510"/>
        <v>1993.6</v>
      </c>
      <c r="DJ689" s="4">
        <f t="shared" si="510"/>
        <v>1098.6099999999999</v>
      </c>
      <c r="DK689" s="4">
        <f t="shared" si="510"/>
        <v>69150.95</v>
      </c>
      <c r="DL689" s="4">
        <f t="shared" si="510"/>
        <v>0</v>
      </c>
      <c r="DM689" s="4">
        <f>DM533+DM622+DM659+DZ689</f>
        <v>114.6855813</v>
      </c>
      <c r="DN689" s="4">
        <f>DN533+DN622+DN659+EA689</f>
        <v>0</v>
      </c>
      <c r="DO689" s="4">
        <f>ROUND(DO533+DO622+DO659+EB689,2)</f>
        <v>0</v>
      </c>
      <c r="DP689" s="4">
        <f>ROUND(DP533+DP622+DP659+EC689,2)</f>
        <v>69063.78</v>
      </c>
      <c r="DQ689" s="4">
        <f>ROUND(DQ533+DQ622+DQ659+ED689,2)</f>
        <v>31213.58</v>
      </c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>
        <f t="shared" ref="EG689:EV689" si="511">ROUND(EG533+EG622+EG659+FP689,2)</f>
        <v>0</v>
      </c>
      <c r="EH689" s="4">
        <f t="shared" si="511"/>
        <v>513990.53</v>
      </c>
      <c r="EI689" s="4">
        <f t="shared" si="511"/>
        <v>0</v>
      </c>
      <c r="EJ689" s="4">
        <f t="shared" si="511"/>
        <v>853534.58</v>
      </c>
      <c r="EK689" s="4">
        <f t="shared" si="511"/>
        <v>228079.68</v>
      </c>
      <c r="EL689" s="4">
        <f t="shared" si="511"/>
        <v>111464.37</v>
      </c>
      <c r="EM689" s="4">
        <f t="shared" si="511"/>
        <v>0</v>
      </c>
      <c r="EN689" s="4">
        <f t="shared" si="511"/>
        <v>680354.89</v>
      </c>
      <c r="EO689" s="4">
        <f t="shared" si="511"/>
        <v>166364.35999999999</v>
      </c>
      <c r="EP689" s="4">
        <f t="shared" si="511"/>
        <v>0</v>
      </c>
      <c r="EQ689" s="4">
        <f t="shared" si="511"/>
        <v>166364.35999999999</v>
      </c>
      <c r="ER689" s="4">
        <f t="shared" si="511"/>
        <v>513990.53</v>
      </c>
      <c r="ES689" s="4">
        <f t="shared" si="511"/>
        <v>0</v>
      </c>
      <c r="ET689" s="4">
        <f t="shared" si="511"/>
        <v>0</v>
      </c>
      <c r="EU689" s="4">
        <f t="shared" si="511"/>
        <v>0</v>
      </c>
      <c r="EV689" s="4">
        <f t="shared" si="511"/>
        <v>0</v>
      </c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>
        <v>0</v>
      </c>
    </row>
    <row r="691" spans="1:206" x14ac:dyDescent="0.2">
      <c r="A691" s="5">
        <v>50</v>
      </c>
      <c r="B691" s="5">
        <v>0</v>
      </c>
      <c r="C691" s="5">
        <v>0</v>
      </c>
      <c r="D691" s="5">
        <v>1</v>
      </c>
      <c r="E691" s="5">
        <v>201</v>
      </c>
      <c r="F691" s="5">
        <f>ROUND(Source!O689,O691)</f>
        <v>474238.04</v>
      </c>
      <c r="G691" s="5" t="s">
        <v>28</v>
      </c>
      <c r="H691" s="5" t="s">
        <v>29</v>
      </c>
      <c r="I691" s="5"/>
      <c r="J691" s="5"/>
      <c r="K691" s="5">
        <v>201</v>
      </c>
      <c r="L691" s="5">
        <v>1</v>
      </c>
      <c r="M691" s="5">
        <v>3</v>
      </c>
      <c r="N691" s="5" t="s">
        <v>5</v>
      </c>
      <c r="O691" s="5">
        <v>2</v>
      </c>
      <c r="P691" s="5">
        <f>ROUND(Source!DG689,O691)</f>
        <v>751499.44</v>
      </c>
      <c r="Q691" s="5"/>
      <c r="R691" s="5"/>
      <c r="S691" s="5"/>
      <c r="T691" s="5"/>
      <c r="U691" s="5"/>
      <c r="V691" s="5"/>
      <c r="W691" s="5">
        <v>474238.04</v>
      </c>
      <c r="X691" s="5">
        <v>1</v>
      </c>
      <c r="Y691" s="5">
        <v>474238.04</v>
      </c>
      <c r="Z691" s="5">
        <v>751499.44</v>
      </c>
      <c r="AA691" s="5">
        <v>1</v>
      </c>
      <c r="AB691" s="5">
        <v>751499.44</v>
      </c>
    </row>
    <row r="692" spans="1:206" x14ac:dyDescent="0.2">
      <c r="A692" s="5">
        <v>50</v>
      </c>
      <c r="B692" s="5">
        <v>0</v>
      </c>
      <c r="C692" s="5">
        <v>0</v>
      </c>
      <c r="D692" s="5">
        <v>1</v>
      </c>
      <c r="E692" s="5">
        <v>202</v>
      </c>
      <c r="F692" s="5">
        <f>ROUND(Source!P689,O692)</f>
        <v>472642.17</v>
      </c>
      <c r="G692" s="5" t="s">
        <v>30</v>
      </c>
      <c r="H692" s="5" t="s">
        <v>31</v>
      </c>
      <c r="I692" s="5"/>
      <c r="J692" s="5"/>
      <c r="K692" s="5">
        <v>202</v>
      </c>
      <c r="L692" s="5">
        <v>2</v>
      </c>
      <c r="M692" s="5">
        <v>3</v>
      </c>
      <c r="N692" s="5" t="s">
        <v>5</v>
      </c>
      <c r="O692" s="5">
        <v>2</v>
      </c>
      <c r="P692" s="5">
        <f>ROUND(Source!DH689,O692)</f>
        <v>680354.89</v>
      </c>
      <c r="Q692" s="5"/>
      <c r="R692" s="5"/>
      <c r="S692" s="5"/>
      <c r="T692" s="5"/>
      <c r="U692" s="5"/>
      <c r="V692" s="5"/>
      <c r="W692" s="5">
        <v>472642.17</v>
      </c>
      <c r="X692" s="5">
        <v>1</v>
      </c>
      <c r="Y692" s="5">
        <v>472642.17</v>
      </c>
      <c r="Z692" s="5">
        <v>680354.89</v>
      </c>
      <c r="AA692" s="5">
        <v>1</v>
      </c>
      <c r="AB692" s="5">
        <v>680354.89</v>
      </c>
    </row>
    <row r="693" spans="1:206" x14ac:dyDescent="0.2">
      <c r="A693" s="5">
        <v>50</v>
      </c>
      <c r="B693" s="5">
        <v>0</v>
      </c>
      <c r="C693" s="5">
        <v>0</v>
      </c>
      <c r="D693" s="5">
        <v>1</v>
      </c>
      <c r="E693" s="5">
        <v>222</v>
      </c>
      <c r="F693" s="5">
        <f>ROUND(Source!AO689,O693)</f>
        <v>0</v>
      </c>
      <c r="G693" s="5" t="s">
        <v>32</v>
      </c>
      <c r="H693" s="5" t="s">
        <v>33</v>
      </c>
      <c r="I693" s="5"/>
      <c r="J693" s="5"/>
      <c r="K693" s="5">
        <v>222</v>
      </c>
      <c r="L693" s="5">
        <v>3</v>
      </c>
      <c r="M693" s="5">
        <v>3</v>
      </c>
      <c r="N693" s="5" t="s">
        <v>5</v>
      </c>
      <c r="O693" s="5">
        <v>2</v>
      </c>
      <c r="P693" s="5">
        <f>ROUND(Source!EG689,O693)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06" x14ac:dyDescent="0.2">
      <c r="A694" s="5">
        <v>50</v>
      </c>
      <c r="B694" s="5">
        <v>0</v>
      </c>
      <c r="C694" s="5">
        <v>0</v>
      </c>
      <c r="D694" s="5">
        <v>1</v>
      </c>
      <c r="E694" s="5">
        <v>225</v>
      </c>
      <c r="F694" s="5">
        <f>ROUND(Source!AV689,O694)</f>
        <v>472642.17</v>
      </c>
      <c r="G694" s="5" t="s">
        <v>34</v>
      </c>
      <c r="H694" s="5" t="s">
        <v>35</v>
      </c>
      <c r="I694" s="5"/>
      <c r="J694" s="5"/>
      <c r="K694" s="5">
        <v>225</v>
      </c>
      <c r="L694" s="5">
        <v>4</v>
      </c>
      <c r="M694" s="5">
        <v>3</v>
      </c>
      <c r="N694" s="5" t="s">
        <v>5</v>
      </c>
      <c r="O694" s="5">
        <v>2</v>
      </c>
      <c r="P694" s="5">
        <f>ROUND(Source!EN689,O694)</f>
        <v>680354.89</v>
      </c>
      <c r="Q694" s="5"/>
      <c r="R694" s="5"/>
      <c r="S694" s="5"/>
      <c r="T694" s="5"/>
      <c r="U694" s="5"/>
      <c r="V694" s="5"/>
      <c r="W694" s="5">
        <v>472642.17</v>
      </c>
      <c r="X694" s="5">
        <v>1</v>
      </c>
      <c r="Y694" s="5">
        <v>472642.17</v>
      </c>
      <c r="Z694" s="5">
        <v>680354.89</v>
      </c>
      <c r="AA694" s="5">
        <v>1</v>
      </c>
      <c r="AB694" s="5">
        <v>680354.89</v>
      </c>
    </row>
    <row r="695" spans="1:206" x14ac:dyDescent="0.2">
      <c r="A695" s="5">
        <v>50</v>
      </c>
      <c r="B695" s="5">
        <v>0</v>
      </c>
      <c r="C695" s="5">
        <v>0</v>
      </c>
      <c r="D695" s="5">
        <v>1</v>
      </c>
      <c r="E695" s="5">
        <v>226</v>
      </c>
      <c r="F695" s="5">
        <f>ROUND(Source!AW689,O695)</f>
        <v>31148.400000000001</v>
      </c>
      <c r="G695" s="5" t="s">
        <v>36</v>
      </c>
      <c r="H695" s="5" t="s">
        <v>37</v>
      </c>
      <c r="I695" s="5"/>
      <c r="J695" s="5"/>
      <c r="K695" s="5">
        <v>226</v>
      </c>
      <c r="L695" s="5">
        <v>5</v>
      </c>
      <c r="M695" s="5">
        <v>3</v>
      </c>
      <c r="N695" s="5" t="s">
        <v>5</v>
      </c>
      <c r="O695" s="5">
        <v>2</v>
      </c>
      <c r="P695" s="5">
        <f>ROUND(Source!EO689,O695)</f>
        <v>166364.35999999999</v>
      </c>
      <c r="Q695" s="5"/>
      <c r="R695" s="5"/>
      <c r="S695" s="5"/>
      <c r="T695" s="5"/>
      <c r="U695" s="5"/>
      <c r="V695" s="5"/>
      <c r="W695" s="5">
        <v>31148.400000000001</v>
      </c>
      <c r="X695" s="5">
        <v>1</v>
      </c>
      <c r="Y695" s="5">
        <v>31148.400000000001</v>
      </c>
      <c r="Z695" s="5">
        <v>166364.35999999999</v>
      </c>
      <c r="AA695" s="5">
        <v>1</v>
      </c>
      <c r="AB695" s="5">
        <v>166364.35999999999</v>
      </c>
    </row>
    <row r="696" spans="1:206" x14ac:dyDescent="0.2">
      <c r="A696" s="5">
        <v>50</v>
      </c>
      <c r="B696" s="5">
        <v>0</v>
      </c>
      <c r="C696" s="5">
        <v>0</v>
      </c>
      <c r="D696" s="5">
        <v>1</v>
      </c>
      <c r="E696" s="5">
        <v>227</v>
      </c>
      <c r="F696" s="5">
        <f>ROUND(Source!AX689,O696)</f>
        <v>0</v>
      </c>
      <c r="G696" s="5" t="s">
        <v>38</v>
      </c>
      <c r="H696" s="5" t="s">
        <v>39</v>
      </c>
      <c r="I696" s="5"/>
      <c r="J696" s="5"/>
      <c r="K696" s="5">
        <v>227</v>
      </c>
      <c r="L696" s="5">
        <v>6</v>
      </c>
      <c r="M696" s="5">
        <v>3</v>
      </c>
      <c r="N696" s="5" t="s">
        <v>5</v>
      </c>
      <c r="O696" s="5">
        <v>2</v>
      </c>
      <c r="P696" s="5">
        <f>ROUND(Source!EP689,O696)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06" x14ac:dyDescent="0.2">
      <c r="A697" s="5">
        <v>50</v>
      </c>
      <c r="B697" s="5">
        <v>0</v>
      </c>
      <c r="C697" s="5">
        <v>0</v>
      </c>
      <c r="D697" s="5">
        <v>1</v>
      </c>
      <c r="E697" s="5">
        <v>228</v>
      </c>
      <c r="F697" s="5">
        <f>ROUND(Source!AY689,O697)</f>
        <v>31148.400000000001</v>
      </c>
      <c r="G697" s="5" t="s">
        <v>40</v>
      </c>
      <c r="H697" s="5" t="s">
        <v>41</v>
      </c>
      <c r="I697" s="5"/>
      <c r="J697" s="5"/>
      <c r="K697" s="5">
        <v>228</v>
      </c>
      <c r="L697" s="5">
        <v>7</v>
      </c>
      <c r="M697" s="5">
        <v>3</v>
      </c>
      <c r="N697" s="5" t="s">
        <v>5</v>
      </c>
      <c r="O697" s="5">
        <v>2</v>
      </c>
      <c r="P697" s="5">
        <f>ROUND(Source!EQ689,O697)</f>
        <v>166364.35999999999</v>
      </c>
      <c r="Q697" s="5"/>
      <c r="R697" s="5"/>
      <c r="S697" s="5"/>
      <c r="T697" s="5"/>
      <c r="U697" s="5"/>
      <c r="V697" s="5"/>
      <c r="W697" s="5">
        <v>31148.400000000001</v>
      </c>
      <c r="X697" s="5">
        <v>1</v>
      </c>
      <c r="Y697" s="5">
        <v>31148.400000000001</v>
      </c>
      <c r="Z697" s="5">
        <v>166364.35999999999</v>
      </c>
      <c r="AA697" s="5">
        <v>1</v>
      </c>
      <c r="AB697" s="5">
        <v>166364.35999999999</v>
      </c>
    </row>
    <row r="698" spans="1:206" x14ac:dyDescent="0.2">
      <c r="A698" s="5">
        <v>50</v>
      </c>
      <c r="B698" s="5">
        <v>0</v>
      </c>
      <c r="C698" s="5">
        <v>0</v>
      </c>
      <c r="D698" s="5">
        <v>1</v>
      </c>
      <c r="E698" s="5">
        <v>216</v>
      </c>
      <c r="F698" s="5">
        <f>ROUND(Source!AP689,O698)</f>
        <v>441493.77</v>
      </c>
      <c r="G698" s="5" t="s">
        <v>42</v>
      </c>
      <c r="H698" s="5" t="s">
        <v>43</v>
      </c>
      <c r="I698" s="5"/>
      <c r="J698" s="5"/>
      <c r="K698" s="5">
        <v>216</v>
      </c>
      <c r="L698" s="5">
        <v>8</v>
      </c>
      <c r="M698" s="5">
        <v>3</v>
      </c>
      <c r="N698" s="5" t="s">
        <v>5</v>
      </c>
      <c r="O698" s="5">
        <v>2</v>
      </c>
      <c r="P698" s="5">
        <f>ROUND(Source!EH689,O698)</f>
        <v>513990.53</v>
      </c>
      <c r="Q698" s="5"/>
      <c r="R698" s="5"/>
      <c r="S698" s="5"/>
      <c r="T698" s="5"/>
      <c r="U698" s="5"/>
      <c r="V698" s="5"/>
      <c r="W698" s="5">
        <v>441493.77</v>
      </c>
      <c r="X698" s="5">
        <v>1</v>
      </c>
      <c r="Y698" s="5">
        <v>441493.77</v>
      </c>
      <c r="Z698" s="5">
        <v>513990.53</v>
      </c>
      <c r="AA698" s="5">
        <v>1</v>
      </c>
      <c r="AB698" s="5">
        <v>513990.53</v>
      </c>
    </row>
    <row r="699" spans="1:206" x14ac:dyDescent="0.2">
      <c r="A699" s="5">
        <v>50</v>
      </c>
      <c r="B699" s="5">
        <v>0</v>
      </c>
      <c r="C699" s="5">
        <v>0</v>
      </c>
      <c r="D699" s="5">
        <v>1</v>
      </c>
      <c r="E699" s="5">
        <v>223</v>
      </c>
      <c r="F699" s="5">
        <f>ROUND(Source!AQ689,O699)</f>
        <v>0</v>
      </c>
      <c r="G699" s="5" t="s">
        <v>44</v>
      </c>
      <c r="H699" s="5" t="s">
        <v>45</v>
      </c>
      <c r="I699" s="5"/>
      <c r="J699" s="5"/>
      <c r="K699" s="5">
        <v>223</v>
      </c>
      <c r="L699" s="5">
        <v>9</v>
      </c>
      <c r="M699" s="5">
        <v>3</v>
      </c>
      <c r="N699" s="5" t="s">
        <v>5</v>
      </c>
      <c r="O699" s="5">
        <v>2</v>
      </c>
      <c r="P699" s="5">
        <f>ROUND(Source!EI689,O699)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06" x14ac:dyDescent="0.2">
      <c r="A700" s="5">
        <v>50</v>
      </c>
      <c r="B700" s="5">
        <v>0</v>
      </c>
      <c r="C700" s="5">
        <v>0</v>
      </c>
      <c r="D700" s="5">
        <v>1</v>
      </c>
      <c r="E700" s="5">
        <v>229</v>
      </c>
      <c r="F700" s="5">
        <f>ROUND(Source!AZ689,O700)</f>
        <v>441493.77</v>
      </c>
      <c r="G700" s="5" t="s">
        <v>46</v>
      </c>
      <c r="H700" s="5" t="s">
        <v>47</v>
      </c>
      <c r="I700" s="5"/>
      <c r="J700" s="5"/>
      <c r="K700" s="5">
        <v>229</v>
      </c>
      <c r="L700" s="5">
        <v>10</v>
      </c>
      <c r="M700" s="5">
        <v>3</v>
      </c>
      <c r="N700" s="5" t="s">
        <v>5</v>
      </c>
      <c r="O700" s="5">
        <v>2</v>
      </c>
      <c r="P700" s="5">
        <f>ROUND(Source!ER689,O700)</f>
        <v>513990.53</v>
      </c>
      <c r="Q700" s="5"/>
      <c r="R700" s="5"/>
      <c r="S700" s="5"/>
      <c r="T700" s="5"/>
      <c r="U700" s="5"/>
      <c r="V700" s="5"/>
      <c r="W700" s="5">
        <v>441493.77</v>
      </c>
      <c r="X700" s="5">
        <v>1</v>
      </c>
      <c r="Y700" s="5">
        <v>441493.77</v>
      </c>
      <c r="Z700" s="5">
        <v>513990.53</v>
      </c>
      <c r="AA700" s="5">
        <v>1</v>
      </c>
      <c r="AB700" s="5">
        <v>513990.53</v>
      </c>
    </row>
    <row r="701" spans="1:206" x14ac:dyDescent="0.2">
      <c r="A701" s="5">
        <v>50</v>
      </c>
      <c r="B701" s="5">
        <v>0</v>
      </c>
      <c r="C701" s="5">
        <v>0</v>
      </c>
      <c r="D701" s="5">
        <v>1</v>
      </c>
      <c r="E701" s="5">
        <v>203</v>
      </c>
      <c r="F701" s="5">
        <f>ROUND(Source!Q689,O701)</f>
        <v>114.17</v>
      </c>
      <c r="G701" s="5" t="s">
        <v>48</v>
      </c>
      <c r="H701" s="5" t="s">
        <v>49</v>
      </c>
      <c r="I701" s="5"/>
      <c r="J701" s="5"/>
      <c r="K701" s="5">
        <v>203</v>
      </c>
      <c r="L701" s="5">
        <v>11</v>
      </c>
      <c r="M701" s="5">
        <v>3</v>
      </c>
      <c r="N701" s="5" t="s">
        <v>5</v>
      </c>
      <c r="O701" s="5">
        <v>2</v>
      </c>
      <c r="P701" s="5">
        <f>ROUND(Source!DI689,O701)</f>
        <v>1993.6</v>
      </c>
      <c r="Q701" s="5"/>
      <c r="R701" s="5"/>
      <c r="S701" s="5"/>
      <c r="T701" s="5"/>
      <c r="U701" s="5"/>
      <c r="V701" s="5"/>
      <c r="W701" s="5">
        <v>114.17</v>
      </c>
      <c r="X701" s="5">
        <v>1</v>
      </c>
      <c r="Y701" s="5">
        <v>114.17</v>
      </c>
      <c r="Z701" s="5">
        <v>1993.6</v>
      </c>
      <c r="AA701" s="5">
        <v>1</v>
      </c>
      <c r="AB701" s="5">
        <v>1993.6</v>
      </c>
    </row>
    <row r="702" spans="1:206" x14ac:dyDescent="0.2">
      <c r="A702" s="5">
        <v>50</v>
      </c>
      <c r="B702" s="5">
        <v>0</v>
      </c>
      <c r="C702" s="5">
        <v>0</v>
      </c>
      <c r="D702" s="5">
        <v>1</v>
      </c>
      <c r="E702" s="5">
        <v>231</v>
      </c>
      <c r="F702" s="5">
        <f>ROUND(Source!BB689,O702)</f>
        <v>0</v>
      </c>
      <c r="G702" s="5" t="s">
        <v>50</v>
      </c>
      <c r="H702" s="5" t="s">
        <v>51</v>
      </c>
      <c r="I702" s="5"/>
      <c r="J702" s="5"/>
      <c r="K702" s="5">
        <v>231</v>
      </c>
      <c r="L702" s="5">
        <v>12</v>
      </c>
      <c r="M702" s="5">
        <v>3</v>
      </c>
      <c r="N702" s="5" t="s">
        <v>5</v>
      </c>
      <c r="O702" s="5">
        <v>2</v>
      </c>
      <c r="P702" s="5">
        <f>ROUND(Source!ET689,O702)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06" x14ac:dyDescent="0.2">
      <c r="A703" s="5">
        <v>50</v>
      </c>
      <c r="B703" s="5">
        <v>0</v>
      </c>
      <c r="C703" s="5">
        <v>0</v>
      </c>
      <c r="D703" s="5">
        <v>1</v>
      </c>
      <c r="E703" s="5">
        <v>204</v>
      </c>
      <c r="F703" s="5">
        <f>ROUND(Source!R689,O703)</f>
        <v>23.54</v>
      </c>
      <c r="G703" s="5" t="s">
        <v>52</v>
      </c>
      <c r="H703" s="5" t="s">
        <v>53</v>
      </c>
      <c r="I703" s="5"/>
      <c r="J703" s="5"/>
      <c r="K703" s="5">
        <v>204</v>
      </c>
      <c r="L703" s="5">
        <v>13</v>
      </c>
      <c r="M703" s="5">
        <v>3</v>
      </c>
      <c r="N703" s="5" t="s">
        <v>5</v>
      </c>
      <c r="O703" s="5">
        <v>2</v>
      </c>
      <c r="P703" s="5">
        <f>ROUND(Source!DJ689,O703)</f>
        <v>1098.6099999999999</v>
      </c>
      <c r="Q703" s="5"/>
      <c r="R703" s="5"/>
      <c r="S703" s="5"/>
      <c r="T703" s="5"/>
      <c r="U703" s="5"/>
      <c r="V703" s="5"/>
      <c r="W703" s="5">
        <v>23.54</v>
      </c>
      <c r="X703" s="5">
        <v>1</v>
      </c>
      <c r="Y703" s="5">
        <v>23.54</v>
      </c>
      <c r="Z703" s="5">
        <v>1098.6099999999999</v>
      </c>
      <c r="AA703" s="5">
        <v>1</v>
      </c>
      <c r="AB703" s="5">
        <v>1098.6099999999999</v>
      </c>
    </row>
    <row r="704" spans="1:206" x14ac:dyDescent="0.2">
      <c r="A704" s="5">
        <v>50</v>
      </c>
      <c r="B704" s="5">
        <v>0</v>
      </c>
      <c r="C704" s="5">
        <v>0</v>
      </c>
      <c r="D704" s="5">
        <v>1</v>
      </c>
      <c r="E704" s="5">
        <v>205</v>
      </c>
      <c r="F704" s="5">
        <f>ROUND(Source!S689,O704)</f>
        <v>1481.7</v>
      </c>
      <c r="G704" s="5" t="s">
        <v>54</v>
      </c>
      <c r="H704" s="5" t="s">
        <v>55</v>
      </c>
      <c r="I704" s="5"/>
      <c r="J704" s="5"/>
      <c r="K704" s="5">
        <v>205</v>
      </c>
      <c r="L704" s="5">
        <v>14</v>
      </c>
      <c r="M704" s="5">
        <v>3</v>
      </c>
      <c r="N704" s="5" t="s">
        <v>5</v>
      </c>
      <c r="O704" s="5">
        <v>2</v>
      </c>
      <c r="P704" s="5">
        <f>ROUND(Source!DK689,O704)</f>
        <v>69150.95</v>
      </c>
      <c r="Q704" s="5"/>
      <c r="R704" s="5"/>
      <c r="S704" s="5"/>
      <c r="T704" s="5"/>
      <c r="U704" s="5"/>
      <c r="V704" s="5"/>
      <c r="W704" s="5">
        <v>1481.7</v>
      </c>
      <c r="X704" s="5">
        <v>1</v>
      </c>
      <c r="Y704" s="5">
        <v>1481.7</v>
      </c>
      <c r="Z704" s="5">
        <v>69150.95</v>
      </c>
      <c r="AA704" s="5">
        <v>1</v>
      </c>
      <c r="AB704" s="5">
        <v>69150.95</v>
      </c>
    </row>
    <row r="705" spans="1:206" x14ac:dyDescent="0.2">
      <c r="A705" s="5">
        <v>50</v>
      </c>
      <c r="B705" s="5">
        <v>0</v>
      </c>
      <c r="C705" s="5">
        <v>0</v>
      </c>
      <c r="D705" s="5">
        <v>1</v>
      </c>
      <c r="E705" s="5">
        <v>232</v>
      </c>
      <c r="F705" s="5">
        <f>ROUND(Source!BC689,O705)</f>
        <v>0</v>
      </c>
      <c r="G705" s="5" t="s">
        <v>56</v>
      </c>
      <c r="H705" s="5" t="s">
        <v>57</v>
      </c>
      <c r="I705" s="5"/>
      <c r="J705" s="5"/>
      <c r="K705" s="5">
        <v>232</v>
      </c>
      <c r="L705" s="5">
        <v>15</v>
      </c>
      <c r="M705" s="5">
        <v>3</v>
      </c>
      <c r="N705" s="5" t="s">
        <v>5</v>
      </c>
      <c r="O705" s="5">
        <v>2</v>
      </c>
      <c r="P705" s="5">
        <f>ROUND(Source!EU689,O705)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06" x14ac:dyDescent="0.2">
      <c r="A706" s="5">
        <v>50</v>
      </c>
      <c r="B706" s="5">
        <v>0</v>
      </c>
      <c r="C706" s="5">
        <v>0</v>
      </c>
      <c r="D706" s="5">
        <v>1</v>
      </c>
      <c r="E706" s="5">
        <v>214</v>
      </c>
      <c r="F706" s="5">
        <f>ROUND(Source!AS689,O706)</f>
        <v>27395.07</v>
      </c>
      <c r="G706" s="5" t="s">
        <v>58</v>
      </c>
      <c r="H706" s="5" t="s">
        <v>59</v>
      </c>
      <c r="I706" s="5"/>
      <c r="J706" s="5"/>
      <c r="K706" s="5">
        <v>214</v>
      </c>
      <c r="L706" s="5">
        <v>16</v>
      </c>
      <c r="M706" s="5">
        <v>3</v>
      </c>
      <c r="N706" s="5" t="s">
        <v>5</v>
      </c>
      <c r="O706" s="5">
        <v>2</v>
      </c>
      <c r="P706" s="5">
        <f>ROUND(Source!EK689,O706)</f>
        <v>228079.68</v>
      </c>
      <c r="Q706" s="5"/>
      <c r="R706" s="5"/>
      <c r="S706" s="5"/>
      <c r="T706" s="5"/>
      <c r="U706" s="5"/>
      <c r="V706" s="5"/>
      <c r="W706" s="5">
        <v>27395.07</v>
      </c>
      <c r="X706" s="5">
        <v>1</v>
      </c>
      <c r="Y706" s="5">
        <v>27395.07</v>
      </c>
      <c r="Z706" s="5">
        <v>228079.68</v>
      </c>
      <c r="AA706" s="5">
        <v>1</v>
      </c>
      <c r="AB706" s="5">
        <v>228079.68</v>
      </c>
    </row>
    <row r="707" spans="1:206" x14ac:dyDescent="0.2">
      <c r="A707" s="5">
        <v>50</v>
      </c>
      <c r="B707" s="5">
        <v>0</v>
      </c>
      <c r="C707" s="5">
        <v>0</v>
      </c>
      <c r="D707" s="5">
        <v>1</v>
      </c>
      <c r="E707" s="5">
        <v>215</v>
      </c>
      <c r="F707" s="5">
        <f>ROUND(Source!AT689,O707)</f>
        <v>8479.56</v>
      </c>
      <c r="G707" s="5" t="s">
        <v>60</v>
      </c>
      <c r="H707" s="5" t="s">
        <v>61</v>
      </c>
      <c r="I707" s="5"/>
      <c r="J707" s="5"/>
      <c r="K707" s="5">
        <v>215</v>
      </c>
      <c r="L707" s="5">
        <v>17</v>
      </c>
      <c r="M707" s="5">
        <v>3</v>
      </c>
      <c r="N707" s="5" t="s">
        <v>5</v>
      </c>
      <c r="O707" s="5">
        <v>2</v>
      </c>
      <c r="P707" s="5">
        <f>ROUND(Source!EL689,O707)</f>
        <v>111464.37</v>
      </c>
      <c r="Q707" s="5"/>
      <c r="R707" s="5"/>
      <c r="S707" s="5"/>
      <c r="T707" s="5"/>
      <c r="U707" s="5"/>
      <c r="V707" s="5"/>
      <c r="W707" s="5">
        <v>8479.56</v>
      </c>
      <c r="X707" s="5">
        <v>1</v>
      </c>
      <c r="Y707" s="5">
        <v>8479.56</v>
      </c>
      <c r="Z707" s="5">
        <v>111464.37</v>
      </c>
      <c r="AA707" s="5">
        <v>1</v>
      </c>
      <c r="AB707" s="5">
        <v>111464.37</v>
      </c>
    </row>
    <row r="708" spans="1:206" x14ac:dyDescent="0.2">
      <c r="A708" s="5">
        <v>50</v>
      </c>
      <c r="B708" s="5">
        <v>0</v>
      </c>
      <c r="C708" s="5">
        <v>0</v>
      </c>
      <c r="D708" s="5">
        <v>1</v>
      </c>
      <c r="E708" s="5">
        <v>217</v>
      </c>
      <c r="F708" s="5">
        <f>ROUND(Source!AU689,O708)</f>
        <v>0</v>
      </c>
      <c r="G708" s="5" t="s">
        <v>62</v>
      </c>
      <c r="H708" s="5" t="s">
        <v>63</v>
      </c>
      <c r="I708" s="5"/>
      <c r="J708" s="5"/>
      <c r="K708" s="5">
        <v>217</v>
      </c>
      <c r="L708" s="5">
        <v>18</v>
      </c>
      <c r="M708" s="5">
        <v>3</v>
      </c>
      <c r="N708" s="5" t="s">
        <v>5</v>
      </c>
      <c r="O708" s="5">
        <v>2</v>
      </c>
      <c r="P708" s="5">
        <f>ROUND(Source!EM689,O708)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06" x14ac:dyDescent="0.2">
      <c r="A709" s="5">
        <v>50</v>
      </c>
      <c r="B709" s="5">
        <v>0</v>
      </c>
      <c r="C709" s="5">
        <v>0</v>
      </c>
      <c r="D709" s="5">
        <v>1</v>
      </c>
      <c r="E709" s="5">
        <v>230</v>
      </c>
      <c r="F709" s="5">
        <f>ROUND(Source!BA689,O709)</f>
        <v>0</v>
      </c>
      <c r="G709" s="5" t="s">
        <v>64</v>
      </c>
      <c r="H709" s="5" t="s">
        <v>65</v>
      </c>
      <c r="I709" s="5"/>
      <c r="J709" s="5"/>
      <c r="K709" s="5">
        <v>230</v>
      </c>
      <c r="L709" s="5">
        <v>19</v>
      </c>
      <c r="M709" s="5">
        <v>3</v>
      </c>
      <c r="N709" s="5" t="s">
        <v>5</v>
      </c>
      <c r="O709" s="5">
        <v>2</v>
      </c>
      <c r="P709" s="5">
        <f>ROUND(Source!ES689,O709)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06" x14ac:dyDescent="0.2">
      <c r="A710" s="5">
        <v>50</v>
      </c>
      <c r="B710" s="5">
        <v>0</v>
      </c>
      <c r="C710" s="5">
        <v>0</v>
      </c>
      <c r="D710" s="5">
        <v>1</v>
      </c>
      <c r="E710" s="5">
        <v>206</v>
      </c>
      <c r="F710" s="5">
        <f>ROUND(Source!T689,O710)</f>
        <v>0</v>
      </c>
      <c r="G710" s="5" t="s">
        <v>66</v>
      </c>
      <c r="H710" s="5" t="s">
        <v>67</v>
      </c>
      <c r="I710" s="5"/>
      <c r="J710" s="5"/>
      <c r="K710" s="5">
        <v>206</v>
      </c>
      <c r="L710" s="5">
        <v>20</v>
      </c>
      <c r="M710" s="5">
        <v>3</v>
      </c>
      <c r="N710" s="5" t="s">
        <v>5</v>
      </c>
      <c r="O710" s="5">
        <v>2</v>
      </c>
      <c r="P710" s="5">
        <f>ROUND(Source!DL689,O710)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06" x14ac:dyDescent="0.2">
      <c r="A711" s="5">
        <v>50</v>
      </c>
      <c r="B711" s="5">
        <v>0</v>
      </c>
      <c r="C711" s="5">
        <v>0</v>
      </c>
      <c r="D711" s="5">
        <v>1</v>
      </c>
      <c r="E711" s="5">
        <v>207</v>
      </c>
      <c r="F711" s="5">
        <f>Source!U689</f>
        <v>114.6855813</v>
      </c>
      <c r="G711" s="5" t="s">
        <v>68</v>
      </c>
      <c r="H711" s="5" t="s">
        <v>69</v>
      </c>
      <c r="I711" s="5"/>
      <c r="J711" s="5"/>
      <c r="K711" s="5">
        <v>207</v>
      </c>
      <c r="L711" s="5">
        <v>21</v>
      </c>
      <c r="M711" s="5">
        <v>3</v>
      </c>
      <c r="N711" s="5" t="s">
        <v>5</v>
      </c>
      <c r="O711" s="5">
        <v>-1</v>
      </c>
      <c r="P711" s="5">
        <f>Source!DM689</f>
        <v>114.6855813</v>
      </c>
      <c r="Q711" s="5"/>
      <c r="R711" s="5"/>
      <c r="S711" s="5"/>
      <c r="T711" s="5"/>
      <c r="U711" s="5"/>
      <c r="V711" s="5"/>
      <c r="W711" s="5">
        <v>114.6855813</v>
      </c>
      <c r="X711" s="5">
        <v>1</v>
      </c>
      <c r="Y711" s="5">
        <v>114.6855813</v>
      </c>
      <c r="Z711" s="5">
        <v>114.6855813</v>
      </c>
      <c r="AA711" s="5">
        <v>1</v>
      </c>
      <c r="AB711" s="5">
        <v>114.6855813</v>
      </c>
    </row>
    <row r="712" spans="1:206" x14ac:dyDescent="0.2">
      <c r="A712" s="5">
        <v>50</v>
      </c>
      <c r="B712" s="5">
        <v>0</v>
      </c>
      <c r="C712" s="5">
        <v>0</v>
      </c>
      <c r="D712" s="5">
        <v>1</v>
      </c>
      <c r="E712" s="5">
        <v>208</v>
      </c>
      <c r="F712" s="5">
        <f>Source!V689</f>
        <v>0</v>
      </c>
      <c r="G712" s="5" t="s">
        <v>70</v>
      </c>
      <c r="H712" s="5" t="s">
        <v>71</v>
      </c>
      <c r="I712" s="5"/>
      <c r="J712" s="5"/>
      <c r="K712" s="5">
        <v>208</v>
      </c>
      <c r="L712" s="5">
        <v>22</v>
      </c>
      <c r="M712" s="5">
        <v>3</v>
      </c>
      <c r="N712" s="5" t="s">
        <v>5</v>
      </c>
      <c r="O712" s="5">
        <v>-1</v>
      </c>
      <c r="P712" s="5">
        <f>Source!DN689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06" x14ac:dyDescent="0.2">
      <c r="A713" s="5">
        <v>50</v>
      </c>
      <c r="B713" s="5">
        <v>0</v>
      </c>
      <c r="C713" s="5">
        <v>0</v>
      </c>
      <c r="D713" s="5">
        <v>1</v>
      </c>
      <c r="E713" s="5">
        <v>209</v>
      </c>
      <c r="F713" s="5">
        <f>ROUND(Source!W689,O713)</f>
        <v>0</v>
      </c>
      <c r="G713" s="5" t="s">
        <v>72</v>
      </c>
      <c r="H713" s="5" t="s">
        <v>73</v>
      </c>
      <c r="I713" s="5"/>
      <c r="J713" s="5"/>
      <c r="K713" s="5">
        <v>209</v>
      </c>
      <c r="L713" s="5">
        <v>23</v>
      </c>
      <c r="M713" s="5">
        <v>3</v>
      </c>
      <c r="N713" s="5" t="s">
        <v>5</v>
      </c>
      <c r="O713" s="5">
        <v>2</v>
      </c>
      <c r="P713" s="5">
        <f>ROUND(Source!DO689,O713)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06" x14ac:dyDescent="0.2">
      <c r="A714" s="5">
        <v>50</v>
      </c>
      <c r="B714" s="5">
        <v>0</v>
      </c>
      <c r="C714" s="5">
        <v>0</v>
      </c>
      <c r="D714" s="5">
        <v>1</v>
      </c>
      <c r="E714" s="5">
        <v>233</v>
      </c>
      <c r="F714" s="5">
        <f>ROUND(Source!BD689,O714)</f>
        <v>0</v>
      </c>
      <c r="G714" s="5" t="s">
        <v>74</v>
      </c>
      <c r="H714" s="5" t="s">
        <v>75</v>
      </c>
      <c r="I714" s="5"/>
      <c r="J714" s="5"/>
      <c r="K714" s="5">
        <v>233</v>
      </c>
      <c r="L714" s="5">
        <v>24</v>
      </c>
      <c r="M714" s="5">
        <v>3</v>
      </c>
      <c r="N714" s="5" t="s">
        <v>5</v>
      </c>
      <c r="O714" s="5">
        <v>2</v>
      </c>
      <c r="P714" s="5">
        <f>ROUND(Source!EV689,O714)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06" x14ac:dyDescent="0.2">
      <c r="A715" s="5">
        <v>50</v>
      </c>
      <c r="B715" s="5">
        <v>0</v>
      </c>
      <c r="C715" s="5">
        <v>0</v>
      </c>
      <c r="D715" s="5">
        <v>1</v>
      </c>
      <c r="E715" s="5">
        <v>210</v>
      </c>
      <c r="F715" s="5">
        <f>ROUND(Source!X689,O715)</f>
        <v>1797.4</v>
      </c>
      <c r="G715" s="5" t="s">
        <v>76</v>
      </c>
      <c r="H715" s="5" t="s">
        <v>77</v>
      </c>
      <c r="I715" s="5"/>
      <c r="J715" s="5"/>
      <c r="K715" s="5">
        <v>210</v>
      </c>
      <c r="L715" s="5">
        <v>25</v>
      </c>
      <c r="M715" s="5">
        <v>3</v>
      </c>
      <c r="N715" s="5" t="s">
        <v>5</v>
      </c>
      <c r="O715" s="5">
        <v>2</v>
      </c>
      <c r="P715" s="5">
        <f>ROUND(Source!DP689,O715)</f>
        <v>69063.78</v>
      </c>
      <c r="Q715" s="5"/>
      <c r="R715" s="5"/>
      <c r="S715" s="5"/>
      <c r="T715" s="5"/>
      <c r="U715" s="5"/>
      <c r="V715" s="5"/>
      <c r="W715" s="5">
        <v>1797.4</v>
      </c>
      <c r="X715" s="5">
        <v>1</v>
      </c>
      <c r="Y715" s="5">
        <v>1797.4</v>
      </c>
      <c r="Z715" s="5">
        <v>69063.78</v>
      </c>
      <c r="AA715" s="5">
        <v>1</v>
      </c>
      <c r="AB715" s="5">
        <v>69063.78</v>
      </c>
    </row>
    <row r="716" spans="1:206" x14ac:dyDescent="0.2">
      <c r="A716" s="5">
        <v>50</v>
      </c>
      <c r="B716" s="5">
        <v>0</v>
      </c>
      <c r="C716" s="5">
        <v>0</v>
      </c>
      <c r="D716" s="5">
        <v>1</v>
      </c>
      <c r="E716" s="5">
        <v>211</v>
      </c>
      <c r="F716" s="5">
        <f>ROUND(Source!Y689,O716)</f>
        <v>1291.73</v>
      </c>
      <c r="G716" s="5" t="s">
        <v>78</v>
      </c>
      <c r="H716" s="5" t="s">
        <v>79</v>
      </c>
      <c r="I716" s="5"/>
      <c r="J716" s="5"/>
      <c r="K716" s="5">
        <v>211</v>
      </c>
      <c r="L716" s="5">
        <v>26</v>
      </c>
      <c r="M716" s="5">
        <v>3</v>
      </c>
      <c r="N716" s="5" t="s">
        <v>5</v>
      </c>
      <c r="O716" s="5">
        <v>2</v>
      </c>
      <c r="P716" s="5">
        <f>ROUND(Source!DQ689,O716)</f>
        <v>31213.58</v>
      </c>
      <c r="Q716" s="5"/>
      <c r="R716" s="5"/>
      <c r="S716" s="5"/>
      <c r="T716" s="5"/>
      <c r="U716" s="5"/>
      <c r="V716" s="5"/>
      <c r="W716" s="5">
        <v>1291.73</v>
      </c>
      <c r="X716" s="5">
        <v>1</v>
      </c>
      <c r="Y716" s="5">
        <v>1291.73</v>
      </c>
      <c r="Z716" s="5">
        <v>31213.58</v>
      </c>
      <c r="AA716" s="5">
        <v>1</v>
      </c>
      <c r="AB716" s="5">
        <v>31213.58</v>
      </c>
    </row>
    <row r="717" spans="1:206" x14ac:dyDescent="0.2">
      <c r="A717" s="5">
        <v>50</v>
      </c>
      <c r="B717" s="5">
        <v>0</v>
      </c>
      <c r="C717" s="5">
        <v>0</v>
      </c>
      <c r="D717" s="5">
        <v>1</v>
      </c>
      <c r="E717" s="5">
        <v>224</v>
      </c>
      <c r="F717" s="5">
        <f>ROUND(Source!AR689,O717)</f>
        <v>477368.4</v>
      </c>
      <c r="G717" s="5" t="s">
        <v>80</v>
      </c>
      <c r="H717" s="5" t="s">
        <v>81</v>
      </c>
      <c r="I717" s="5"/>
      <c r="J717" s="5"/>
      <c r="K717" s="5">
        <v>224</v>
      </c>
      <c r="L717" s="5">
        <v>27</v>
      </c>
      <c r="M717" s="5">
        <v>3</v>
      </c>
      <c r="N717" s="5" t="s">
        <v>5</v>
      </c>
      <c r="O717" s="5">
        <v>2</v>
      </c>
      <c r="P717" s="5">
        <f>ROUND(Source!EJ689,O717)</f>
        <v>853534.58</v>
      </c>
      <c r="Q717" s="5"/>
      <c r="R717" s="5"/>
      <c r="S717" s="5"/>
      <c r="T717" s="5"/>
      <c r="U717" s="5"/>
      <c r="V717" s="5"/>
      <c r="W717" s="5">
        <v>477368.4</v>
      </c>
      <c r="X717" s="5">
        <v>1</v>
      </c>
      <c r="Y717" s="5">
        <v>477368.4</v>
      </c>
      <c r="Z717" s="5">
        <v>853534.58</v>
      </c>
      <c r="AA717" s="5">
        <v>1</v>
      </c>
      <c r="AB717" s="5">
        <v>853534.58</v>
      </c>
    </row>
    <row r="719" spans="1:206" x14ac:dyDescent="0.2">
      <c r="A719" s="3">
        <v>51</v>
      </c>
      <c r="B719" s="3">
        <f>B286</f>
        <v>1</v>
      </c>
      <c r="C719" s="3">
        <f>A286</f>
        <v>3</v>
      </c>
      <c r="D719" s="3">
        <f>ROW(A286)</f>
        <v>286</v>
      </c>
      <c r="E719" s="3"/>
      <c r="F719" s="3" t="str">
        <f>IF(F286&lt;&gt;"",F286,"")</f>
        <v>02-02-01</v>
      </c>
      <c r="G719" s="3" t="str">
        <f>IF(G286&lt;&gt;"",G286,"")</f>
        <v>Система кондиционирования   технологических помещений</v>
      </c>
      <c r="H719" s="3">
        <v>0</v>
      </c>
      <c r="I719" s="3"/>
      <c r="J719" s="3"/>
      <c r="K719" s="3"/>
      <c r="L719" s="3"/>
      <c r="M719" s="3"/>
      <c r="N719" s="3"/>
      <c r="O719" s="3">
        <f t="shared" ref="O719:T719" si="512">ROUND(O458+O689+AB719,2)</f>
        <v>6825775.1699999999</v>
      </c>
      <c r="P719" s="3">
        <f t="shared" si="512"/>
        <v>6820174.8499999996</v>
      </c>
      <c r="Q719" s="3">
        <f t="shared" si="512"/>
        <v>805.68</v>
      </c>
      <c r="R719" s="3">
        <f t="shared" si="512"/>
        <v>169.5</v>
      </c>
      <c r="S719" s="3">
        <f t="shared" si="512"/>
        <v>4794.6400000000003</v>
      </c>
      <c r="T719" s="3">
        <f t="shared" si="512"/>
        <v>0</v>
      </c>
      <c r="U719" s="3">
        <f>U458+U689+AH719</f>
        <v>371.26748129999999</v>
      </c>
      <c r="V719" s="3">
        <f>V458+V689+AI719</f>
        <v>0</v>
      </c>
      <c r="W719" s="3">
        <f>ROUND(W458+W689+AJ719,2)</f>
        <v>0</v>
      </c>
      <c r="X719" s="3">
        <f>ROUND(X458+X689+AK719,2)</f>
        <v>5756.36</v>
      </c>
      <c r="Y719" s="3">
        <f>ROUND(Y458+Y689+AL719,2)</f>
        <v>4128.91</v>
      </c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>
        <f t="shared" ref="AO719:BD719" si="513">ROUND(AO458+AO689+BX719,2)</f>
        <v>0</v>
      </c>
      <c r="AP719" s="3">
        <f t="shared" si="513"/>
        <v>6682160.4299999997</v>
      </c>
      <c r="AQ719" s="3">
        <f t="shared" si="513"/>
        <v>0</v>
      </c>
      <c r="AR719" s="3">
        <f t="shared" si="513"/>
        <v>6835957.1200000001</v>
      </c>
      <c r="AS719" s="3">
        <f t="shared" si="513"/>
        <v>133145.06</v>
      </c>
      <c r="AT719" s="3">
        <f t="shared" si="513"/>
        <v>20651.63</v>
      </c>
      <c r="AU719" s="3">
        <f t="shared" si="513"/>
        <v>0</v>
      </c>
      <c r="AV719" s="3">
        <f t="shared" si="513"/>
        <v>6820174.8499999996</v>
      </c>
      <c r="AW719" s="3">
        <f t="shared" si="513"/>
        <v>138014.42000000001</v>
      </c>
      <c r="AX719" s="3">
        <f t="shared" si="513"/>
        <v>0</v>
      </c>
      <c r="AY719" s="3">
        <f t="shared" si="513"/>
        <v>138014.42000000001</v>
      </c>
      <c r="AZ719" s="3">
        <f t="shared" si="513"/>
        <v>6682160.4299999997</v>
      </c>
      <c r="BA719" s="3">
        <f t="shared" si="513"/>
        <v>0</v>
      </c>
      <c r="BB719" s="3">
        <f t="shared" si="513"/>
        <v>0</v>
      </c>
      <c r="BC719" s="3">
        <f t="shared" si="513"/>
        <v>0</v>
      </c>
      <c r="BD719" s="3">
        <f t="shared" si="513"/>
        <v>0</v>
      </c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4">
        <f t="shared" ref="DG719:DL719" si="514">ROUND(DG458+DG689+DT719,2)</f>
        <v>7416798.6200000001</v>
      </c>
      <c r="DH719" s="4">
        <f t="shared" si="514"/>
        <v>7178732.0099999998</v>
      </c>
      <c r="DI719" s="4">
        <f t="shared" si="514"/>
        <v>14300.73</v>
      </c>
      <c r="DJ719" s="4">
        <f t="shared" si="514"/>
        <v>7910.54</v>
      </c>
      <c r="DK719" s="4">
        <f t="shared" si="514"/>
        <v>223765.88</v>
      </c>
      <c r="DL719" s="4">
        <f t="shared" si="514"/>
        <v>0</v>
      </c>
      <c r="DM719" s="4">
        <f>DM458+DM689+DZ719</f>
        <v>371.26748129999999</v>
      </c>
      <c r="DN719" s="4">
        <f>DN458+DN689+EA719</f>
        <v>0</v>
      </c>
      <c r="DO719" s="4">
        <f>ROUND(DO458+DO689+EB719,2)</f>
        <v>0</v>
      </c>
      <c r="DP719" s="4">
        <f>ROUND(DP458+DP689+EC719,2)</f>
        <v>221203.06</v>
      </c>
      <c r="DQ719" s="4">
        <f>ROUND(DQ458+DQ689+ED719,2)</f>
        <v>100082.7</v>
      </c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>
        <f t="shared" ref="EG719:EV719" si="515">ROUND(EG458+EG689+FP719,2)</f>
        <v>0</v>
      </c>
      <c r="EH719" s="4">
        <f t="shared" si="515"/>
        <v>6754657.1900000004</v>
      </c>
      <c r="EI719" s="4">
        <f t="shared" si="515"/>
        <v>0</v>
      </c>
      <c r="EJ719" s="4">
        <f t="shared" si="515"/>
        <v>7750741.25</v>
      </c>
      <c r="EK719" s="4">
        <f t="shared" si="515"/>
        <v>706657.5</v>
      </c>
      <c r="EL719" s="4">
        <f t="shared" si="515"/>
        <v>289426.56</v>
      </c>
      <c r="EM719" s="4">
        <f t="shared" si="515"/>
        <v>0</v>
      </c>
      <c r="EN719" s="4">
        <f t="shared" si="515"/>
        <v>7178732.0099999998</v>
      </c>
      <c r="EO719" s="4">
        <f t="shared" si="515"/>
        <v>424074.82</v>
      </c>
      <c r="EP719" s="4">
        <f t="shared" si="515"/>
        <v>0</v>
      </c>
      <c r="EQ719" s="4">
        <f t="shared" si="515"/>
        <v>424074.82</v>
      </c>
      <c r="ER719" s="4">
        <f t="shared" si="515"/>
        <v>6754657.1900000004</v>
      </c>
      <c r="ES719" s="4">
        <f t="shared" si="515"/>
        <v>0</v>
      </c>
      <c r="ET719" s="4">
        <f t="shared" si="515"/>
        <v>0</v>
      </c>
      <c r="EU719" s="4">
        <f t="shared" si="515"/>
        <v>0</v>
      </c>
      <c r="EV719" s="4">
        <f t="shared" si="515"/>
        <v>0</v>
      </c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>
        <v>0</v>
      </c>
    </row>
    <row r="721" spans="1:28" x14ac:dyDescent="0.2">
      <c r="A721" s="5">
        <v>50</v>
      </c>
      <c r="B721" s="5">
        <v>0</v>
      </c>
      <c r="C721" s="5">
        <v>0</v>
      </c>
      <c r="D721" s="5">
        <v>1</v>
      </c>
      <c r="E721" s="5">
        <v>201</v>
      </c>
      <c r="F721" s="5">
        <f>ROUND(Source!O719,O721)</f>
        <v>6825775.1699999999</v>
      </c>
      <c r="G721" s="5" t="s">
        <v>28</v>
      </c>
      <c r="H721" s="5" t="s">
        <v>29</v>
      </c>
      <c r="I721" s="5"/>
      <c r="J721" s="5"/>
      <c r="K721" s="5">
        <v>201</v>
      </c>
      <c r="L721" s="5">
        <v>1</v>
      </c>
      <c r="M721" s="5">
        <v>3</v>
      </c>
      <c r="N721" s="5" t="s">
        <v>5</v>
      </c>
      <c r="O721" s="5">
        <v>2</v>
      </c>
      <c r="P721" s="5">
        <f>ROUND(Source!DG719,O721)</f>
        <v>7416798.6200000001</v>
      </c>
      <c r="Q721" s="5"/>
      <c r="R721" s="5"/>
      <c r="S721" s="5"/>
      <c r="T721" s="5"/>
      <c r="U721" s="5"/>
      <c r="V721" s="5"/>
      <c r="W721" s="5">
        <v>6825775.1699999999</v>
      </c>
      <c r="X721" s="5">
        <v>1</v>
      </c>
      <c r="Y721" s="5">
        <v>6825775.1699999999</v>
      </c>
      <c r="Z721" s="5">
        <v>7416798.6200000001</v>
      </c>
      <c r="AA721" s="5">
        <v>1</v>
      </c>
      <c r="AB721" s="5">
        <v>7416798.6200000001</v>
      </c>
    </row>
    <row r="722" spans="1:28" x14ac:dyDescent="0.2">
      <c r="A722" s="5">
        <v>50</v>
      </c>
      <c r="B722" s="5">
        <v>0</v>
      </c>
      <c r="C722" s="5">
        <v>0</v>
      </c>
      <c r="D722" s="5">
        <v>1</v>
      </c>
      <c r="E722" s="5">
        <v>202</v>
      </c>
      <c r="F722" s="5">
        <f>ROUND(Source!P719,O722)</f>
        <v>6820174.8499999996</v>
      </c>
      <c r="G722" s="5" t="s">
        <v>30</v>
      </c>
      <c r="H722" s="5" t="s">
        <v>31</v>
      </c>
      <c r="I722" s="5"/>
      <c r="J722" s="5"/>
      <c r="K722" s="5">
        <v>202</v>
      </c>
      <c r="L722" s="5">
        <v>2</v>
      </c>
      <c r="M722" s="5">
        <v>3</v>
      </c>
      <c r="N722" s="5" t="s">
        <v>5</v>
      </c>
      <c r="O722" s="5">
        <v>2</v>
      </c>
      <c r="P722" s="5">
        <f>ROUND(Source!DH719,O722)</f>
        <v>7178732.0099999998</v>
      </c>
      <c r="Q722" s="5"/>
      <c r="R722" s="5"/>
      <c r="S722" s="5"/>
      <c r="T722" s="5"/>
      <c r="U722" s="5"/>
      <c r="V722" s="5"/>
      <c r="W722" s="5">
        <v>6820174.8499999996</v>
      </c>
      <c r="X722" s="5">
        <v>1</v>
      </c>
      <c r="Y722" s="5">
        <v>6820174.8499999996</v>
      </c>
      <c r="Z722" s="5">
        <v>7178732.0099999998</v>
      </c>
      <c r="AA722" s="5">
        <v>1</v>
      </c>
      <c r="AB722" s="5">
        <v>7178732.0099999998</v>
      </c>
    </row>
    <row r="723" spans="1:28" x14ac:dyDescent="0.2">
      <c r="A723" s="5">
        <v>50</v>
      </c>
      <c r="B723" s="5">
        <v>0</v>
      </c>
      <c r="C723" s="5">
        <v>0</v>
      </c>
      <c r="D723" s="5">
        <v>1</v>
      </c>
      <c r="E723" s="5">
        <v>222</v>
      </c>
      <c r="F723" s="5">
        <f>ROUND(Source!AO719,O723)</f>
        <v>0</v>
      </c>
      <c r="G723" s="5" t="s">
        <v>32</v>
      </c>
      <c r="H723" s="5" t="s">
        <v>33</v>
      </c>
      <c r="I723" s="5"/>
      <c r="J723" s="5"/>
      <c r="K723" s="5">
        <v>222</v>
      </c>
      <c r="L723" s="5">
        <v>3</v>
      </c>
      <c r="M723" s="5">
        <v>3</v>
      </c>
      <c r="N723" s="5" t="s">
        <v>5</v>
      </c>
      <c r="O723" s="5">
        <v>2</v>
      </c>
      <c r="P723" s="5">
        <f>ROUND(Source!EG719,O723)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4" spans="1:28" x14ac:dyDescent="0.2">
      <c r="A724" s="5">
        <v>50</v>
      </c>
      <c r="B724" s="5">
        <v>0</v>
      </c>
      <c r="C724" s="5">
        <v>0</v>
      </c>
      <c r="D724" s="5">
        <v>1</v>
      </c>
      <c r="E724" s="5">
        <v>225</v>
      </c>
      <c r="F724" s="5">
        <f>ROUND(Source!AV719,O724)</f>
        <v>6820174.8499999996</v>
      </c>
      <c r="G724" s="5" t="s">
        <v>34</v>
      </c>
      <c r="H724" s="5" t="s">
        <v>35</v>
      </c>
      <c r="I724" s="5"/>
      <c r="J724" s="5"/>
      <c r="K724" s="5">
        <v>225</v>
      </c>
      <c r="L724" s="5">
        <v>4</v>
      </c>
      <c r="M724" s="5">
        <v>3</v>
      </c>
      <c r="N724" s="5" t="s">
        <v>5</v>
      </c>
      <c r="O724" s="5">
        <v>2</v>
      </c>
      <c r="P724" s="5">
        <f>ROUND(Source!EN719,O724)</f>
        <v>7178732.0099999998</v>
      </c>
      <c r="Q724" s="5"/>
      <c r="R724" s="5"/>
      <c r="S724" s="5"/>
      <c r="T724" s="5"/>
      <c r="U724" s="5"/>
      <c r="V724" s="5"/>
      <c r="W724" s="5">
        <v>6820174.8499999996</v>
      </c>
      <c r="X724" s="5">
        <v>1</v>
      </c>
      <c r="Y724" s="5">
        <v>6820174.8499999996</v>
      </c>
      <c r="Z724" s="5">
        <v>7178732.0099999998</v>
      </c>
      <c r="AA724" s="5">
        <v>1</v>
      </c>
      <c r="AB724" s="5">
        <v>7178732.0099999998</v>
      </c>
    </row>
    <row r="725" spans="1:28" x14ac:dyDescent="0.2">
      <c r="A725" s="5">
        <v>50</v>
      </c>
      <c r="B725" s="5">
        <v>0</v>
      </c>
      <c r="C725" s="5">
        <v>0</v>
      </c>
      <c r="D725" s="5">
        <v>1</v>
      </c>
      <c r="E725" s="5">
        <v>226</v>
      </c>
      <c r="F725" s="5">
        <f>ROUND(Source!AW719,O725)</f>
        <v>138014.42000000001</v>
      </c>
      <c r="G725" s="5" t="s">
        <v>36</v>
      </c>
      <c r="H725" s="5" t="s">
        <v>37</v>
      </c>
      <c r="I725" s="5"/>
      <c r="J725" s="5"/>
      <c r="K725" s="5">
        <v>226</v>
      </c>
      <c r="L725" s="5">
        <v>5</v>
      </c>
      <c r="M725" s="5">
        <v>3</v>
      </c>
      <c r="N725" s="5" t="s">
        <v>5</v>
      </c>
      <c r="O725" s="5">
        <v>2</v>
      </c>
      <c r="P725" s="5">
        <f>ROUND(Source!EO719,O725)</f>
        <v>424074.82</v>
      </c>
      <c r="Q725" s="5"/>
      <c r="R725" s="5"/>
      <c r="S725" s="5"/>
      <c r="T725" s="5"/>
      <c r="U725" s="5"/>
      <c r="V725" s="5"/>
      <c r="W725" s="5">
        <v>138014.42000000001</v>
      </c>
      <c r="X725" s="5">
        <v>1</v>
      </c>
      <c r="Y725" s="5">
        <v>138014.42000000001</v>
      </c>
      <c r="Z725" s="5">
        <v>424074.82</v>
      </c>
      <c r="AA725" s="5">
        <v>1</v>
      </c>
      <c r="AB725" s="5">
        <v>424074.82</v>
      </c>
    </row>
    <row r="726" spans="1:28" x14ac:dyDescent="0.2">
      <c r="A726" s="5">
        <v>50</v>
      </c>
      <c r="B726" s="5">
        <v>0</v>
      </c>
      <c r="C726" s="5">
        <v>0</v>
      </c>
      <c r="D726" s="5">
        <v>1</v>
      </c>
      <c r="E726" s="5">
        <v>227</v>
      </c>
      <c r="F726" s="5">
        <f>ROUND(Source!AX719,O726)</f>
        <v>0</v>
      </c>
      <c r="G726" s="5" t="s">
        <v>38</v>
      </c>
      <c r="H726" s="5" t="s">
        <v>39</v>
      </c>
      <c r="I726" s="5"/>
      <c r="J726" s="5"/>
      <c r="K726" s="5">
        <v>227</v>
      </c>
      <c r="L726" s="5">
        <v>6</v>
      </c>
      <c r="M726" s="5">
        <v>3</v>
      </c>
      <c r="N726" s="5" t="s">
        <v>5</v>
      </c>
      <c r="O726" s="5">
        <v>2</v>
      </c>
      <c r="P726" s="5">
        <f>ROUND(Source!EP719,O726)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8" x14ac:dyDescent="0.2">
      <c r="A727" s="5">
        <v>50</v>
      </c>
      <c r="B727" s="5">
        <v>0</v>
      </c>
      <c r="C727" s="5">
        <v>0</v>
      </c>
      <c r="D727" s="5">
        <v>1</v>
      </c>
      <c r="E727" s="5">
        <v>228</v>
      </c>
      <c r="F727" s="5">
        <f>ROUND(Source!AY719,O727)</f>
        <v>138014.42000000001</v>
      </c>
      <c r="G727" s="5" t="s">
        <v>40</v>
      </c>
      <c r="H727" s="5" t="s">
        <v>41</v>
      </c>
      <c r="I727" s="5"/>
      <c r="J727" s="5"/>
      <c r="K727" s="5">
        <v>228</v>
      </c>
      <c r="L727" s="5">
        <v>7</v>
      </c>
      <c r="M727" s="5">
        <v>3</v>
      </c>
      <c r="N727" s="5" t="s">
        <v>5</v>
      </c>
      <c r="O727" s="5">
        <v>2</v>
      </c>
      <c r="P727" s="5">
        <f>ROUND(Source!EQ719,O727)</f>
        <v>424074.82</v>
      </c>
      <c r="Q727" s="5"/>
      <c r="R727" s="5"/>
      <c r="S727" s="5"/>
      <c r="T727" s="5"/>
      <c r="U727" s="5"/>
      <c r="V727" s="5"/>
      <c r="W727" s="5">
        <v>138014.42000000001</v>
      </c>
      <c r="X727" s="5">
        <v>1</v>
      </c>
      <c r="Y727" s="5">
        <v>138014.42000000001</v>
      </c>
      <c r="Z727" s="5">
        <v>424074.82</v>
      </c>
      <c r="AA727" s="5">
        <v>1</v>
      </c>
      <c r="AB727" s="5">
        <v>424074.82</v>
      </c>
    </row>
    <row r="728" spans="1:28" x14ac:dyDescent="0.2">
      <c r="A728" s="5">
        <v>50</v>
      </c>
      <c r="B728" s="5">
        <v>0</v>
      </c>
      <c r="C728" s="5">
        <v>0</v>
      </c>
      <c r="D728" s="5">
        <v>1</v>
      </c>
      <c r="E728" s="5">
        <v>216</v>
      </c>
      <c r="F728" s="5">
        <f>ROUND(Source!AP719,O728)</f>
        <v>6682160.4299999997</v>
      </c>
      <c r="G728" s="5" t="s">
        <v>42</v>
      </c>
      <c r="H728" s="5" t="s">
        <v>43</v>
      </c>
      <c r="I728" s="5"/>
      <c r="J728" s="5"/>
      <c r="K728" s="5">
        <v>216</v>
      </c>
      <c r="L728" s="5">
        <v>8</v>
      </c>
      <c r="M728" s="5">
        <v>3</v>
      </c>
      <c r="N728" s="5" t="s">
        <v>5</v>
      </c>
      <c r="O728" s="5">
        <v>2</v>
      </c>
      <c r="P728" s="5">
        <f>ROUND(Source!EH719,O728)</f>
        <v>6754657.1900000004</v>
      </c>
      <c r="Q728" s="5"/>
      <c r="R728" s="5"/>
      <c r="S728" s="5"/>
      <c r="T728" s="5"/>
      <c r="U728" s="5"/>
      <c r="V728" s="5"/>
      <c r="W728" s="5">
        <v>6682160.4299999997</v>
      </c>
      <c r="X728" s="5">
        <v>1</v>
      </c>
      <c r="Y728" s="5">
        <v>6682160.4299999997</v>
      </c>
      <c r="Z728" s="5">
        <v>6754657.1900000004</v>
      </c>
      <c r="AA728" s="5">
        <v>1</v>
      </c>
      <c r="AB728" s="5">
        <v>6754657.1900000004</v>
      </c>
    </row>
    <row r="729" spans="1:28" x14ac:dyDescent="0.2">
      <c r="A729" s="5">
        <v>50</v>
      </c>
      <c r="B729" s="5">
        <v>0</v>
      </c>
      <c r="C729" s="5">
        <v>0</v>
      </c>
      <c r="D729" s="5">
        <v>1</v>
      </c>
      <c r="E729" s="5">
        <v>223</v>
      </c>
      <c r="F729" s="5">
        <f>ROUND(Source!AQ719,O729)</f>
        <v>0</v>
      </c>
      <c r="G729" s="5" t="s">
        <v>44</v>
      </c>
      <c r="H729" s="5" t="s">
        <v>45</v>
      </c>
      <c r="I729" s="5"/>
      <c r="J729" s="5"/>
      <c r="K729" s="5">
        <v>223</v>
      </c>
      <c r="L729" s="5">
        <v>9</v>
      </c>
      <c r="M729" s="5">
        <v>3</v>
      </c>
      <c r="N729" s="5" t="s">
        <v>5</v>
      </c>
      <c r="O729" s="5">
        <v>2</v>
      </c>
      <c r="P729" s="5">
        <f>ROUND(Source!EI719,O729)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8" x14ac:dyDescent="0.2">
      <c r="A730" s="5">
        <v>50</v>
      </c>
      <c r="B730" s="5">
        <v>0</v>
      </c>
      <c r="C730" s="5">
        <v>0</v>
      </c>
      <c r="D730" s="5">
        <v>1</v>
      </c>
      <c r="E730" s="5">
        <v>229</v>
      </c>
      <c r="F730" s="5">
        <f>ROUND(Source!AZ719,O730)</f>
        <v>6682160.4299999997</v>
      </c>
      <c r="G730" s="5" t="s">
        <v>46</v>
      </c>
      <c r="H730" s="5" t="s">
        <v>47</v>
      </c>
      <c r="I730" s="5"/>
      <c r="J730" s="5"/>
      <c r="K730" s="5">
        <v>229</v>
      </c>
      <c r="L730" s="5">
        <v>10</v>
      </c>
      <c r="M730" s="5">
        <v>3</v>
      </c>
      <c r="N730" s="5" t="s">
        <v>5</v>
      </c>
      <c r="O730" s="5">
        <v>2</v>
      </c>
      <c r="P730" s="5">
        <f>ROUND(Source!ER719,O730)</f>
        <v>6754657.1900000004</v>
      </c>
      <c r="Q730" s="5"/>
      <c r="R730" s="5"/>
      <c r="S730" s="5"/>
      <c r="T730" s="5"/>
      <c r="U730" s="5"/>
      <c r="V730" s="5"/>
      <c r="W730" s="5">
        <v>6682160.4299999997</v>
      </c>
      <c r="X730" s="5">
        <v>1</v>
      </c>
      <c r="Y730" s="5">
        <v>6682160.4299999997</v>
      </c>
      <c r="Z730" s="5">
        <v>6754657.1900000004</v>
      </c>
      <c r="AA730" s="5">
        <v>1</v>
      </c>
      <c r="AB730" s="5">
        <v>6754657.1900000004</v>
      </c>
    </row>
    <row r="731" spans="1:28" x14ac:dyDescent="0.2">
      <c r="A731" s="5">
        <v>50</v>
      </c>
      <c r="B731" s="5">
        <v>0</v>
      </c>
      <c r="C731" s="5">
        <v>0</v>
      </c>
      <c r="D731" s="5">
        <v>1</v>
      </c>
      <c r="E731" s="5">
        <v>203</v>
      </c>
      <c r="F731" s="5">
        <f>ROUND(Source!Q719,O731)</f>
        <v>805.68</v>
      </c>
      <c r="G731" s="5" t="s">
        <v>48</v>
      </c>
      <c r="H731" s="5" t="s">
        <v>49</v>
      </c>
      <c r="I731" s="5"/>
      <c r="J731" s="5"/>
      <c r="K731" s="5">
        <v>203</v>
      </c>
      <c r="L731" s="5">
        <v>11</v>
      </c>
      <c r="M731" s="5">
        <v>3</v>
      </c>
      <c r="N731" s="5" t="s">
        <v>5</v>
      </c>
      <c r="O731" s="5">
        <v>2</v>
      </c>
      <c r="P731" s="5">
        <f>ROUND(Source!DI719,O731)</f>
        <v>14300.73</v>
      </c>
      <c r="Q731" s="5"/>
      <c r="R731" s="5"/>
      <c r="S731" s="5"/>
      <c r="T731" s="5"/>
      <c r="U731" s="5"/>
      <c r="V731" s="5"/>
      <c r="W731" s="5">
        <v>805.68</v>
      </c>
      <c r="X731" s="5">
        <v>1</v>
      </c>
      <c r="Y731" s="5">
        <v>805.68</v>
      </c>
      <c r="Z731" s="5">
        <v>14300.73</v>
      </c>
      <c r="AA731" s="5">
        <v>1</v>
      </c>
      <c r="AB731" s="5">
        <v>14300.73</v>
      </c>
    </row>
    <row r="732" spans="1:28" x14ac:dyDescent="0.2">
      <c r="A732" s="5">
        <v>50</v>
      </c>
      <c r="B732" s="5">
        <v>0</v>
      </c>
      <c r="C732" s="5">
        <v>0</v>
      </c>
      <c r="D732" s="5">
        <v>1</v>
      </c>
      <c r="E732" s="5">
        <v>231</v>
      </c>
      <c r="F732" s="5">
        <f>ROUND(Source!BB719,O732)</f>
        <v>0</v>
      </c>
      <c r="G732" s="5" t="s">
        <v>50</v>
      </c>
      <c r="H732" s="5" t="s">
        <v>51</v>
      </c>
      <c r="I732" s="5"/>
      <c r="J732" s="5"/>
      <c r="K732" s="5">
        <v>231</v>
      </c>
      <c r="L732" s="5">
        <v>12</v>
      </c>
      <c r="M732" s="5">
        <v>3</v>
      </c>
      <c r="N732" s="5" t="s">
        <v>5</v>
      </c>
      <c r="O732" s="5">
        <v>2</v>
      </c>
      <c r="P732" s="5">
        <f>ROUND(Source!ET719,O732)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8" x14ac:dyDescent="0.2">
      <c r="A733" s="5">
        <v>50</v>
      </c>
      <c r="B733" s="5">
        <v>0</v>
      </c>
      <c r="C733" s="5">
        <v>0</v>
      </c>
      <c r="D733" s="5">
        <v>1</v>
      </c>
      <c r="E733" s="5">
        <v>204</v>
      </c>
      <c r="F733" s="5">
        <f>ROUND(Source!R719,O733)</f>
        <v>169.5</v>
      </c>
      <c r="G733" s="5" t="s">
        <v>52</v>
      </c>
      <c r="H733" s="5" t="s">
        <v>53</v>
      </c>
      <c r="I733" s="5"/>
      <c r="J733" s="5"/>
      <c r="K733" s="5">
        <v>204</v>
      </c>
      <c r="L733" s="5">
        <v>13</v>
      </c>
      <c r="M733" s="5">
        <v>3</v>
      </c>
      <c r="N733" s="5" t="s">
        <v>5</v>
      </c>
      <c r="O733" s="5">
        <v>2</v>
      </c>
      <c r="P733" s="5">
        <f>ROUND(Source!DJ719,O733)</f>
        <v>7910.54</v>
      </c>
      <c r="Q733" s="5"/>
      <c r="R733" s="5"/>
      <c r="S733" s="5"/>
      <c r="T733" s="5"/>
      <c r="U733" s="5"/>
      <c r="V733" s="5"/>
      <c r="W733" s="5">
        <v>169.5</v>
      </c>
      <c r="X733" s="5">
        <v>1</v>
      </c>
      <c r="Y733" s="5">
        <v>169.5</v>
      </c>
      <c r="Z733" s="5">
        <v>7910.54</v>
      </c>
      <c r="AA733" s="5">
        <v>1</v>
      </c>
      <c r="AB733" s="5">
        <v>7910.54</v>
      </c>
    </row>
    <row r="734" spans="1:28" x14ac:dyDescent="0.2">
      <c r="A734" s="5">
        <v>50</v>
      </c>
      <c r="B734" s="5">
        <v>0</v>
      </c>
      <c r="C734" s="5">
        <v>0</v>
      </c>
      <c r="D734" s="5">
        <v>1</v>
      </c>
      <c r="E734" s="5">
        <v>205</v>
      </c>
      <c r="F734" s="5">
        <f>ROUND(Source!S719,O734)</f>
        <v>4794.6400000000003</v>
      </c>
      <c r="G734" s="5" t="s">
        <v>54</v>
      </c>
      <c r="H734" s="5" t="s">
        <v>55</v>
      </c>
      <c r="I734" s="5"/>
      <c r="J734" s="5"/>
      <c r="K734" s="5">
        <v>205</v>
      </c>
      <c r="L734" s="5">
        <v>14</v>
      </c>
      <c r="M734" s="5">
        <v>3</v>
      </c>
      <c r="N734" s="5" t="s">
        <v>5</v>
      </c>
      <c r="O734" s="5">
        <v>2</v>
      </c>
      <c r="P734" s="5">
        <f>ROUND(Source!DK719,O734)</f>
        <v>223765.88</v>
      </c>
      <c r="Q734" s="5"/>
      <c r="R734" s="5"/>
      <c r="S734" s="5"/>
      <c r="T734" s="5"/>
      <c r="U734" s="5"/>
      <c r="V734" s="5"/>
      <c r="W734" s="5">
        <v>4794.6400000000003</v>
      </c>
      <c r="X734" s="5">
        <v>1</v>
      </c>
      <c r="Y734" s="5">
        <v>4794.6400000000003</v>
      </c>
      <c r="Z734" s="5">
        <v>223765.88</v>
      </c>
      <c r="AA734" s="5">
        <v>1</v>
      </c>
      <c r="AB734" s="5">
        <v>223765.88</v>
      </c>
    </row>
    <row r="735" spans="1:28" x14ac:dyDescent="0.2">
      <c r="A735" s="5">
        <v>50</v>
      </c>
      <c r="B735" s="5">
        <v>0</v>
      </c>
      <c r="C735" s="5">
        <v>0</v>
      </c>
      <c r="D735" s="5">
        <v>1</v>
      </c>
      <c r="E735" s="5">
        <v>232</v>
      </c>
      <c r="F735" s="5">
        <f>ROUND(Source!BC719,O735)</f>
        <v>0</v>
      </c>
      <c r="G735" s="5" t="s">
        <v>56</v>
      </c>
      <c r="H735" s="5" t="s">
        <v>57</v>
      </c>
      <c r="I735" s="5"/>
      <c r="J735" s="5"/>
      <c r="K735" s="5">
        <v>232</v>
      </c>
      <c r="L735" s="5">
        <v>15</v>
      </c>
      <c r="M735" s="5">
        <v>3</v>
      </c>
      <c r="N735" s="5" t="s">
        <v>5</v>
      </c>
      <c r="O735" s="5">
        <v>2</v>
      </c>
      <c r="P735" s="5">
        <f>ROUND(Source!EU719,O735)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8" x14ac:dyDescent="0.2">
      <c r="A736" s="5">
        <v>50</v>
      </c>
      <c r="B736" s="5">
        <v>0</v>
      </c>
      <c r="C736" s="5">
        <v>0</v>
      </c>
      <c r="D736" s="5">
        <v>1</v>
      </c>
      <c r="E736" s="5">
        <v>214</v>
      </c>
      <c r="F736" s="5">
        <f>ROUND(Source!AS719,O736)</f>
        <v>133145.06</v>
      </c>
      <c r="G736" s="5" t="s">
        <v>58</v>
      </c>
      <c r="H736" s="5" t="s">
        <v>59</v>
      </c>
      <c r="I736" s="5"/>
      <c r="J736" s="5"/>
      <c r="K736" s="5">
        <v>214</v>
      </c>
      <c r="L736" s="5">
        <v>16</v>
      </c>
      <c r="M736" s="5">
        <v>3</v>
      </c>
      <c r="N736" s="5" t="s">
        <v>5</v>
      </c>
      <c r="O736" s="5">
        <v>2</v>
      </c>
      <c r="P736" s="5">
        <f>ROUND(Source!EK719,O736)</f>
        <v>706657.5</v>
      </c>
      <c r="Q736" s="5"/>
      <c r="R736" s="5"/>
      <c r="S736" s="5"/>
      <c r="T736" s="5"/>
      <c r="U736" s="5"/>
      <c r="V736" s="5"/>
      <c r="W736" s="5">
        <v>133145.06</v>
      </c>
      <c r="X736" s="5">
        <v>1</v>
      </c>
      <c r="Y736" s="5">
        <v>133145.06</v>
      </c>
      <c r="Z736" s="5">
        <v>706657.5</v>
      </c>
      <c r="AA736" s="5">
        <v>1</v>
      </c>
      <c r="AB736" s="5">
        <v>706657.5</v>
      </c>
    </row>
    <row r="737" spans="1:206" x14ac:dyDescent="0.2">
      <c r="A737" s="5">
        <v>50</v>
      </c>
      <c r="B737" s="5">
        <v>0</v>
      </c>
      <c r="C737" s="5">
        <v>0</v>
      </c>
      <c r="D737" s="5">
        <v>1</v>
      </c>
      <c r="E737" s="5">
        <v>215</v>
      </c>
      <c r="F737" s="5">
        <f>ROUND(Source!AT719,O737)</f>
        <v>20651.63</v>
      </c>
      <c r="G737" s="5" t="s">
        <v>60</v>
      </c>
      <c r="H737" s="5" t="s">
        <v>61</v>
      </c>
      <c r="I737" s="5"/>
      <c r="J737" s="5"/>
      <c r="K737" s="5">
        <v>215</v>
      </c>
      <c r="L737" s="5">
        <v>17</v>
      </c>
      <c r="M737" s="5">
        <v>3</v>
      </c>
      <c r="N737" s="5" t="s">
        <v>5</v>
      </c>
      <c r="O737" s="5">
        <v>2</v>
      </c>
      <c r="P737" s="5">
        <f>ROUND(Source!EL719,O737)</f>
        <v>289426.56</v>
      </c>
      <c r="Q737" s="5"/>
      <c r="R737" s="5"/>
      <c r="S737" s="5"/>
      <c r="T737" s="5"/>
      <c r="U737" s="5"/>
      <c r="V737" s="5"/>
      <c r="W737" s="5">
        <v>20651.63</v>
      </c>
      <c r="X737" s="5">
        <v>1</v>
      </c>
      <c r="Y737" s="5">
        <v>20651.63</v>
      </c>
      <c r="Z737" s="5">
        <v>289426.56</v>
      </c>
      <c r="AA737" s="5">
        <v>1</v>
      </c>
      <c r="AB737" s="5">
        <v>289426.56</v>
      </c>
    </row>
    <row r="738" spans="1:206" x14ac:dyDescent="0.2">
      <c r="A738" s="5">
        <v>50</v>
      </c>
      <c r="B738" s="5">
        <v>0</v>
      </c>
      <c r="C738" s="5">
        <v>0</v>
      </c>
      <c r="D738" s="5">
        <v>1</v>
      </c>
      <c r="E738" s="5">
        <v>217</v>
      </c>
      <c r="F738" s="5">
        <f>ROUND(Source!AU719,O738)</f>
        <v>0</v>
      </c>
      <c r="G738" s="5" t="s">
        <v>62</v>
      </c>
      <c r="H738" s="5" t="s">
        <v>63</v>
      </c>
      <c r="I738" s="5"/>
      <c r="J738" s="5"/>
      <c r="K738" s="5">
        <v>217</v>
      </c>
      <c r="L738" s="5">
        <v>18</v>
      </c>
      <c r="M738" s="5">
        <v>3</v>
      </c>
      <c r="N738" s="5" t="s">
        <v>5</v>
      </c>
      <c r="O738" s="5">
        <v>2</v>
      </c>
      <c r="P738" s="5">
        <f>ROUND(Source!EM719,O738)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06" x14ac:dyDescent="0.2">
      <c r="A739" s="5">
        <v>50</v>
      </c>
      <c r="B739" s="5">
        <v>0</v>
      </c>
      <c r="C739" s="5">
        <v>0</v>
      </c>
      <c r="D739" s="5">
        <v>1</v>
      </c>
      <c r="E739" s="5">
        <v>230</v>
      </c>
      <c r="F739" s="5">
        <f>ROUND(Source!BA719,O739)</f>
        <v>0</v>
      </c>
      <c r="G739" s="5" t="s">
        <v>64</v>
      </c>
      <c r="H739" s="5" t="s">
        <v>65</v>
      </c>
      <c r="I739" s="5"/>
      <c r="J739" s="5"/>
      <c r="K739" s="5">
        <v>230</v>
      </c>
      <c r="L739" s="5">
        <v>19</v>
      </c>
      <c r="M739" s="5">
        <v>3</v>
      </c>
      <c r="N739" s="5" t="s">
        <v>5</v>
      </c>
      <c r="O739" s="5">
        <v>2</v>
      </c>
      <c r="P739" s="5">
        <f>ROUND(Source!ES719,O739)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06" x14ac:dyDescent="0.2">
      <c r="A740" s="5">
        <v>50</v>
      </c>
      <c r="B740" s="5">
        <v>0</v>
      </c>
      <c r="C740" s="5">
        <v>0</v>
      </c>
      <c r="D740" s="5">
        <v>1</v>
      </c>
      <c r="E740" s="5">
        <v>206</v>
      </c>
      <c r="F740" s="5">
        <f>ROUND(Source!T719,O740)</f>
        <v>0</v>
      </c>
      <c r="G740" s="5" t="s">
        <v>66</v>
      </c>
      <c r="H740" s="5" t="s">
        <v>67</v>
      </c>
      <c r="I740" s="5"/>
      <c r="J740" s="5"/>
      <c r="K740" s="5">
        <v>206</v>
      </c>
      <c r="L740" s="5">
        <v>20</v>
      </c>
      <c r="M740" s="5">
        <v>3</v>
      </c>
      <c r="N740" s="5" t="s">
        <v>5</v>
      </c>
      <c r="O740" s="5">
        <v>2</v>
      </c>
      <c r="P740" s="5">
        <f>ROUND(Source!DL719,O740)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06" x14ac:dyDescent="0.2">
      <c r="A741" s="5">
        <v>50</v>
      </c>
      <c r="B741" s="5">
        <v>0</v>
      </c>
      <c r="C741" s="5">
        <v>0</v>
      </c>
      <c r="D741" s="5">
        <v>1</v>
      </c>
      <c r="E741" s="5">
        <v>207</v>
      </c>
      <c r="F741" s="5">
        <f>Source!U719</f>
        <v>371.26748129999999</v>
      </c>
      <c r="G741" s="5" t="s">
        <v>68</v>
      </c>
      <c r="H741" s="5" t="s">
        <v>69</v>
      </c>
      <c r="I741" s="5"/>
      <c r="J741" s="5"/>
      <c r="K741" s="5">
        <v>207</v>
      </c>
      <c r="L741" s="5">
        <v>21</v>
      </c>
      <c r="M741" s="5">
        <v>3</v>
      </c>
      <c r="N741" s="5" t="s">
        <v>5</v>
      </c>
      <c r="O741" s="5">
        <v>-1</v>
      </c>
      <c r="P741" s="5">
        <f>Source!DM719</f>
        <v>371.26748129999999</v>
      </c>
      <c r="Q741" s="5"/>
      <c r="R741" s="5"/>
      <c r="S741" s="5"/>
      <c r="T741" s="5"/>
      <c r="U741" s="5"/>
      <c r="V741" s="5"/>
      <c r="W741" s="5">
        <v>371.26748129999987</v>
      </c>
      <c r="X741" s="5">
        <v>1</v>
      </c>
      <c r="Y741" s="5">
        <v>371.26748129999987</v>
      </c>
      <c r="Z741" s="5">
        <v>371.26748129999987</v>
      </c>
      <c r="AA741" s="5">
        <v>1</v>
      </c>
      <c r="AB741" s="5">
        <v>371.26748129999987</v>
      </c>
    </row>
    <row r="742" spans="1:206" x14ac:dyDescent="0.2">
      <c r="A742" s="5">
        <v>50</v>
      </c>
      <c r="B742" s="5">
        <v>0</v>
      </c>
      <c r="C742" s="5">
        <v>0</v>
      </c>
      <c r="D742" s="5">
        <v>1</v>
      </c>
      <c r="E742" s="5">
        <v>208</v>
      </c>
      <c r="F742" s="5">
        <f>Source!V719</f>
        <v>0</v>
      </c>
      <c r="G742" s="5" t="s">
        <v>70</v>
      </c>
      <c r="H742" s="5" t="s">
        <v>71</v>
      </c>
      <c r="I742" s="5"/>
      <c r="J742" s="5"/>
      <c r="K742" s="5">
        <v>208</v>
      </c>
      <c r="L742" s="5">
        <v>22</v>
      </c>
      <c r="M742" s="5">
        <v>3</v>
      </c>
      <c r="N742" s="5" t="s">
        <v>5</v>
      </c>
      <c r="O742" s="5">
        <v>-1</v>
      </c>
      <c r="P742" s="5">
        <f>Source!DN719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06" x14ac:dyDescent="0.2">
      <c r="A743" s="5">
        <v>50</v>
      </c>
      <c r="B743" s="5">
        <v>0</v>
      </c>
      <c r="C743" s="5">
        <v>0</v>
      </c>
      <c r="D743" s="5">
        <v>1</v>
      </c>
      <c r="E743" s="5">
        <v>209</v>
      </c>
      <c r="F743" s="5">
        <f>ROUND(Source!W719,O743)</f>
        <v>0</v>
      </c>
      <c r="G743" s="5" t="s">
        <v>72</v>
      </c>
      <c r="H743" s="5" t="s">
        <v>73</v>
      </c>
      <c r="I743" s="5"/>
      <c r="J743" s="5"/>
      <c r="K743" s="5">
        <v>209</v>
      </c>
      <c r="L743" s="5">
        <v>23</v>
      </c>
      <c r="M743" s="5">
        <v>3</v>
      </c>
      <c r="N743" s="5" t="s">
        <v>5</v>
      </c>
      <c r="O743" s="5">
        <v>2</v>
      </c>
      <c r="P743" s="5">
        <f>ROUND(Source!DO719,O743)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06" x14ac:dyDescent="0.2">
      <c r="A744" s="5">
        <v>50</v>
      </c>
      <c r="B744" s="5">
        <v>0</v>
      </c>
      <c r="C744" s="5">
        <v>0</v>
      </c>
      <c r="D744" s="5">
        <v>1</v>
      </c>
      <c r="E744" s="5">
        <v>233</v>
      </c>
      <c r="F744" s="5">
        <f>ROUND(Source!BD719,O744)</f>
        <v>0</v>
      </c>
      <c r="G744" s="5" t="s">
        <v>74</v>
      </c>
      <c r="H744" s="5" t="s">
        <v>75</v>
      </c>
      <c r="I744" s="5"/>
      <c r="J744" s="5"/>
      <c r="K744" s="5">
        <v>233</v>
      </c>
      <c r="L744" s="5">
        <v>24</v>
      </c>
      <c r="M744" s="5">
        <v>3</v>
      </c>
      <c r="N744" s="5" t="s">
        <v>5</v>
      </c>
      <c r="O744" s="5">
        <v>2</v>
      </c>
      <c r="P744" s="5">
        <f>ROUND(Source!EV719,O744)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06" x14ac:dyDescent="0.2">
      <c r="A745" s="5">
        <v>50</v>
      </c>
      <c r="B745" s="5">
        <v>0</v>
      </c>
      <c r="C745" s="5">
        <v>0</v>
      </c>
      <c r="D745" s="5">
        <v>1</v>
      </c>
      <c r="E745" s="5">
        <v>210</v>
      </c>
      <c r="F745" s="5">
        <f>ROUND(Source!X719,O745)</f>
        <v>5756.36</v>
      </c>
      <c r="G745" s="5" t="s">
        <v>76</v>
      </c>
      <c r="H745" s="5" t="s">
        <v>77</v>
      </c>
      <c r="I745" s="5"/>
      <c r="J745" s="5"/>
      <c r="K745" s="5">
        <v>210</v>
      </c>
      <c r="L745" s="5">
        <v>25</v>
      </c>
      <c r="M745" s="5">
        <v>3</v>
      </c>
      <c r="N745" s="5" t="s">
        <v>5</v>
      </c>
      <c r="O745" s="5">
        <v>2</v>
      </c>
      <c r="P745" s="5">
        <f>ROUND(Source!DP719,O745)</f>
        <v>221203.06</v>
      </c>
      <c r="Q745" s="5"/>
      <c r="R745" s="5"/>
      <c r="S745" s="5"/>
      <c r="T745" s="5"/>
      <c r="U745" s="5"/>
      <c r="V745" s="5"/>
      <c r="W745" s="5">
        <v>5756.36</v>
      </c>
      <c r="X745" s="5">
        <v>1</v>
      </c>
      <c r="Y745" s="5">
        <v>5756.36</v>
      </c>
      <c r="Z745" s="5">
        <v>221203.06</v>
      </c>
      <c r="AA745" s="5">
        <v>1</v>
      </c>
      <c r="AB745" s="5">
        <v>221203.06</v>
      </c>
    </row>
    <row r="746" spans="1:206" x14ac:dyDescent="0.2">
      <c r="A746" s="5">
        <v>50</v>
      </c>
      <c r="B746" s="5">
        <v>0</v>
      </c>
      <c r="C746" s="5">
        <v>0</v>
      </c>
      <c r="D746" s="5">
        <v>1</v>
      </c>
      <c r="E746" s="5">
        <v>211</v>
      </c>
      <c r="F746" s="5">
        <f>ROUND(Source!Y719,O746)</f>
        <v>4128.91</v>
      </c>
      <c r="G746" s="5" t="s">
        <v>78</v>
      </c>
      <c r="H746" s="5" t="s">
        <v>79</v>
      </c>
      <c r="I746" s="5"/>
      <c r="J746" s="5"/>
      <c r="K746" s="5">
        <v>211</v>
      </c>
      <c r="L746" s="5">
        <v>26</v>
      </c>
      <c r="M746" s="5">
        <v>3</v>
      </c>
      <c r="N746" s="5" t="s">
        <v>5</v>
      </c>
      <c r="O746" s="5">
        <v>2</v>
      </c>
      <c r="P746" s="5">
        <f>ROUND(Source!DQ719,O746)</f>
        <v>100082.7</v>
      </c>
      <c r="Q746" s="5"/>
      <c r="R746" s="5"/>
      <c r="S746" s="5"/>
      <c r="T746" s="5"/>
      <c r="U746" s="5"/>
      <c r="V746" s="5"/>
      <c r="W746" s="5">
        <v>4128.91</v>
      </c>
      <c r="X746" s="5">
        <v>1</v>
      </c>
      <c r="Y746" s="5">
        <v>4128.91</v>
      </c>
      <c r="Z746" s="5">
        <v>100082.7</v>
      </c>
      <c r="AA746" s="5">
        <v>1</v>
      </c>
      <c r="AB746" s="5">
        <v>100082.7</v>
      </c>
    </row>
    <row r="747" spans="1:206" x14ac:dyDescent="0.2">
      <c r="A747" s="5">
        <v>50</v>
      </c>
      <c r="B747" s="5">
        <v>0</v>
      </c>
      <c r="C747" s="5">
        <v>0</v>
      </c>
      <c r="D747" s="5">
        <v>1</v>
      </c>
      <c r="E747" s="5">
        <v>224</v>
      </c>
      <c r="F747" s="5">
        <f>ROUND(Source!AR719,O747)</f>
        <v>6835957.1200000001</v>
      </c>
      <c r="G747" s="5" t="s">
        <v>80</v>
      </c>
      <c r="H747" s="5" t="s">
        <v>81</v>
      </c>
      <c r="I747" s="5"/>
      <c r="J747" s="5"/>
      <c r="K747" s="5">
        <v>224</v>
      </c>
      <c r="L747" s="5">
        <v>27</v>
      </c>
      <c r="M747" s="5">
        <v>3</v>
      </c>
      <c r="N747" s="5" t="s">
        <v>5</v>
      </c>
      <c r="O747" s="5">
        <v>2</v>
      </c>
      <c r="P747" s="5">
        <f>ROUND(Source!EJ719,O747)</f>
        <v>7750741.25</v>
      </c>
      <c r="Q747" s="5"/>
      <c r="R747" s="5"/>
      <c r="S747" s="5"/>
      <c r="T747" s="5"/>
      <c r="U747" s="5"/>
      <c r="V747" s="5"/>
      <c r="W747" s="5">
        <v>6835957.1200000001</v>
      </c>
      <c r="X747" s="5">
        <v>1</v>
      </c>
      <c r="Y747" s="5">
        <v>6835957.1200000001</v>
      </c>
      <c r="Z747" s="5">
        <v>7750741.25</v>
      </c>
      <c r="AA747" s="5">
        <v>1</v>
      </c>
      <c r="AB747" s="5">
        <v>7750741.25</v>
      </c>
    </row>
    <row r="749" spans="1:206" x14ac:dyDescent="0.2">
      <c r="A749" s="1">
        <v>3</v>
      </c>
      <c r="B749" s="1">
        <v>1</v>
      </c>
      <c r="C749" s="1"/>
      <c r="D749" s="1">
        <f>ROW(A770)</f>
        <v>770</v>
      </c>
      <c r="E749" s="1"/>
      <c r="F749" s="1" t="s">
        <v>471</v>
      </c>
      <c r="G749" s="1" t="s">
        <v>472</v>
      </c>
      <c r="H749" s="1" t="s">
        <v>5</v>
      </c>
      <c r="I749" s="1">
        <v>0</v>
      </c>
      <c r="J749" s="1" t="s">
        <v>5</v>
      </c>
      <c r="K749" s="1">
        <v>-1</v>
      </c>
      <c r="L749" s="1" t="s">
        <v>471</v>
      </c>
      <c r="M749" s="1" t="s">
        <v>5</v>
      </c>
      <c r="N749" s="1"/>
      <c r="O749" s="1"/>
      <c r="P749" s="1"/>
      <c r="Q749" s="1"/>
      <c r="R749" s="1"/>
      <c r="S749" s="1">
        <v>0</v>
      </c>
      <c r="T749" s="1">
        <v>0</v>
      </c>
      <c r="U749" s="1" t="s">
        <v>5</v>
      </c>
      <c r="V749" s="1">
        <v>0</v>
      </c>
      <c r="W749" s="1"/>
      <c r="X749" s="1"/>
      <c r="Y749" s="1"/>
      <c r="Z749" s="1"/>
      <c r="AA749" s="1"/>
      <c r="AB749" s="1" t="s">
        <v>5</v>
      </c>
      <c r="AC749" s="1" t="s">
        <v>5</v>
      </c>
      <c r="AD749" s="1" t="s">
        <v>5</v>
      </c>
      <c r="AE749" s="1" t="s">
        <v>5</v>
      </c>
      <c r="AF749" s="1" t="s">
        <v>5</v>
      </c>
      <c r="AG749" s="1" t="s">
        <v>5</v>
      </c>
      <c r="AH749" s="1"/>
      <c r="AI749" s="1"/>
      <c r="AJ749" s="1"/>
      <c r="AK749" s="1"/>
      <c r="AL749" s="1"/>
      <c r="AM749" s="1"/>
      <c r="AN749" s="1"/>
      <c r="AO749" s="1"/>
      <c r="AP749" s="1" t="s">
        <v>5</v>
      </c>
      <c r="AQ749" s="1" t="s">
        <v>5</v>
      </c>
      <c r="AR749" s="1" t="s">
        <v>5</v>
      </c>
      <c r="AS749" s="1"/>
      <c r="AT749" s="1"/>
      <c r="AU749" s="1"/>
      <c r="AV749" s="1"/>
      <c r="AW749" s="1"/>
      <c r="AX749" s="1"/>
      <c r="AY749" s="1"/>
      <c r="AZ749" s="1" t="s">
        <v>5</v>
      </c>
      <c r="BA749" s="1"/>
      <c r="BB749" s="1" t="s">
        <v>5</v>
      </c>
      <c r="BC749" s="1" t="s">
        <v>5</v>
      </c>
      <c r="BD749" s="1" t="s">
        <v>5</v>
      </c>
      <c r="BE749" s="1" t="s">
        <v>5</v>
      </c>
      <c r="BF749" s="1" t="s">
        <v>5</v>
      </c>
      <c r="BG749" s="1" t="s">
        <v>5</v>
      </c>
      <c r="BH749" s="1" t="s">
        <v>5</v>
      </c>
      <c r="BI749" s="1" t="s">
        <v>5</v>
      </c>
      <c r="BJ749" s="1" t="s">
        <v>5</v>
      </c>
      <c r="BK749" s="1" t="s">
        <v>5</v>
      </c>
      <c r="BL749" s="1" t="s">
        <v>5</v>
      </c>
      <c r="BM749" s="1" t="s">
        <v>5</v>
      </c>
      <c r="BN749" s="1" t="s">
        <v>5</v>
      </c>
      <c r="BO749" s="1" t="s">
        <v>5</v>
      </c>
      <c r="BP749" s="1" t="s">
        <v>5</v>
      </c>
      <c r="BQ749" s="1"/>
      <c r="BR749" s="1"/>
      <c r="BS749" s="1"/>
      <c r="BT749" s="1"/>
      <c r="BU749" s="1"/>
      <c r="BV749" s="1"/>
      <c r="BW749" s="1"/>
      <c r="BX749" s="1">
        <v>0</v>
      </c>
      <c r="BY749" s="1"/>
      <c r="BZ749" s="1"/>
      <c r="CA749" s="1"/>
      <c r="CB749" s="1"/>
      <c r="CC749" s="1"/>
      <c r="CD749" s="1"/>
      <c r="CE749" s="1"/>
      <c r="CF749" s="1">
        <v>0</v>
      </c>
      <c r="CG749" s="1">
        <v>0</v>
      </c>
      <c r="CH749" s="1"/>
      <c r="CI749" s="1" t="s">
        <v>5</v>
      </c>
      <c r="CJ749" s="1" t="s">
        <v>5</v>
      </c>
      <c r="CK749" t="s">
        <v>5</v>
      </c>
      <c r="CL749" t="s">
        <v>5</v>
      </c>
      <c r="CM749" t="s">
        <v>5</v>
      </c>
      <c r="CN749" t="s">
        <v>5</v>
      </c>
      <c r="CO749" t="s">
        <v>5</v>
      </c>
      <c r="CP749" t="s">
        <v>5</v>
      </c>
      <c r="CQ749" t="s">
        <v>5</v>
      </c>
    </row>
    <row r="751" spans="1:206" x14ac:dyDescent="0.2">
      <c r="A751" s="3">
        <v>52</v>
      </c>
      <c r="B751" s="3">
        <f t="shared" ref="B751:G751" si="516">B770</f>
        <v>1</v>
      </c>
      <c r="C751" s="3">
        <f t="shared" si="516"/>
        <v>3</v>
      </c>
      <c r="D751" s="3">
        <f t="shared" si="516"/>
        <v>749</v>
      </c>
      <c r="E751" s="3">
        <f t="shared" si="516"/>
        <v>0</v>
      </c>
      <c r="F751" s="3" t="str">
        <f t="shared" si="516"/>
        <v>09-01-01</v>
      </c>
      <c r="G751" s="3" t="str">
        <f t="shared" si="516"/>
        <v>Пусконаладочные работы</v>
      </c>
      <c r="H751" s="3"/>
      <c r="I751" s="3"/>
      <c r="J751" s="3"/>
      <c r="K751" s="3"/>
      <c r="L751" s="3"/>
      <c r="M751" s="3"/>
      <c r="N751" s="3"/>
      <c r="O751" s="3">
        <f t="shared" ref="O751:AT751" si="517">O770</f>
        <v>3761.26</v>
      </c>
      <c r="P751" s="3">
        <f t="shared" si="517"/>
        <v>0</v>
      </c>
      <c r="Q751" s="3">
        <f t="shared" si="517"/>
        <v>0</v>
      </c>
      <c r="R751" s="3">
        <f t="shared" si="517"/>
        <v>0</v>
      </c>
      <c r="S751" s="3">
        <f t="shared" si="517"/>
        <v>3761.26</v>
      </c>
      <c r="T751" s="3">
        <f t="shared" si="517"/>
        <v>0</v>
      </c>
      <c r="U751" s="3">
        <f t="shared" si="517"/>
        <v>213.15199999999996</v>
      </c>
      <c r="V751" s="3">
        <f t="shared" si="517"/>
        <v>0</v>
      </c>
      <c r="W751" s="3">
        <f t="shared" si="517"/>
        <v>0</v>
      </c>
      <c r="X751" s="3">
        <f t="shared" si="517"/>
        <v>2820.96</v>
      </c>
      <c r="Y751" s="3">
        <f t="shared" si="517"/>
        <v>2632.89</v>
      </c>
      <c r="Z751" s="3">
        <f t="shared" si="517"/>
        <v>0</v>
      </c>
      <c r="AA751" s="3">
        <f t="shared" si="517"/>
        <v>0</v>
      </c>
      <c r="AB751" s="3">
        <f t="shared" si="517"/>
        <v>3761.26</v>
      </c>
      <c r="AC751" s="3">
        <f t="shared" si="517"/>
        <v>0</v>
      </c>
      <c r="AD751" s="3">
        <f t="shared" si="517"/>
        <v>0</v>
      </c>
      <c r="AE751" s="3">
        <f t="shared" si="517"/>
        <v>0</v>
      </c>
      <c r="AF751" s="3">
        <f t="shared" si="517"/>
        <v>3761.26</v>
      </c>
      <c r="AG751" s="3">
        <f t="shared" si="517"/>
        <v>0</v>
      </c>
      <c r="AH751" s="3">
        <f t="shared" si="517"/>
        <v>213.15199999999996</v>
      </c>
      <c r="AI751" s="3">
        <f t="shared" si="517"/>
        <v>0</v>
      </c>
      <c r="AJ751" s="3">
        <f t="shared" si="517"/>
        <v>0</v>
      </c>
      <c r="AK751" s="3">
        <f t="shared" si="517"/>
        <v>2820.96</v>
      </c>
      <c r="AL751" s="3">
        <f t="shared" si="517"/>
        <v>2632.89</v>
      </c>
      <c r="AM751" s="3">
        <f t="shared" si="517"/>
        <v>0</v>
      </c>
      <c r="AN751" s="3">
        <f t="shared" si="517"/>
        <v>0</v>
      </c>
      <c r="AO751" s="3">
        <f t="shared" si="517"/>
        <v>0</v>
      </c>
      <c r="AP751" s="3">
        <f t="shared" si="517"/>
        <v>0</v>
      </c>
      <c r="AQ751" s="3">
        <f t="shared" si="517"/>
        <v>0</v>
      </c>
      <c r="AR751" s="3">
        <f t="shared" si="517"/>
        <v>9215.11</v>
      </c>
      <c r="AS751" s="3">
        <f t="shared" si="517"/>
        <v>0</v>
      </c>
      <c r="AT751" s="3">
        <f t="shared" si="517"/>
        <v>0</v>
      </c>
      <c r="AU751" s="3">
        <f t="shared" ref="AU751:BZ751" si="518">AU770</f>
        <v>9215.11</v>
      </c>
      <c r="AV751" s="3">
        <f t="shared" si="518"/>
        <v>0</v>
      </c>
      <c r="AW751" s="3">
        <f t="shared" si="518"/>
        <v>0</v>
      </c>
      <c r="AX751" s="3">
        <f t="shared" si="518"/>
        <v>0</v>
      </c>
      <c r="AY751" s="3">
        <f t="shared" si="518"/>
        <v>0</v>
      </c>
      <c r="AZ751" s="3">
        <f t="shared" si="518"/>
        <v>0</v>
      </c>
      <c r="BA751" s="3">
        <f t="shared" si="518"/>
        <v>0</v>
      </c>
      <c r="BB751" s="3">
        <f t="shared" si="518"/>
        <v>0</v>
      </c>
      <c r="BC751" s="3">
        <f t="shared" si="518"/>
        <v>0</v>
      </c>
      <c r="BD751" s="3">
        <f t="shared" si="518"/>
        <v>0</v>
      </c>
      <c r="BE751" s="3">
        <f t="shared" si="518"/>
        <v>0</v>
      </c>
      <c r="BF751" s="3">
        <f t="shared" si="518"/>
        <v>0</v>
      </c>
      <c r="BG751" s="3">
        <f t="shared" si="518"/>
        <v>0</v>
      </c>
      <c r="BH751" s="3">
        <f t="shared" si="518"/>
        <v>0</v>
      </c>
      <c r="BI751" s="3">
        <f t="shared" si="518"/>
        <v>0</v>
      </c>
      <c r="BJ751" s="3">
        <f t="shared" si="518"/>
        <v>0</v>
      </c>
      <c r="BK751" s="3">
        <f t="shared" si="518"/>
        <v>0</v>
      </c>
      <c r="BL751" s="3">
        <f t="shared" si="518"/>
        <v>0</v>
      </c>
      <c r="BM751" s="3">
        <f t="shared" si="518"/>
        <v>0</v>
      </c>
      <c r="BN751" s="3">
        <f t="shared" si="518"/>
        <v>0</v>
      </c>
      <c r="BO751" s="3">
        <f t="shared" si="518"/>
        <v>0</v>
      </c>
      <c r="BP751" s="3">
        <f t="shared" si="518"/>
        <v>0</v>
      </c>
      <c r="BQ751" s="3">
        <f t="shared" si="518"/>
        <v>0</v>
      </c>
      <c r="BR751" s="3">
        <f t="shared" si="518"/>
        <v>0</v>
      </c>
      <c r="BS751" s="3">
        <f t="shared" si="518"/>
        <v>0</v>
      </c>
      <c r="BT751" s="3">
        <f t="shared" si="518"/>
        <v>0</v>
      </c>
      <c r="BU751" s="3">
        <f t="shared" si="518"/>
        <v>0</v>
      </c>
      <c r="BV751" s="3">
        <f t="shared" si="518"/>
        <v>0</v>
      </c>
      <c r="BW751" s="3">
        <f t="shared" si="518"/>
        <v>0</v>
      </c>
      <c r="BX751" s="3">
        <f t="shared" si="518"/>
        <v>0</v>
      </c>
      <c r="BY751" s="3">
        <f t="shared" si="518"/>
        <v>0</v>
      </c>
      <c r="BZ751" s="3">
        <f t="shared" si="518"/>
        <v>0</v>
      </c>
      <c r="CA751" s="3">
        <f t="shared" ref="CA751:DF751" si="519">CA770</f>
        <v>9215.11</v>
      </c>
      <c r="CB751" s="3">
        <f t="shared" si="519"/>
        <v>0</v>
      </c>
      <c r="CC751" s="3">
        <f t="shared" si="519"/>
        <v>0</v>
      </c>
      <c r="CD751" s="3">
        <f t="shared" si="519"/>
        <v>9215.11</v>
      </c>
      <c r="CE751" s="3">
        <f t="shared" si="519"/>
        <v>0</v>
      </c>
      <c r="CF751" s="3">
        <f t="shared" si="519"/>
        <v>0</v>
      </c>
      <c r="CG751" s="3">
        <f t="shared" si="519"/>
        <v>0</v>
      </c>
      <c r="CH751" s="3">
        <f t="shared" si="519"/>
        <v>0</v>
      </c>
      <c r="CI751" s="3">
        <f t="shared" si="519"/>
        <v>0</v>
      </c>
      <c r="CJ751" s="3">
        <f t="shared" si="519"/>
        <v>0</v>
      </c>
      <c r="CK751" s="3">
        <f t="shared" si="519"/>
        <v>0</v>
      </c>
      <c r="CL751" s="3">
        <f t="shared" si="519"/>
        <v>0</v>
      </c>
      <c r="CM751" s="3">
        <f t="shared" si="519"/>
        <v>0</v>
      </c>
      <c r="CN751" s="3">
        <f t="shared" si="519"/>
        <v>0</v>
      </c>
      <c r="CO751" s="3">
        <f t="shared" si="519"/>
        <v>0</v>
      </c>
      <c r="CP751" s="3">
        <f t="shared" si="519"/>
        <v>0</v>
      </c>
      <c r="CQ751" s="3">
        <f t="shared" si="519"/>
        <v>0</v>
      </c>
      <c r="CR751" s="3">
        <f t="shared" si="519"/>
        <v>0</v>
      </c>
      <c r="CS751" s="3">
        <f t="shared" si="519"/>
        <v>0</v>
      </c>
      <c r="CT751" s="3">
        <f t="shared" si="519"/>
        <v>0</v>
      </c>
      <c r="CU751" s="3">
        <f t="shared" si="519"/>
        <v>0</v>
      </c>
      <c r="CV751" s="3">
        <f t="shared" si="519"/>
        <v>0</v>
      </c>
      <c r="CW751" s="3">
        <f t="shared" si="519"/>
        <v>0</v>
      </c>
      <c r="CX751" s="3">
        <f t="shared" si="519"/>
        <v>0</v>
      </c>
      <c r="CY751" s="3">
        <f t="shared" si="519"/>
        <v>0</v>
      </c>
      <c r="CZ751" s="3">
        <f t="shared" si="519"/>
        <v>0</v>
      </c>
      <c r="DA751" s="3">
        <f t="shared" si="519"/>
        <v>0</v>
      </c>
      <c r="DB751" s="3">
        <f t="shared" si="519"/>
        <v>0</v>
      </c>
      <c r="DC751" s="3">
        <f t="shared" si="519"/>
        <v>0</v>
      </c>
      <c r="DD751" s="3">
        <f t="shared" si="519"/>
        <v>0</v>
      </c>
      <c r="DE751" s="3">
        <f t="shared" si="519"/>
        <v>0</v>
      </c>
      <c r="DF751" s="3">
        <f t="shared" si="519"/>
        <v>0</v>
      </c>
      <c r="DG751" s="4">
        <f t="shared" ref="DG751:EL751" si="520">DG770</f>
        <v>175537.99</v>
      </c>
      <c r="DH751" s="4">
        <f t="shared" si="520"/>
        <v>0</v>
      </c>
      <c r="DI751" s="4">
        <f t="shared" si="520"/>
        <v>0</v>
      </c>
      <c r="DJ751" s="4">
        <f t="shared" si="520"/>
        <v>0</v>
      </c>
      <c r="DK751" s="4">
        <f t="shared" si="520"/>
        <v>175537.99</v>
      </c>
      <c r="DL751" s="4">
        <f t="shared" si="520"/>
        <v>0</v>
      </c>
      <c r="DM751" s="4">
        <f t="shared" si="520"/>
        <v>213.15199999999996</v>
      </c>
      <c r="DN751" s="4">
        <f t="shared" si="520"/>
        <v>0</v>
      </c>
      <c r="DO751" s="4">
        <f t="shared" si="520"/>
        <v>0</v>
      </c>
      <c r="DP751" s="4">
        <f t="shared" si="520"/>
        <v>122876.59</v>
      </c>
      <c r="DQ751" s="4">
        <f t="shared" si="520"/>
        <v>71970.58</v>
      </c>
      <c r="DR751" s="4">
        <f t="shared" si="520"/>
        <v>0</v>
      </c>
      <c r="DS751" s="4">
        <f t="shared" si="520"/>
        <v>0</v>
      </c>
      <c r="DT751" s="4">
        <f t="shared" si="520"/>
        <v>175537.99</v>
      </c>
      <c r="DU751" s="4">
        <f t="shared" si="520"/>
        <v>0</v>
      </c>
      <c r="DV751" s="4">
        <f t="shared" si="520"/>
        <v>0</v>
      </c>
      <c r="DW751" s="4">
        <f t="shared" si="520"/>
        <v>0</v>
      </c>
      <c r="DX751" s="4">
        <f t="shared" si="520"/>
        <v>175537.99</v>
      </c>
      <c r="DY751" s="4">
        <f t="shared" si="520"/>
        <v>0</v>
      </c>
      <c r="DZ751" s="4">
        <f t="shared" si="520"/>
        <v>213.15199999999996</v>
      </c>
      <c r="EA751" s="4">
        <f t="shared" si="520"/>
        <v>0</v>
      </c>
      <c r="EB751" s="4">
        <f t="shared" si="520"/>
        <v>0</v>
      </c>
      <c r="EC751" s="4">
        <f t="shared" si="520"/>
        <v>122876.59</v>
      </c>
      <c r="ED751" s="4">
        <f t="shared" si="520"/>
        <v>71970.58</v>
      </c>
      <c r="EE751" s="4">
        <f t="shared" si="520"/>
        <v>0</v>
      </c>
      <c r="EF751" s="4">
        <f t="shared" si="520"/>
        <v>0</v>
      </c>
      <c r="EG751" s="4">
        <f t="shared" si="520"/>
        <v>0</v>
      </c>
      <c r="EH751" s="4">
        <f t="shared" si="520"/>
        <v>0</v>
      </c>
      <c r="EI751" s="4">
        <f t="shared" si="520"/>
        <v>0</v>
      </c>
      <c r="EJ751" s="4">
        <f t="shared" si="520"/>
        <v>370385.16</v>
      </c>
      <c r="EK751" s="4">
        <f t="shared" si="520"/>
        <v>0</v>
      </c>
      <c r="EL751" s="4">
        <f t="shared" si="520"/>
        <v>0</v>
      </c>
      <c r="EM751" s="4">
        <f t="shared" ref="EM751:FR751" si="521">EM770</f>
        <v>370385.16</v>
      </c>
      <c r="EN751" s="4">
        <f t="shared" si="521"/>
        <v>0</v>
      </c>
      <c r="EO751" s="4">
        <f t="shared" si="521"/>
        <v>0</v>
      </c>
      <c r="EP751" s="4">
        <f t="shared" si="521"/>
        <v>0</v>
      </c>
      <c r="EQ751" s="4">
        <f t="shared" si="521"/>
        <v>0</v>
      </c>
      <c r="ER751" s="4">
        <f t="shared" si="521"/>
        <v>0</v>
      </c>
      <c r="ES751" s="4">
        <f t="shared" si="521"/>
        <v>0</v>
      </c>
      <c r="ET751" s="4">
        <f t="shared" si="521"/>
        <v>0</v>
      </c>
      <c r="EU751" s="4">
        <f t="shared" si="521"/>
        <v>0</v>
      </c>
      <c r="EV751" s="4">
        <f t="shared" si="521"/>
        <v>0</v>
      </c>
      <c r="EW751" s="4">
        <f t="shared" si="521"/>
        <v>0</v>
      </c>
      <c r="EX751" s="4">
        <f t="shared" si="521"/>
        <v>0</v>
      </c>
      <c r="EY751" s="4">
        <f t="shared" si="521"/>
        <v>0</v>
      </c>
      <c r="EZ751" s="4">
        <f t="shared" si="521"/>
        <v>0</v>
      </c>
      <c r="FA751" s="4">
        <f t="shared" si="521"/>
        <v>0</v>
      </c>
      <c r="FB751" s="4">
        <f t="shared" si="521"/>
        <v>0</v>
      </c>
      <c r="FC751" s="4">
        <f t="shared" si="521"/>
        <v>0</v>
      </c>
      <c r="FD751" s="4">
        <f t="shared" si="521"/>
        <v>0</v>
      </c>
      <c r="FE751" s="4">
        <f t="shared" si="521"/>
        <v>0</v>
      </c>
      <c r="FF751" s="4">
        <f t="shared" si="521"/>
        <v>0</v>
      </c>
      <c r="FG751" s="4">
        <f t="shared" si="521"/>
        <v>0</v>
      </c>
      <c r="FH751" s="4">
        <f t="shared" si="521"/>
        <v>0</v>
      </c>
      <c r="FI751" s="4">
        <f t="shared" si="521"/>
        <v>0</v>
      </c>
      <c r="FJ751" s="4">
        <f t="shared" si="521"/>
        <v>0</v>
      </c>
      <c r="FK751" s="4">
        <f t="shared" si="521"/>
        <v>0</v>
      </c>
      <c r="FL751" s="4">
        <f t="shared" si="521"/>
        <v>0</v>
      </c>
      <c r="FM751" s="4">
        <f t="shared" si="521"/>
        <v>0</v>
      </c>
      <c r="FN751" s="4">
        <f t="shared" si="521"/>
        <v>0</v>
      </c>
      <c r="FO751" s="4">
        <f t="shared" si="521"/>
        <v>0</v>
      </c>
      <c r="FP751" s="4">
        <f t="shared" si="521"/>
        <v>0</v>
      </c>
      <c r="FQ751" s="4">
        <f t="shared" si="521"/>
        <v>0</v>
      </c>
      <c r="FR751" s="4">
        <f t="shared" si="521"/>
        <v>0</v>
      </c>
      <c r="FS751" s="4">
        <f t="shared" ref="FS751:GX751" si="522">FS770</f>
        <v>370385.16</v>
      </c>
      <c r="FT751" s="4">
        <f t="shared" si="522"/>
        <v>0</v>
      </c>
      <c r="FU751" s="4">
        <f t="shared" si="522"/>
        <v>0</v>
      </c>
      <c r="FV751" s="4">
        <f t="shared" si="522"/>
        <v>370385.16</v>
      </c>
      <c r="FW751" s="4">
        <f t="shared" si="522"/>
        <v>0</v>
      </c>
      <c r="FX751" s="4">
        <f t="shared" si="522"/>
        <v>0</v>
      </c>
      <c r="FY751" s="4">
        <f t="shared" si="522"/>
        <v>0</v>
      </c>
      <c r="FZ751" s="4">
        <f t="shared" si="522"/>
        <v>0</v>
      </c>
      <c r="GA751" s="4">
        <f t="shared" si="522"/>
        <v>0</v>
      </c>
      <c r="GB751" s="4">
        <f t="shared" si="522"/>
        <v>0</v>
      </c>
      <c r="GC751" s="4">
        <f t="shared" si="522"/>
        <v>0</v>
      </c>
      <c r="GD751" s="4">
        <f t="shared" si="522"/>
        <v>0</v>
      </c>
      <c r="GE751" s="4">
        <f t="shared" si="522"/>
        <v>0</v>
      </c>
      <c r="GF751" s="4">
        <f t="shared" si="522"/>
        <v>0</v>
      </c>
      <c r="GG751" s="4">
        <f t="shared" si="522"/>
        <v>0</v>
      </c>
      <c r="GH751" s="4">
        <f t="shared" si="522"/>
        <v>0</v>
      </c>
      <c r="GI751" s="4">
        <f t="shared" si="522"/>
        <v>0</v>
      </c>
      <c r="GJ751" s="4">
        <f t="shared" si="522"/>
        <v>0</v>
      </c>
      <c r="GK751" s="4">
        <f t="shared" si="522"/>
        <v>0</v>
      </c>
      <c r="GL751" s="4">
        <f t="shared" si="522"/>
        <v>0</v>
      </c>
      <c r="GM751" s="4">
        <f t="shared" si="522"/>
        <v>0</v>
      </c>
      <c r="GN751" s="4">
        <f t="shared" si="522"/>
        <v>0</v>
      </c>
      <c r="GO751" s="4">
        <f t="shared" si="522"/>
        <v>0</v>
      </c>
      <c r="GP751" s="4">
        <f t="shared" si="522"/>
        <v>0</v>
      </c>
      <c r="GQ751" s="4">
        <f t="shared" si="522"/>
        <v>0</v>
      </c>
      <c r="GR751" s="4">
        <f t="shared" si="522"/>
        <v>0</v>
      </c>
      <c r="GS751" s="4">
        <f t="shared" si="522"/>
        <v>0</v>
      </c>
      <c r="GT751" s="4">
        <f t="shared" si="522"/>
        <v>0</v>
      </c>
      <c r="GU751" s="4">
        <f t="shared" si="522"/>
        <v>0</v>
      </c>
      <c r="GV751" s="4">
        <f t="shared" si="522"/>
        <v>0</v>
      </c>
      <c r="GW751" s="4">
        <f t="shared" si="522"/>
        <v>0</v>
      </c>
      <c r="GX751" s="4">
        <f t="shared" si="522"/>
        <v>0</v>
      </c>
    </row>
    <row r="753" spans="1:255" x14ac:dyDescent="0.2">
      <c r="A753" s="2">
        <v>17</v>
      </c>
      <c r="B753" s="2">
        <v>1</v>
      </c>
      <c r="C753" s="2">
        <f>ROW(SmtRes!A595)</f>
        <v>595</v>
      </c>
      <c r="D753" s="2">
        <f>ROW(EtalonRes!A673)</f>
        <v>673</v>
      </c>
      <c r="E753" s="2" t="s">
        <v>473</v>
      </c>
      <c r="F753" s="2" t="s">
        <v>474</v>
      </c>
      <c r="G753" s="2" t="s">
        <v>475</v>
      </c>
      <c r="H753" s="2" t="s">
        <v>476</v>
      </c>
      <c r="I753" s="2">
        <v>4</v>
      </c>
      <c r="J753" s="2">
        <v>0</v>
      </c>
      <c r="K753" s="2">
        <v>4</v>
      </c>
      <c r="L753" s="2"/>
      <c r="M753" s="2"/>
      <c r="N753" s="2"/>
      <c r="O753" s="2">
        <f t="shared" ref="O753:O768" si="523">ROUND(CP753,2)</f>
        <v>509.41</v>
      </c>
      <c r="P753" s="2">
        <f t="shared" ref="P753:P768" si="524">ROUND((ROUND((AC753*AW753*I753),2)*BC753),2)</f>
        <v>0</v>
      </c>
      <c r="Q753" s="2">
        <f t="shared" ref="Q753:Q768" si="525">(ROUND((ROUND(((ET753)*AV753*I753),2)*BB753),2)+ROUND((ROUND(((AE753-(EU753))*AV753*I753),2)*BS753),2))</f>
        <v>0</v>
      </c>
      <c r="R753" s="2">
        <f t="shared" ref="R753:R768" si="526">ROUND((ROUND((AE753*AV753*I753),2)*BS753),2)</f>
        <v>0</v>
      </c>
      <c r="S753" s="2">
        <f t="shared" ref="S753:S768" si="527">ROUND((ROUND((AF753*AV753*I753),2)*BA753),2)</f>
        <v>509.41</v>
      </c>
      <c r="T753" s="2">
        <f t="shared" ref="T753:T768" si="528">ROUND(CU753*I753,2)</f>
        <v>0</v>
      </c>
      <c r="U753" s="2">
        <f t="shared" ref="U753:U768" si="529">CV753*I753</f>
        <v>28.8</v>
      </c>
      <c r="V753" s="2">
        <f t="shared" ref="V753:V768" si="530">CW753*I753</f>
        <v>0</v>
      </c>
      <c r="W753" s="2">
        <f t="shared" ref="W753:W768" si="531">ROUND(CX753*I753,2)</f>
        <v>0</v>
      </c>
      <c r="X753" s="2">
        <f t="shared" ref="X753:X768" si="532">ROUND(CY753,2)</f>
        <v>382.06</v>
      </c>
      <c r="Y753" s="2">
        <f t="shared" ref="Y753:Y768" si="533">ROUND(CZ753,2)</f>
        <v>356.59</v>
      </c>
      <c r="Z753" s="2"/>
      <c r="AA753" s="2">
        <v>50808229</v>
      </c>
      <c r="AB753" s="2">
        <f t="shared" ref="AB753:AB768" si="534">ROUND((AC753+AD753+AF753),6)</f>
        <v>127.352</v>
      </c>
      <c r="AC753" s="2">
        <f t="shared" ref="AC753:AC768" si="535">ROUND((ES753),6)</f>
        <v>0</v>
      </c>
      <c r="AD753" s="2">
        <f t="shared" ref="AD753:AD768" si="536">ROUND((((ET753)-(EU753))+AE753),6)</f>
        <v>0</v>
      </c>
      <c r="AE753" s="2">
        <f t="shared" ref="AE753:AE768" si="537">ROUND((EU753),6)</f>
        <v>0</v>
      </c>
      <c r="AF753" s="2">
        <f t="shared" ref="AF753:AF768" si="538">ROUND(((EV753*0.8)),6)</f>
        <v>127.352</v>
      </c>
      <c r="AG753" s="2">
        <f t="shared" ref="AG753:AG768" si="539">ROUND((AP753),6)</f>
        <v>0</v>
      </c>
      <c r="AH753" s="2">
        <f t="shared" ref="AH753:AH768" si="540">((EW753*0.8))</f>
        <v>7.2</v>
      </c>
      <c r="AI753" s="2">
        <f t="shared" ref="AI753:AI768" si="541">(EX753)</f>
        <v>0</v>
      </c>
      <c r="AJ753" s="2">
        <f t="shared" ref="AJ753:AJ768" si="542">(AS753)</f>
        <v>0</v>
      </c>
      <c r="AK753" s="2">
        <v>159.19</v>
      </c>
      <c r="AL753" s="2">
        <v>0</v>
      </c>
      <c r="AM753" s="2">
        <v>0</v>
      </c>
      <c r="AN753" s="2">
        <v>0</v>
      </c>
      <c r="AO753" s="2">
        <v>159.19</v>
      </c>
      <c r="AP753" s="2">
        <v>0</v>
      </c>
      <c r="AQ753" s="2">
        <v>9</v>
      </c>
      <c r="AR753" s="2">
        <v>0</v>
      </c>
      <c r="AS753" s="2">
        <v>0</v>
      </c>
      <c r="AT753" s="2">
        <v>75</v>
      </c>
      <c r="AU753" s="2">
        <v>70</v>
      </c>
      <c r="AV753" s="2">
        <v>1</v>
      </c>
      <c r="AW753" s="2">
        <v>1</v>
      </c>
      <c r="AX753" s="2"/>
      <c r="AY753" s="2"/>
      <c r="AZ753" s="2">
        <v>1</v>
      </c>
      <c r="BA753" s="2">
        <v>1</v>
      </c>
      <c r="BB753" s="2">
        <v>1</v>
      </c>
      <c r="BC753" s="2">
        <v>1</v>
      </c>
      <c r="BD753" s="2" t="s">
        <v>5</v>
      </c>
      <c r="BE753" s="2" t="s">
        <v>5</v>
      </c>
      <c r="BF753" s="2" t="s">
        <v>5</v>
      </c>
      <c r="BG753" s="2" t="s">
        <v>5</v>
      </c>
      <c r="BH753" s="2">
        <v>0</v>
      </c>
      <c r="BI753" s="2">
        <v>4</v>
      </c>
      <c r="BJ753" s="2" t="s">
        <v>477</v>
      </c>
      <c r="BK753" s="2"/>
      <c r="BL753" s="2"/>
      <c r="BM753" s="2">
        <v>383</v>
      </c>
      <c r="BN753" s="2">
        <v>0</v>
      </c>
      <c r="BO753" s="2" t="s">
        <v>5</v>
      </c>
      <c r="BP753" s="2">
        <v>0</v>
      </c>
      <c r="BQ753" s="2">
        <v>50</v>
      </c>
      <c r="BR753" s="2">
        <v>0</v>
      </c>
      <c r="BS753" s="2">
        <v>1</v>
      </c>
      <c r="BT753" s="2">
        <v>1</v>
      </c>
      <c r="BU753" s="2">
        <v>1</v>
      </c>
      <c r="BV753" s="2">
        <v>1</v>
      </c>
      <c r="BW753" s="2">
        <v>1</v>
      </c>
      <c r="BX753" s="2">
        <v>1</v>
      </c>
      <c r="BY753" s="2" t="s">
        <v>5</v>
      </c>
      <c r="BZ753" s="2">
        <v>75</v>
      </c>
      <c r="CA753" s="2">
        <v>70</v>
      </c>
      <c r="CB753" s="2" t="s">
        <v>5</v>
      </c>
      <c r="CC753" s="2"/>
      <c r="CD753" s="2"/>
      <c r="CE753" s="2">
        <v>30</v>
      </c>
      <c r="CF753" s="2">
        <v>0</v>
      </c>
      <c r="CG753" s="2">
        <v>0</v>
      </c>
      <c r="CH753" s="2"/>
      <c r="CI753" s="2"/>
      <c r="CJ753" s="2"/>
      <c r="CK753" s="2"/>
      <c r="CL753" s="2"/>
      <c r="CM753" s="2">
        <v>0</v>
      </c>
      <c r="CN753" s="2" t="s">
        <v>478</v>
      </c>
      <c r="CO753" s="2">
        <v>0</v>
      </c>
      <c r="CP753" s="2">
        <f t="shared" ref="CP753:CP768" si="543">(P753+Q753+S753)</f>
        <v>509.41</v>
      </c>
      <c r="CQ753" s="2">
        <f t="shared" ref="CQ753:CQ768" si="544">ROUND((ROUND((AC753*AW753*1),2)*BC753),2)</f>
        <v>0</v>
      </c>
      <c r="CR753" s="2">
        <f t="shared" ref="CR753:CR768" si="545">(ROUND((ROUND(((ET753)*AV753*1),2)*BB753),2)+ROUND((ROUND(((AE753-(EU753))*AV753*1),2)*BS753),2))</f>
        <v>0</v>
      </c>
      <c r="CS753" s="2">
        <f t="shared" ref="CS753:CS768" si="546">ROUND((ROUND((AE753*AV753*1),2)*BS753),2)</f>
        <v>0</v>
      </c>
      <c r="CT753" s="2">
        <f t="shared" ref="CT753:CT768" si="547">ROUND((ROUND((AF753*AV753*1),2)*BA753),2)</f>
        <v>127.35</v>
      </c>
      <c r="CU753" s="2">
        <f t="shared" ref="CU753:CU768" si="548">AG753</f>
        <v>0</v>
      </c>
      <c r="CV753" s="2">
        <f t="shared" ref="CV753:CV768" si="549">(AH753*AV753)</f>
        <v>7.2</v>
      </c>
      <c r="CW753" s="2">
        <f t="shared" ref="CW753:CW768" si="550">AI753</f>
        <v>0</v>
      </c>
      <c r="CX753" s="2">
        <f t="shared" ref="CX753:CX768" si="551">AJ753</f>
        <v>0</v>
      </c>
      <c r="CY753" s="2">
        <f>((S753*BZ753)/100)</f>
        <v>382.0575</v>
      </c>
      <c r="CZ753" s="2">
        <f>((S753*CA753)/100)</f>
        <v>356.58700000000005</v>
      </c>
      <c r="DA753" s="2"/>
      <c r="DB753" s="2">
        <v>5</v>
      </c>
      <c r="DC753" s="2" t="s">
        <v>5</v>
      </c>
      <c r="DD753" s="2" t="s">
        <v>5</v>
      </c>
      <c r="DE753" s="2" t="s">
        <v>5</v>
      </c>
      <c r="DF753" s="2" t="s">
        <v>5</v>
      </c>
      <c r="DG753" s="2" t="s">
        <v>479</v>
      </c>
      <c r="DH753" s="2" t="s">
        <v>5</v>
      </c>
      <c r="DI753" s="2" t="s">
        <v>479</v>
      </c>
      <c r="DJ753" s="2" t="s">
        <v>5</v>
      </c>
      <c r="DK753" s="2" t="s">
        <v>5</v>
      </c>
      <c r="DL753" s="2" t="s">
        <v>5</v>
      </c>
      <c r="DM753" s="2" t="s">
        <v>5</v>
      </c>
      <c r="DN753" s="2">
        <v>0</v>
      </c>
      <c r="DO753" s="2">
        <v>0</v>
      </c>
      <c r="DP753" s="2">
        <v>1</v>
      </c>
      <c r="DQ753" s="2">
        <v>1</v>
      </c>
      <c r="DR753" s="2"/>
      <c r="DS753" s="2"/>
      <c r="DT753" s="2"/>
      <c r="DU753" s="2">
        <v>1013</v>
      </c>
      <c r="DV753" s="2" t="s">
        <v>476</v>
      </c>
      <c r="DW753" s="2" t="s">
        <v>476</v>
      </c>
      <c r="DX753" s="2">
        <v>1</v>
      </c>
      <c r="DY753" s="2"/>
      <c r="DZ753" s="2" t="s">
        <v>5</v>
      </c>
      <c r="EA753" s="2" t="s">
        <v>5</v>
      </c>
      <c r="EB753" s="2" t="s">
        <v>5</v>
      </c>
      <c r="EC753" s="2" t="s">
        <v>5</v>
      </c>
      <c r="ED753" s="2"/>
      <c r="EE753" s="2">
        <v>50615630</v>
      </c>
      <c r="EF753" s="2">
        <v>50</v>
      </c>
      <c r="EG753" s="2" t="s">
        <v>472</v>
      </c>
      <c r="EH753" s="2">
        <v>0</v>
      </c>
      <c r="EI753" s="2" t="s">
        <v>5</v>
      </c>
      <c r="EJ753" s="2">
        <v>4</v>
      </c>
      <c r="EK753" s="2">
        <v>383</v>
      </c>
      <c r="EL753" s="2" t="s">
        <v>480</v>
      </c>
      <c r="EM753" s="2" t="s">
        <v>481</v>
      </c>
      <c r="EN753" s="2"/>
      <c r="EO753" s="2" t="s">
        <v>482</v>
      </c>
      <c r="EP753" s="2"/>
      <c r="EQ753" s="2">
        <v>0</v>
      </c>
      <c r="ER753" s="2">
        <v>159.19</v>
      </c>
      <c r="ES753" s="2">
        <v>0</v>
      </c>
      <c r="ET753" s="2">
        <v>0</v>
      </c>
      <c r="EU753" s="2">
        <v>0</v>
      </c>
      <c r="EV753" s="2">
        <v>159.19</v>
      </c>
      <c r="EW753" s="2">
        <v>9</v>
      </c>
      <c r="EX753" s="2">
        <v>0</v>
      </c>
      <c r="EY753" s="2">
        <v>0</v>
      </c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>
        <v>0</v>
      </c>
      <c r="FR753" s="2">
        <f t="shared" ref="FR753:FR768" si="552">ROUND(IF(BI753=3,GM753,0),2)</f>
        <v>0</v>
      </c>
      <c r="FS753" s="2">
        <v>0</v>
      </c>
      <c r="FT753" s="2"/>
      <c r="FU753" s="2"/>
      <c r="FV753" s="2"/>
      <c r="FW753" s="2"/>
      <c r="FX753" s="2">
        <v>75</v>
      </c>
      <c r="FY753" s="2">
        <v>70</v>
      </c>
      <c r="FZ753" s="2"/>
      <c r="GA753" s="2" t="s">
        <v>5</v>
      </c>
      <c r="GB753" s="2"/>
      <c r="GC753" s="2"/>
      <c r="GD753" s="2">
        <v>0</v>
      </c>
      <c r="GE753" s="2"/>
      <c r="GF753" s="2">
        <v>-1436747177</v>
      </c>
      <c r="GG753" s="2">
        <v>2</v>
      </c>
      <c r="GH753" s="2">
        <v>1</v>
      </c>
      <c r="GI753" s="2">
        <v>-2</v>
      </c>
      <c r="GJ753" s="2">
        <v>0</v>
      </c>
      <c r="GK753" s="2">
        <f>ROUND(R753*(R12)/100,2)</f>
        <v>0</v>
      </c>
      <c r="GL753" s="2">
        <f t="shared" ref="GL753:GL768" si="553">ROUND(IF(AND(BH753=3,BI753=3,FS753&lt;&gt;0),P753,0),2)</f>
        <v>0</v>
      </c>
      <c r="GM753" s="2">
        <f t="shared" ref="GM753:GM768" si="554">ROUND(O753+X753+Y753+GK753,2)+GX753</f>
        <v>1248.06</v>
      </c>
      <c r="GN753" s="2">
        <f t="shared" ref="GN753:GN768" si="555">IF(OR(BI753=0,BI753=1),GM753-GX753,0)</f>
        <v>0</v>
      </c>
      <c r="GO753" s="2">
        <f t="shared" ref="GO753:GO768" si="556">IF(BI753=2,GM753-GX753,0)</f>
        <v>0</v>
      </c>
      <c r="GP753" s="2">
        <f t="shared" ref="GP753:GP768" si="557">IF(BI753=4,GM753-GX753,0)</f>
        <v>1248.06</v>
      </c>
      <c r="GQ753" s="2"/>
      <c r="GR753" s="2">
        <v>0</v>
      </c>
      <c r="GS753" s="2">
        <v>3</v>
      </c>
      <c r="GT753" s="2">
        <v>0</v>
      </c>
      <c r="GU753" s="2" t="s">
        <v>5</v>
      </c>
      <c r="GV753" s="2">
        <f t="shared" ref="GV753:GV768" si="558">ROUND((GT753),6)</f>
        <v>0</v>
      </c>
      <c r="GW753" s="2">
        <v>1</v>
      </c>
      <c r="GX753" s="2">
        <f t="shared" ref="GX753:GX768" si="559">ROUND(HC753*I753,2)</f>
        <v>0</v>
      </c>
      <c r="GY753" s="2"/>
      <c r="GZ753" s="2"/>
      <c r="HA753" s="2">
        <v>0</v>
      </c>
      <c r="HB753" s="2">
        <v>0</v>
      </c>
      <c r="HC753" s="2">
        <f t="shared" ref="HC753:HC768" si="560">GV753*GW753</f>
        <v>0</v>
      </c>
      <c r="HD753" s="2"/>
      <c r="HE753" s="2" t="s">
        <v>5</v>
      </c>
      <c r="HF753" s="2" t="s">
        <v>5</v>
      </c>
      <c r="HG753" s="2"/>
      <c r="HH753" s="2"/>
      <c r="HI753" s="2"/>
      <c r="HJ753" s="2"/>
      <c r="HK753" s="2"/>
      <c r="HL753" s="2"/>
      <c r="HM753" s="2" t="s">
        <v>5</v>
      </c>
      <c r="HN753" s="2" t="s">
        <v>5</v>
      </c>
      <c r="HO753" s="2" t="s">
        <v>5</v>
      </c>
      <c r="HP753" s="2" t="s">
        <v>5</v>
      </c>
      <c r="HQ753" s="2" t="s">
        <v>5</v>
      </c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>
        <v>0</v>
      </c>
      <c r="IL753" s="2"/>
      <c r="IM753" s="2"/>
      <c r="IN753" s="2"/>
      <c r="IO753" s="2"/>
      <c r="IP753" s="2"/>
      <c r="IQ753" s="2"/>
      <c r="IR753" s="2"/>
      <c r="IS753" s="2"/>
      <c r="IT753" s="2"/>
      <c r="IU753" s="2"/>
    </row>
    <row r="754" spans="1:255" x14ac:dyDescent="0.2">
      <c r="A754">
        <v>17</v>
      </c>
      <c r="B754">
        <v>1</v>
      </c>
      <c r="C754">
        <f>ROW(SmtRes!A596)</f>
        <v>596</v>
      </c>
      <c r="D754">
        <f>ROW(EtalonRes!A674)</f>
        <v>674</v>
      </c>
      <c r="E754" t="s">
        <v>473</v>
      </c>
      <c r="F754" t="s">
        <v>474</v>
      </c>
      <c r="G754" t="s">
        <v>475</v>
      </c>
      <c r="H754" t="s">
        <v>476</v>
      </c>
      <c r="I754">
        <v>4</v>
      </c>
      <c r="J754">
        <v>0</v>
      </c>
      <c r="K754">
        <v>4</v>
      </c>
      <c r="O754">
        <f t="shared" si="523"/>
        <v>23774.16</v>
      </c>
      <c r="P754">
        <f t="shared" si="524"/>
        <v>0</v>
      </c>
      <c r="Q754">
        <f t="shared" si="525"/>
        <v>0</v>
      </c>
      <c r="R754">
        <f t="shared" si="526"/>
        <v>0</v>
      </c>
      <c r="S754">
        <f t="shared" si="527"/>
        <v>23774.16</v>
      </c>
      <c r="T754">
        <f t="shared" si="528"/>
        <v>0</v>
      </c>
      <c r="U754">
        <f t="shared" si="529"/>
        <v>28.8</v>
      </c>
      <c r="V754">
        <f t="shared" si="530"/>
        <v>0</v>
      </c>
      <c r="W754">
        <f t="shared" si="531"/>
        <v>0</v>
      </c>
      <c r="X754">
        <f t="shared" si="532"/>
        <v>16641.91</v>
      </c>
      <c r="Y754">
        <f t="shared" si="533"/>
        <v>9747.41</v>
      </c>
      <c r="AA754">
        <v>50808230</v>
      </c>
      <c r="AB754">
        <f t="shared" si="534"/>
        <v>127.352</v>
      </c>
      <c r="AC754">
        <f t="shared" si="535"/>
        <v>0</v>
      </c>
      <c r="AD754">
        <f t="shared" si="536"/>
        <v>0</v>
      </c>
      <c r="AE754">
        <f t="shared" si="537"/>
        <v>0</v>
      </c>
      <c r="AF754">
        <f t="shared" si="538"/>
        <v>127.352</v>
      </c>
      <c r="AG754">
        <f t="shared" si="539"/>
        <v>0</v>
      </c>
      <c r="AH754">
        <f t="shared" si="540"/>
        <v>7.2</v>
      </c>
      <c r="AI754">
        <f t="shared" si="541"/>
        <v>0</v>
      </c>
      <c r="AJ754">
        <f t="shared" si="542"/>
        <v>0</v>
      </c>
      <c r="AK754">
        <v>159.19</v>
      </c>
      <c r="AL754">
        <v>0</v>
      </c>
      <c r="AM754">
        <v>0</v>
      </c>
      <c r="AN754">
        <v>0</v>
      </c>
      <c r="AO754">
        <v>159.19</v>
      </c>
      <c r="AP754">
        <v>0</v>
      </c>
      <c r="AQ754">
        <v>9</v>
      </c>
      <c r="AR754">
        <v>0</v>
      </c>
      <c r="AS754">
        <v>0</v>
      </c>
      <c r="AT754">
        <v>70</v>
      </c>
      <c r="AU754">
        <v>41</v>
      </c>
      <c r="AV754">
        <v>1</v>
      </c>
      <c r="AW754">
        <v>1</v>
      </c>
      <c r="AZ754">
        <v>1</v>
      </c>
      <c r="BA754">
        <v>46.67</v>
      </c>
      <c r="BB754">
        <v>1</v>
      </c>
      <c r="BC754">
        <v>1</v>
      </c>
      <c r="BD754" t="s">
        <v>5</v>
      </c>
      <c r="BE754" t="s">
        <v>5</v>
      </c>
      <c r="BF754" t="s">
        <v>5</v>
      </c>
      <c r="BG754" t="s">
        <v>5</v>
      </c>
      <c r="BH754">
        <v>0</v>
      </c>
      <c r="BI754">
        <v>4</v>
      </c>
      <c r="BJ754" t="s">
        <v>477</v>
      </c>
      <c r="BM754">
        <v>383</v>
      </c>
      <c r="BN754">
        <v>0</v>
      </c>
      <c r="BO754" t="s">
        <v>5</v>
      </c>
      <c r="BP754">
        <v>0</v>
      </c>
      <c r="BQ754">
        <v>50</v>
      </c>
      <c r="BR754">
        <v>0</v>
      </c>
      <c r="BS754">
        <v>46.67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5</v>
      </c>
      <c r="BZ754">
        <v>70</v>
      </c>
      <c r="CA754">
        <v>41</v>
      </c>
      <c r="CB754" t="s">
        <v>5</v>
      </c>
      <c r="CE754">
        <v>30</v>
      </c>
      <c r="CF754">
        <v>0</v>
      </c>
      <c r="CG754">
        <v>0</v>
      </c>
      <c r="CM754">
        <v>0</v>
      </c>
      <c r="CN754" t="s">
        <v>478</v>
      </c>
      <c r="CO754">
        <v>0</v>
      </c>
      <c r="CP754">
        <f t="shared" si="543"/>
        <v>23774.16</v>
      </c>
      <c r="CQ754">
        <f t="shared" si="544"/>
        <v>0</v>
      </c>
      <c r="CR754">
        <f t="shared" si="545"/>
        <v>0</v>
      </c>
      <c r="CS754">
        <f t="shared" si="546"/>
        <v>0</v>
      </c>
      <c r="CT754">
        <f t="shared" si="547"/>
        <v>5943.42</v>
      </c>
      <c r="CU754">
        <f t="shared" si="548"/>
        <v>0</v>
      </c>
      <c r="CV754">
        <f t="shared" si="549"/>
        <v>7.2</v>
      </c>
      <c r="CW754">
        <f t="shared" si="550"/>
        <v>0</v>
      </c>
      <c r="CX754">
        <f t="shared" si="551"/>
        <v>0</v>
      </c>
      <c r="CY754">
        <f>S754*(BZ754/100)</f>
        <v>16641.912</v>
      </c>
      <c r="CZ754">
        <f>S754*(CA754/100)</f>
        <v>9747.4056</v>
      </c>
      <c r="DB754">
        <v>6</v>
      </c>
      <c r="DC754" t="s">
        <v>5</v>
      </c>
      <c r="DD754" t="s">
        <v>5</v>
      </c>
      <c r="DE754" t="s">
        <v>5</v>
      </c>
      <c r="DF754" t="s">
        <v>5</v>
      </c>
      <c r="DG754" t="s">
        <v>479</v>
      </c>
      <c r="DH754" t="s">
        <v>5</v>
      </c>
      <c r="DI754" t="s">
        <v>479</v>
      </c>
      <c r="DJ754" t="s">
        <v>5</v>
      </c>
      <c r="DK754" t="s">
        <v>5</v>
      </c>
      <c r="DL754" t="s">
        <v>5</v>
      </c>
      <c r="DM754" t="s">
        <v>5</v>
      </c>
      <c r="DN754">
        <v>75</v>
      </c>
      <c r="DO754">
        <v>70</v>
      </c>
      <c r="DP754">
        <v>1</v>
      </c>
      <c r="DQ754">
        <v>1</v>
      </c>
      <c r="DU754">
        <v>1013</v>
      </c>
      <c r="DV754" t="s">
        <v>476</v>
      </c>
      <c r="DW754" t="s">
        <v>476</v>
      </c>
      <c r="DX754">
        <v>1</v>
      </c>
      <c r="DZ754" t="s">
        <v>5</v>
      </c>
      <c r="EA754" t="s">
        <v>5</v>
      </c>
      <c r="EB754" t="s">
        <v>5</v>
      </c>
      <c r="EC754" t="s">
        <v>5</v>
      </c>
      <c r="EE754">
        <v>50615630</v>
      </c>
      <c r="EF754">
        <v>50</v>
      </c>
      <c r="EG754" t="s">
        <v>472</v>
      </c>
      <c r="EH754">
        <v>0</v>
      </c>
      <c r="EI754" t="s">
        <v>5</v>
      </c>
      <c r="EJ754">
        <v>4</v>
      </c>
      <c r="EK754">
        <v>383</v>
      </c>
      <c r="EL754" t="s">
        <v>480</v>
      </c>
      <c r="EM754" t="s">
        <v>481</v>
      </c>
      <c r="EO754" t="s">
        <v>482</v>
      </c>
      <c r="EQ754">
        <v>0</v>
      </c>
      <c r="ER754">
        <v>159.19</v>
      </c>
      <c r="ES754">
        <v>0</v>
      </c>
      <c r="ET754">
        <v>0</v>
      </c>
      <c r="EU754">
        <v>0</v>
      </c>
      <c r="EV754">
        <v>159.19</v>
      </c>
      <c r="EW754">
        <v>9</v>
      </c>
      <c r="EX754">
        <v>0</v>
      </c>
      <c r="EY754">
        <v>0</v>
      </c>
      <c r="FQ754">
        <v>0</v>
      </c>
      <c r="FR754">
        <f t="shared" si="552"/>
        <v>0</v>
      </c>
      <c r="FS754">
        <v>0</v>
      </c>
      <c r="FX754">
        <v>75</v>
      </c>
      <c r="FY754">
        <v>70</v>
      </c>
      <c r="GA754" t="s">
        <v>5</v>
      </c>
      <c r="GD754">
        <v>0</v>
      </c>
      <c r="GF754">
        <v>-1436747177</v>
      </c>
      <c r="GG754">
        <v>2</v>
      </c>
      <c r="GH754">
        <v>1</v>
      </c>
      <c r="GI754">
        <v>2</v>
      </c>
      <c r="GJ754">
        <v>0</v>
      </c>
      <c r="GK754">
        <f>ROUND(R754*(S12)/100,2)</f>
        <v>0</v>
      </c>
      <c r="GL754">
        <f t="shared" si="553"/>
        <v>0</v>
      </c>
      <c r="GM754">
        <f t="shared" si="554"/>
        <v>50163.48</v>
      </c>
      <c r="GN754">
        <f t="shared" si="555"/>
        <v>0</v>
      </c>
      <c r="GO754">
        <f t="shared" si="556"/>
        <v>0</v>
      </c>
      <c r="GP754">
        <f t="shared" si="557"/>
        <v>50163.48</v>
      </c>
      <c r="GR754">
        <v>0</v>
      </c>
      <c r="GS754">
        <v>3</v>
      </c>
      <c r="GT754">
        <v>0</v>
      </c>
      <c r="GU754" t="s">
        <v>5</v>
      </c>
      <c r="GV754">
        <f t="shared" si="558"/>
        <v>0</v>
      </c>
      <c r="GW754">
        <v>1</v>
      </c>
      <c r="GX754">
        <f t="shared" si="559"/>
        <v>0</v>
      </c>
      <c r="HA754">
        <v>0</v>
      </c>
      <c r="HB754">
        <v>0</v>
      </c>
      <c r="HC754">
        <f t="shared" si="560"/>
        <v>0</v>
      </c>
      <c r="HE754" t="s">
        <v>5</v>
      </c>
      <c r="HF754" t="s">
        <v>5</v>
      </c>
      <c r="HM754" t="s">
        <v>5</v>
      </c>
      <c r="HN754" t="s">
        <v>5</v>
      </c>
      <c r="HO754" t="s">
        <v>5</v>
      </c>
      <c r="HP754" t="s">
        <v>5</v>
      </c>
      <c r="HQ754" t="s">
        <v>5</v>
      </c>
      <c r="IK754">
        <v>0</v>
      </c>
    </row>
    <row r="755" spans="1:255" x14ac:dyDescent="0.2">
      <c r="A755" s="2">
        <v>17</v>
      </c>
      <c r="B755" s="2">
        <v>1</v>
      </c>
      <c r="C755" s="2">
        <f>ROW(SmtRes!A597)</f>
        <v>597</v>
      </c>
      <c r="D755" s="2">
        <f>ROW(EtalonRes!A675)</f>
        <v>675</v>
      </c>
      <c r="E755" s="2" t="s">
        <v>483</v>
      </c>
      <c r="F755" s="2" t="s">
        <v>484</v>
      </c>
      <c r="G755" s="2" t="s">
        <v>485</v>
      </c>
      <c r="H755" s="2" t="s">
        <v>486</v>
      </c>
      <c r="I755" s="2">
        <v>4</v>
      </c>
      <c r="J755" s="2">
        <v>0</v>
      </c>
      <c r="K755" s="2">
        <v>4</v>
      </c>
      <c r="L755" s="2"/>
      <c r="M755" s="2"/>
      <c r="N755" s="2"/>
      <c r="O755" s="2">
        <f t="shared" si="523"/>
        <v>1698.05</v>
      </c>
      <c r="P755" s="2">
        <f t="shared" si="524"/>
        <v>0</v>
      </c>
      <c r="Q755" s="2">
        <f t="shared" si="525"/>
        <v>0</v>
      </c>
      <c r="R755" s="2">
        <f t="shared" si="526"/>
        <v>0</v>
      </c>
      <c r="S755" s="2">
        <f t="shared" si="527"/>
        <v>1698.05</v>
      </c>
      <c r="T755" s="2">
        <f t="shared" si="528"/>
        <v>0</v>
      </c>
      <c r="U755" s="2">
        <f t="shared" si="529"/>
        <v>96</v>
      </c>
      <c r="V755" s="2">
        <f t="shared" si="530"/>
        <v>0</v>
      </c>
      <c r="W755" s="2">
        <f t="shared" si="531"/>
        <v>0</v>
      </c>
      <c r="X755" s="2">
        <f t="shared" si="532"/>
        <v>1273.54</v>
      </c>
      <c r="Y755" s="2">
        <f t="shared" si="533"/>
        <v>1188.6400000000001</v>
      </c>
      <c r="Z755" s="2"/>
      <c r="AA755" s="2">
        <v>50808229</v>
      </c>
      <c r="AB755" s="2">
        <f t="shared" si="534"/>
        <v>424.512</v>
      </c>
      <c r="AC755" s="2">
        <f t="shared" si="535"/>
        <v>0</v>
      </c>
      <c r="AD755" s="2">
        <f t="shared" si="536"/>
        <v>0</v>
      </c>
      <c r="AE755" s="2">
        <f t="shared" si="537"/>
        <v>0</v>
      </c>
      <c r="AF755" s="2">
        <f t="shared" si="538"/>
        <v>424.512</v>
      </c>
      <c r="AG755" s="2">
        <f t="shared" si="539"/>
        <v>0</v>
      </c>
      <c r="AH755" s="2">
        <f t="shared" si="540"/>
        <v>24</v>
      </c>
      <c r="AI755" s="2">
        <f t="shared" si="541"/>
        <v>0</v>
      </c>
      <c r="AJ755" s="2">
        <f t="shared" si="542"/>
        <v>0</v>
      </c>
      <c r="AK755" s="2">
        <v>530.64</v>
      </c>
      <c r="AL755" s="2">
        <v>0</v>
      </c>
      <c r="AM755" s="2">
        <v>0</v>
      </c>
      <c r="AN755" s="2">
        <v>0</v>
      </c>
      <c r="AO755" s="2">
        <v>530.64</v>
      </c>
      <c r="AP755" s="2">
        <v>0</v>
      </c>
      <c r="AQ755" s="2">
        <v>30</v>
      </c>
      <c r="AR755" s="2">
        <v>0</v>
      </c>
      <c r="AS755" s="2">
        <v>0</v>
      </c>
      <c r="AT755" s="2">
        <v>75</v>
      </c>
      <c r="AU755" s="2">
        <v>70</v>
      </c>
      <c r="AV755" s="2">
        <v>1</v>
      </c>
      <c r="AW755" s="2">
        <v>1</v>
      </c>
      <c r="AX755" s="2"/>
      <c r="AY755" s="2"/>
      <c r="AZ755" s="2">
        <v>1</v>
      </c>
      <c r="BA755" s="2">
        <v>1</v>
      </c>
      <c r="BB755" s="2">
        <v>1</v>
      </c>
      <c r="BC755" s="2">
        <v>1</v>
      </c>
      <c r="BD755" s="2" t="s">
        <v>5</v>
      </c>
      <c r="BE755" s="2" t="s">
        <v>5</v>
      </c>
      <c r="BF755" s="2" t="s">
        <v>5</v>
      </c>
      <c r="BG755" s="2" t="s">
        <v>5</v>
      </c>
      <c r="BH755" s="2">
        <v>0</v>
      </c>
      <c r="BI755" s="2">
        <v>4</v>
      </c>
      <c r="BJ755" s="2" t="s">
        <v>487</v>
      </c>
      <c r="BK755" s="2"/>
      <c r="BL755" s="2"/>
      <c r="BM755" s="2">
        <v>383</v>
      </c>
      <c r="BN755" s="2">
        <v>0</v>
      </c>
      <c r="BO755" s="2" t="s">
        <v>5</v>
      </c>
      <c r="BP755" s="2">
        <v>0</v>
      </c>
      <c r="BQ755" s="2">
        <v>50</v>
      </c>
      <c r="BR755" s="2">
        <v>0</v>
      </c>
      <c r="BS755" s="2">
        <v>1</v>
      </c>
      <c r="BT755" s="2">
        <v>1</v>
      </c>
      <c r="BU755" s="2">
        <v>1</v>
      </c>
      <c r="BV755" s="2">
        <v>1</v>
      </c>
      <c r="BW755" s="2">
        <v>1</v>
      </c>
      <c r="BX755" s="2">
        <v>1</v>
      </c>
      <c r="BY755" s="2" t="s">
        <v>5</v>
      </c>
      <c r="BZ755" s="2">
        <v>75</v>
      </c>
      <c r="CA755" s="2">
        <v>70</v>
      </c>
      <c r="CB755" s="2" t="s">
        <v>5</v>
      </c>
      <c r="CC755" s="2"/>
      <c r="CD755" s="2"/>
      <c r="CE755" s="2">
        <v>30</v>
      </c>
      <c r="CF755" s="2">
        <v>0</v>
      </c>
      <c r="CG755" s="2">
        <v>0</v>
      </c>
      <c r="CH755" s="2"/>
      <c r="CI755" s="2"/>
      <c r="CJ755" s="2"/>
      <c r="CK755" s="2"/>
      <c r="CL755" s="2"/>
      <c r="CM755" s="2">
        <v>0</v>
      </c>
      <c r="CN755" s="2" t="s">
        <v>478</v>
      </c>
      <c r="CO755" s="2">
        <v>0</v>
      </c>
      <c r="CP755" s="2">
        <f t="shared" si="543"/>
        <v>1698.05</v>
      </c>
      <c r="CQ755" s="2">
        <f t="shared" si="544"/>
        <v>0</v>
      </c>
      <c r="CR755" s="2">
        <f t="shared" si="545"/>
        <v>0</v>
      </c>
      <c r="CS755" s="2">
        <f t="shared" si="546"/>
        <v>0</v>
      </c>
      <c r="CT755" s="2">
        <f t="shared" si="547"/>
        <v>424.51</v>
      </c>
      <c r="CU755" s="2">
        <f t="shared" si="548"/>
        <v>0</v>
      </c>
      <c r="CV755" s="2">
        <f t="shared" si="549"/>
        <v>24</v>
      </c>
      <c r="CW755" s="2">
        <f t="shared" si="550"/>
        <v>0</v>
      </c>
      <c r="CX755" s="2">
        <f t="shared" si="551"/>
        <v>0</v>
      </c>
      <c r="CY755" s="2">
        <f>((S755*BZ755)/100)</f>
        <v>1273.5374999999999</v>
      </c>
      <c r="CZ755" s="2">
        <f>((S755*CA755)/100)</f>
        <v>1188.635</v>
      </c>
      <c r="DA755" s="2"/>
      <c r="DB755" s="2">
        <v>7</v>
      </c>
      <c r="DC755" s="2" t="s">
        <v>5</v>
      </c>
      <c r="DD755" s="2" t="s">
        <v>5</v>
      </c>
      <c r="DE755" s="2" t="s">
        <v>5</v>
      </c>
      <c r="DF755" s="2" t="s">
        <v>5</v>
      </c>
      <c r="DG755" s="2" t="s">
        <v>479</v>
      </c>
      <c r="DH755" s="2" t="s">
        <v>5</v>
      </c>
      <c r="DI755" s="2" t="s">
        <v>479</v>
      </c>
      <c r="DJ755" s="2" t="s">
        <v>5</v>
      </c>
      <c r="DK755" s="2" t="s">
        <v>5</v>
      </c>
      <c r="DL755" s="2" t="s">
        <v>5</v>
      </c>
      <c r="DM755" s="2" t="s">
        <v>5</v>
      </c>
      <c r="DN755" s="2">
        <v>0</v>
      </c>
      <c r="DO755" s="2">
        <v>0</v>
      </c>
      <c r="DP755" s="2">
        <v>1</v>
      </c>
      <c r="DQ755" s="2">
        <v>1</v>
      </c>
      <c r="DR755" s="2"/>
      <c r="DS755" s="2"/>
      <c r="DT755" s="2"/>
      <c r="DU755" s="2">
        <v>1013</v>
      </c>
      <c r="DV755" s="2" t="s">
        <v>486</v>
      </c>
      <c r="DW755" s="2" t="s">
        <v>486</v>
      </c>
      <c r="DX755" s="2">
        <v>1</v>
      </c>
      <c r="DY755" s="2"/>
      <c r="DZ755" s="2" t="s">
        <v>5</v>
      </c>
      <c r="EA755" s="2" t="s">
        <v>5</v>
      </c>
      <c r="EB755" s="2" t="s">
        <v>5</v>
      </c>
      <c r="EC755" s="2" t="s">
        <v>5</v>
      </c>
      <c r="ED755" s="2"/>
      <c r="EE755" s="2">
        <v>50615630</v>
      </c>
      <c r="EF755" s="2">
        <v>50</v>
      </c>
      <c r="EG755" s="2" t="s">
        <v>472</v>
      </c>
      <c r="EH755" s="2">
        <v>0</v>
      </c>
      <c r="EI755" s="2" t="s">
        <v>5</v>
      </c>
      <c r="EJ755" s="2">
        <v>4</v>
      </c>
      <c r="EK755" s="2">
        <v>383</v>
      </c>
      <c r="EL755" s="2" t="s">
        <v>480</v>
      </c>
      <c r="EM755" s="2" t="s">
        <v>481</v>
      </c>
      <c r="EN755" s="2"/>
      <c r="EO755" s="2" t="s">
        <v>482</v>
      </c>
      <c r="EP755" s="2"/>
      <c r="EQ755" s="2">
        <v>0</v>
      </c>
      <c r="ER755" s="2">
        <v>530.64</v>
      </c>
      <c r="ES755" s="2">
        <v>0</v>
      </c>
      <c r="ET755" s="2">
        <v>0</v>
      </c>
      <c r="EU755" s="2">
        <v>0</v>
      </c>
      <c r="EV755" s="2">
        <v>530.64</v>
      </c>
      <c r="EW755" s="2">
        <v>30</v>
      </c>
      <c r="EX755" s="2">
        <v>0</v>
      </c>
      <c r="EY755" s="2">
        <v>0</v>
      </c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>
        <v>0</v>
      </c>
      <c r="FR755" s="2">
        <f t="shared" si="552"/>
        <v>0</v>
      </c>
      <c r="FS755" s="2">
        <v>0</v>
      </c>
      <c r="FT755" s="2"/>
      <c r="FU755" s="2"/>
      <c r="FV755" s="2"/>
      <c r="FW755" s="2"/>
      <c r="FX755" s="2">
        <v>75</v>
      </c>
      <c r="FY755" s="2">
        <v>70</v>
      </c>
      <c r="FZ755" s="2"/>
      <c r="GA755" s="2" t="s">
        <v>5</v>
      </c>
      <c r="GB755" s="2"/>
      <c r="GC755" s="2"/>
      <c r="GD755" s="2">
        <v>0</v>
      </c>
      <c r="GE755" s="2"/>
      <c r="GF755" s="2">
        <v>-1818701046</v>
      </c>
      <c r="GG755" s="2">
        <v>2</v>
      </c>
      <c r="GH755" s="2">
        <v>1</v>
      </c>
      <c r="GI755" s="2">
        <v>-2</v>
      </c>
      <c r="GJ755" s="2">
        <v>0</v>
      </c>
      <c r="GK755" s="2">
        <f>ROUND(R755*(R12)/100,2)</f>
        <v>0</v>
      </c>
      <c r="GL755" s="2">
        <f t="shared" si="553"/>
        <v>0</v>
      </c>
      <c r="GM755" s="2">
        <f t="shared" si="554"/>
        <v>4160.2299999999996</v>
      </c>
      <c r="GN755" s="2">
        <f t="shared" si="555"/>
        <v>0</v>
      </c>
      <c r="GO755" s="2">
        <f t="shared" si="556"/>
        <v>0</v>
      </c>
      <c r="GP755" s="2">
        <f t="shared" si="557"/>
        <v>4160.2299999999996</v>
      </c>
      <c r="GQ755" s="2"/>
      <c r="GR755" s="2">
        <v>0</v>
      </c>
      <c r="GS755" s="2">
        <v>3</v>
      </c>
      <c r="GT755" s="2">
        <v>0</v>
      </c>
      <c r="GU755" s="2" t="s">
        <v>5</v>
      </c>
      <c r="GV755" s="2">
        <f t="shared" si="558"/>
        <v>0</v>
      </c>
      <c r="GW755" s="2">
        <v>1</v>
      </c>
      <c r="GX755" s="2">
        <f t="shared" si="559"/>
        <v>0</v>
      </c>
      <c r="GY755" s="2"/>
      <c r="GZ755" s="2"/>
      <c r="HA755" s="2">
        <v>0</v>
      </c>
      <c r="HB755" s="2">
        <v>0</v>
      </c>
      <c r="HC755" s="2">
        <f t="shared" si="560"/>
        <v>0</v>
      </c>
      <c r="HD755" s="2"/>
      <c r="HE755" s="2" t="s">
        <v>5</v>
      </c>
      <c r="HF755" s="2" t="s">
        <v>5</v>
      </c>
      <c r="HG755" s="2"/>
      <c r="HH755" s="2"/>
      <c r="HI755" s="2"/>
      <c r="HJ755" s="2"/>
      <c r="HK755" s="2"/>
      <c r="HL755" s="2"/>
      <c r="HM755" s="2" t="s">
        <v>5</v>
      </c>
      <c r="HN755" s="2" t="s">
        <v>5</v>
      </c>
      <c r="HO755" s="2" t="s">
        <v>5</v>
      </c>
      <c r="HP755" s="2" t="s">
        <v>5</v>
      </c>
      <c r="HQ755" s="2" t="s">
        <v>5</v>
      </c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>
        <v>0</v>
      </c>
      <c r="IL755" s="2"/>
      <c r="IM755" s="2"/>
      <c r="IN755" s="2"/>
      <c r="IO755" s="2"/>
      <c r="IP755" s="2"/>
      <c r="IQ755" s="2"/>
      <c r="IR755" s="2"/>
      <c r="IS755" s="2"/>
      <c r="IT755" s="2"/>
      <c r="IU755" s="2"/>
    </row>
    <row r="756" spans="1:255" x14ac:dyDescent="0.2">
      <c r="A756">
        <v>17</v>
      </c>
      <c r="B756">
        <v>1</v>
      </c>
      <c r="C756">
        <f>ROW(SmtRes!A598)</f>
        <v>598</v>
      </c>
      <c r="D756">
        <f>ROW(EtalonRes!A676)</f>
        <v>676</v>
      </c>
      <c r="E756" t="s">
        <v>483</v>
      </c>
      <c r="F756" t="s">
        <v>484</v>
      </c>
      <c r="G756" t="s">
        <v>485</v>
      </c>
      <c r="H756" t="s">
        <v>486</v>
      </c>
      <c r="I756">
        <v>4</v>
      </c>
      <c r="J756">
        <v>0</v>
      </c>
      <c r="K756">
        <v>4</v>
      </c>
      <c r="O756">
        <f t="shared" si="523"/>
        <v>79247.990000000005</v>
      </c>
      <c r="P756">
        <f t="shared" si="524"/>
        <v>0</v>
      </c>
      <c r="Q756">
        <f t="shared" si="525"/>
        <v>0</v>
      </c>
      <c r="R756">
        <f t="shared" si="526"/>
        <v>0</v>
      </c>
      <c r="S756">
        <f t="shared" si="527"/>
        <v>79247.990000000005</v>
      </c>
      <c r="T756">
        <f t="shared" si="528"/>
        <v>0</v>
      </c>
      <c r="U756">
        <f t="shared" si="529"/>
        <v>96</v>
      </c>
      <c r="V756">
        <f t="shared" si="530"/>
        <v>0</v>
      </c>
      <c r="W756">
        <f t="shared" si="531"/>
        <v>0</v>
      </c>
      <c r="X756">
        <f t="shared" si="532"/>
        <v>55473.59</v>
      </c>
      <c r="Y756">
        <f t="shared" si="533"/>
        <v>32491.68</v>
      </c>
      <c r="AA756">
        <v>50808230</v>
      </c>
      <c r="AB756">
        <f t="shared" si="534"/>
        <v>424.512</v>
      </c>
      <c r="AC756">
        <f t="shared" si="535"/>
        <v>0</v>
      </c>
      <c r="AD756">
        <f t="shared" si="536"/>
        <v>0</v>
      </c>
      <c r="AE756">
        <f t="shared" si="537"/>
        <v>0</v>
      </c>
      <c r="AF756">
        <f t="shared" si="538"/>
        <v>424.512</v>
      </c>
      <c r="AG756">
        <f t="shared" si="539"/>
        <v>0</v>
      </c>
      <c r="AH756">
        <f t="shared" si="540"/>
        <v>24</v>
      </c>
      <c r="AI756">
        <f t="shared" si="541"/>
        <v>0</v>
      </c>
      <c r="AJ756">
        <f t="shared" si="542"/>
        <v>0</v>
      </c>
      <c r="AK756">
        <v>530.64</v>
      </c>
      <c r="AL756">
        <v>0</v>
      </c>
      <c r="AM756">
        <v>0</v>
      </c>
      <c r="AN756">
        <v>0</v>
      </c>
      <c r="AO756">
        <v>530.64</v>
      </c>
      <c r="AP756">
        <v>0</v>
      </c>
      <c r="AQ756">
        <v>30</v>
      </c>
      <c r="AR756">
        <v>0</v>
      </c>
      <c r="AS756">
        <v>0</v>
      </c>
      <c r="AT756">
        <v>70</v>
      </c>
      <c r="AU756">
        <v>41</v>
      </c>
      <c r="AV756">
        <v>1</v>
      </c>
      <c r="AW756">
        <v>1</v>
      </c>
      <c r="AZ756">
        <v>1</v>
      </c>
      <c r="BA756">
        <v>46.67</v>
      </c>
      <c r="BB756">
        <v>1</v>
      </c>
      <c r="BC756">
        <v>1</v>
      </c>
      <c r="BD756" t="s">
        <v>5</v>
      </c>
      <c r="BE756" t="s">
        <v>5</v>
      </c>
      <c r="BF756" t="s">
        <v>5</v>
      </c>
      <c r="BG756" t="s">
        <v>5</v>
      </c>
      <c r="BH756">
        <v>0</v>
      </c>
      <c r="BI756">
        <v>4</v>
      </c>
      <c r="BJ756" t="s">
        <v>487</v>
      </c>
      <c r="BM756">
        <v>383</v>
      </c>
      <c r="BN756">
        <v>0</v>
      </c>
      <c r="BO756" t="s">
        <v>5</v>
      </c>
      <c r="BP756">
        <v>0</v>
      </c>
      <c r="BQ756">
        <v>50</v>
      </c>
      <c r="BR756">
        <v>0</v>
      </c>
      <c r="BS756">
        <v>46.67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5</v>
      </c>
      <c r="BZ756">
        <v>70</v>
      </c>
      <c r="CA756">
        <v>41</v>
      </c>
      <c r="CB756" t="s">
        <v>5</v>
      </c>
      <c r="CE756">
        <v>30</v>
      </c>
      <c r="CF756">
        <v>0</v>
      </c>
      <c r="CG756">
        <v>0</v>
      </c>
      <c r="CM756">
        <v>0</v>
      </c>
      <c r="CN756" t="s">
        <v>478</v>
      </c>
      <c r="CO756">
        <v>0</v>
      </c>
      <c r="CP756">
        <f t="shared" si="543"/>
        <v>79247.990000000005</v>
      </c>
      <c r="CQ756">
        <f t="shared" si="544"/>
        <v>0</v>
      </c>
      <c r="CR756">
        <f t="shared" si="545"/>
        <v>0</v>
      </c>
      <c r="CS756">
        <f t="shared" si="546"/>
        <v>0</v>
      </c>
      <c r="CT756">
        <f t="shared" si="547"/>
        <v>19811.88</v>
      </c>
      <c r="CU756">
        <f t="shared" si="548"/>
        <v>0</v>
      </c>
      <c r="CV756">
        <f t="shared" si="549"/>
        <v>24</v>
      </c>
      <c r="CW756">
        <f t="shared" si="550"/>
        <v>0</v>
      </c>
      <c r="CX756">
        <f t="shared" si="551"/>
        <v>0</v>
      </c>
      <c r="CY756">
        <f>S756*(BZ756/100)</f>
        <v>55473.593000000001</v>
      </c>
      <c r="CZ756">
        <f>S756*(CA756/100)</f>
        <v>32491.675900000002</v>
      </c>
      <c r="DB756">
        <v>8</v>
      </c>
      <c r="DC756" t="s">
        <v>5</v>
      </c>
      <c r="DD756" t="s">
        <v>5</v>
      </c>
      <c r="DE756" t="s">
        <v>5</v>
      </c>
      <c r="DF756" t="s">
        <v>5</v>
      </c>
      <c r="DG756" t="s">
        <v>479</v>
      </c>
      <c r="DH756" t="s">
        <v>5</v>
      </c>
      <c r="DI756" t="s">
        <v>479</v>
      </c>
      <c r="DJ756" t="s">
        <v>5</v>
      </c>
      <c r="DK756" t="s">
        <v>5</v>
      </c>
      <c r="DL756" t="s">
        <v>5</v>
      </c>
      <c r="DM756" t="s">
        <v>5</v>
      </c>
      <c r="DN756">
        <v>75</v>
      </c>
      <c r="DO756">
        <v>70</v>
      </c>
      <c r="DP756">
        <v>1</v>
      </c>
      <c r="DQ756">
        <v>1</v>
      </c>
      <c r="DU756">
        <v>1013</v>
      </c>
      <c r="DV756" t="s">
        <v>486</v>
      </c>
      <c r="DW756" t="s">
        <v>486</v>
      </c>
      <c r="DX756">
        <v>1</v>
      </c>
      <c r="DZ756" t="s">
        <v>5</v>
      </c>
      <c r="EA756" t="s">
        <v>5</v>
      </c>
      <c r="EB756" t="s">
        <v>5</v>
      </c>
      <c r="EC756" t="s">
        <v>5</v>
      </c>
      <c r="EE756">
        <v>50615630</v>
      </c>
      <c r="EF756">
        <v>50</v>
      </c>
      <c r="EG756" t="s">
        <v>472</v>
      </c>
      <c r="EH756">
        <v>0</v>
      </c>
      <c r="EI756" t="s">
        <v>5</v>
      </c>
      <c r="EJ756">
        <v>4</v>
      </c>
      <c r="EK756">
        <v>383</v>
      </c>
      <c r="EL756" t="s">
        <v>480</v>
      </c>
      <c r="EM756" t="s">
        <v>481</v>
      </c>
      <c r="EO756" t="s">
        <v>482</v>
      </c>
      <c r="EQ756">
        <v>0</v>
      </c>
      <c r="ER756">
        <v>530.64</v>
      </c>
      <c r="ES756">
        <v>0</v>
      </c>
      <c r="ET756">
        <v>0</v>
      </c>
      <c r="EU756">
        <v>0</v>
      </c>
      <c r="EV756">
        <v>530.64</v>
      </c>
      <c r="EW756">
        <v>30</v>
      </c>
      <c r="EX756">
        <v>0</v>
      </c>
      <c r="EY756">
        <v>0</v>
      </c>
      <c r="FQ756">
        <v>0</v>
      </c>
      <c r="FR756">
        <f t="shared" si="552"/>
        <v>0</v>
      </c>
      <c r="FS756">
        <v>0</v>
      </c>
      <c r="FX756">
        <v>75</v>
      </c>
      <c r="FY756">
        <v>70</v>
      </c>
      <c r="GA756" t="s">
        <v>5</v>
      </c>
      <c r="GD756">
        <v>0</v>
      </c>
      <c r="GF756">
        <v>-1818701046</v>
      </c>
      <c r="GG756">
        <v>2</v>
      </c>
      <c r="GH756">
        <v>1</v>
      </c>
      <c r="GI756">
        <v>2</v>
      </c>
      <c r="GJ756">
        <v>0</v>
      </c>
      <c r="GK756">
        <f>ROUND(R756*(S12)/100,2)</f>
        <v>0</v>
      </c>
      <c r="GL756">
        <f t="shared" si="553"/>
        <v>0</v>
      </c>
      <c r="GM756">
        <f t="shared" si="554"/>
        <v>167213.26</v>
      </c>
      <c r="GN756">
        <f t="shared" si="555"/>
        <v>0</v>
      </c>
      <c r="GO756">
        <f t="shared" si="556"/>
        <v>0</v>
      </c>
      <c r="GP756">
        <f t="shared" si="557"/>
        <v>167213.26</v>
      </c>
      <c r="GR756">
        <v>0</v>
      </c>
      <c r="GS756">
        <v>3</v>
      </c>
      <c r="GT756">
        <v>0</v>
      </c>
      <c r="GU756" t="s">
        <v>5</v>
      </c>
      <c r="GV756">
        <f t="shared" si="558"/>
        <v>0</v>
      </c>
      <c r="GW756">
        <v>1</v>
      </c>
      <c r="GX756">
        <f t="shared" si="559"/>
        <v>0</v>
      </c>
      <c r="HA756">
        <v>0</v>
      </c>
      <c r="HB756">
        <v>0</v>
      </c>
      <c r="HC756">
        <f t="shared" si="560"/>
        <v>0</v>
      </c>
      <c r="HE756" t="s">
        <v>5</v>
      </c>
      <c r="HF756" t="s">
        <v>5</v>
      </c>
      <c r="HM756" t="s">
        <v>5</v>
      </c>
      <c r="HN756" t="s">
        <v>5</v>
      </c>
      <c r="HO756" t="s">
        <v>5</v>
      </c>
      <c r="HP756" t="s">
        <v>5</v>
      </c>
      <c r="HQ756" t="s">
        <v>5</v>
      </c>
      <c r="IK756">
        <v>0</v>
      </c>
    </row>
    <row r="757" spans="1:255" x14ac:dyDescent="0.2">
      <c r="A757" s="2">
        <v>17</v>
      </c>
      <c r="B757" s="2">
        <v>1</v>
      </c>
      <c r="C757" s="2">
        <f>ROW(SmtRes!A599)</f>
        <v>599</v>
      </c>
      <c r="D757" s="2">
        <f>ROW(EtalonRes!A677)</f>
        <v>677</v>
      </c>
      <c r="E757" s="2" t="s">
        <v>488</v>
      </c>
      <c r="F757" s="2" t="s">
        <v>489</v>
      </c>
      <c r="G757" s="2" t="s">
        <v>490</v>
      </c>
      <c r="H757" s="2" t="s">
        <v>369</v>
      </c>
      <c r="I757" s="2">
        <v>4</v>
      </c>
      <c r="J757" s="2">
        <v>0</v>
      </c>
      <c r="K757" s="2">
        <v>4</v>
      </c>
      <c r="L757" s="2"/>
      <c r="M757" s="2"/>
      <c r="N757" s="2"/>
      <c r="O757" s="2">
        <f t="shared" si="523"/>
        <v>679.23</v>
      </c>
      <c r="P757" s="2">
        <f t="shared" si="524"/>
        <v>0</v>
      </c>
      <c r="Q757" s="2">
        <f t="shared" si="525"/>
        <v>0</v>
      </c>
      <c r="R757" s="2">
        <f t="shared" si="526"/>
        <v>0</v>
      </c>
      <c r="S757" s="2">
        <f t="shared" si="527"/>
        <v>679.23</v>
      </c>
      <c r="T757" s="2">
        <f t="shared" si="528"/>
        <v>0</v>
      </c>
      <c r="U757" s="2">
        <f t="shared" si="529"/>
        <v>38.400000000000006</v>
      </c>
      <c r="V757" s="2">
        <f t="shared" si="530"/>
        <v>0</v>
      </c>
      <c r="W757" s="2">
        <f t="shared" si="531"/>
        <v>0</v>
      </c>
      <c r="X757" s="2">
        <f t="shared" si="532"/>
        <v>509.42</v>
      </c>
      <c r="Y757" s="2">
        <f t="shared" si="533"/>
        <v>475.46</v>
      </c>
      <c r="Z757" s="2"/>
      <c r="AA757" s="2">
        <v>50808229</v>
      </c>
      <c r="AB757" s="2">
        <f t="shared" si="534"/>
        <v>169.80799999999999</v>
      </c>
      <c r="AC757" s="2">
        <f t="shared" si="535"/>
        <v>0</v>
      </c>
      <c r="AD757" s="2">
        <f t="shared" si="536"/>
        <v>0</v>
      </c>
      <c r="AE757" s="2">
        <f t="shared" si="537"/>
        <v>0</v>
      </c>
      <c r="AF757" s="2">
        <f t="shared" si="538"/>
        <v>169.80799999999999</v>
      </c>
      <c r="AG757" s="2">
        <f t="shared" si="539"/>
        <v>0</v>
      </c>
      <c r="AH757" s="2">
        <f t="shared" si="540"/>
        <v>9.6000000000000014</v>
      </c>
      <c r="AI757" s="2">
        <f t="shared" si="541"/>
        <v>0</v>
      </c>
      <c r="AJ757" s="2">
        <f t="shared" si="542"/>
        <v>0</v>
      </c>
      <c r="AK757" s="2">
        <v>212.26</v>
      </c>
      <c r="AL757" s="2">
        <v>0</v>
      </c>
      <c r="AM757" s="2">
        <v>0</v>
      </c>
      <c r="AN757" s="2">
        <v>0</v>
      </c>
      <c r="AO757" s="2">
        <v>212.26</v>
      </c>
      <c r="AP757" s="2">
        <v>0</v>
      </c>
      <c r="AQ757" s="2">
        <v>12</v>
      </c>
      <c r="AR757" s="2">
        <v>0</v>
      </c>
      <c r="AS757" s="2">
        <v>0</v>
      </c>
      <c r="AT757" s="2">
        <v>75</v>
      </c>
      <c r="AU757" s="2">
        <v>70</v>
      </c>
      <c r="AV757" s="2">
        <v>1</v>
      </c>
      <c r="AW757" s="2">
        <v>1</v>
      </c>
      <c r="AX757" s="2"/>
      <c r="AY757" s="2"/>
      <c r="AZ757" s="2">
        <v>1</v>
      </c>
      <c r="BA757" s="2">
        <v>1</v>
      </c>
      <c r="BB757" s="2">
        <v>1</v>
      </c>
      <c r="BC757" s="2">
        <v>1</v>
      </c>
      <c r="BD757" s="2" t="s">
        <v>5</v>
      </c>
      <c r="BE757" s="2" t="s">
        <v>5</v>
      </c>
      <c r="BF757" s="2" t="s">
        <v>5</v>
      </c>
      <c r="BG757" s="2" t="s">
        <v>5</v>
      </c>
      <c r="BH757" s="2">
        <v>0</v>
      </c>
      <c r="BI757" s="2">
        <v>4</v>
      </c>
      <c r="BJ757" s="2" t="s">
        <v>491</v>
      </c>
      <c r="BK757" s="2"/>
      <c r="BL757" s="2"/>
      <c r="BM757" s="2">
        <v>383</v>
      </c>
      <c r="BN757" s="2">
        <v>0</v>
      </c>
      <c r="BO757" s="2" t="s">
        <v>5</v>
      </c>
      <c r="BP757" s="2">
        <v>0</v>
      </c>
      <c r="BQ757" s="2">
        <v>50</v>
      </c>
      <c r="BR757" s="2">
        <v>0</v>
      </c>
      <c r="BS757" s="2">
        <v>1</v>
      </c>
      <c r="BT757" s="2">
        <v>1</v>
      </c>
      <c r="BU757" s="2">
        <v>1</v>
      </c>
      <c r="BV757" s="2">
        <v>1</v>
      </c>
      <c r="BW757" s="2">
        <v>1</v>
      </c>
      <c r="BX757" s="2">
        <v>1</v>
      </c>
      <c r="BY757" s="2" t="s">
        <v>5</v>
      </c>
      <c r="BZ757" s="2">
        <v>75</v>
      </c>
      <c r="CA757" s="2">
        <v>70</v>
      </c>
      <c r="CB757" s="2" t="s">
        <v>5</v>
      </c>
      <c r="CC757" s="2"/>
      <c r="CD757" s="2"/>
      <c r="CE757" s="2">
        <v>30</v>
      </c>
      <c r="CF757" s="2">
        <v>0</v>
      </c>
      <c r="CG757" s="2">
        <v>0</v>
      </c>
      <c r="CH757" s="2"/>
      <c r="CI757" s="2"/>
      <c r="CJ757" s="2"/>
      <c r="CK757" s="2"/>
      <c r="CL757" s="2"/>
      <c r="CM757" s="2">
        <v>0</v>
      </c>
      <c r="CN757" s="2" t="s">
        <v>478</v>
      </c>
      <c r="CO757" s="2">
        <v>0</v>
      </c>
      <c r="CP757" s="2">
        <f t="shared" si="543"/>
        <v>679.23</v>
      </c>
      <c r="CQ757" s="2">
        <f t="shared" si="544"/>
        <v>0</v>
      </c>
      <c r="CR757" s="2">
        <f t="shared" si="545"/>
        <v>0</v>
      </c>
      <c r="CS757" s="2">
        <f t="shared" si="546"/>
        <v>0</v>
      </c>
      <c r="CT757" s="2">
        <f t="shared" si="547"/>
        <v>169.81</v>
      </c>
      <c r="CU757" s="2">
        <f t="shared" si="548"/>
        <v>0</v>
      </c>
      <c r="CV757" s="2">
        <f t="shared" si="549"/>
        <v>9.6000000000000014</v>
      </c>
      <c r="CW757" s="2">
        <f t="shared" si="550"/>
        <v>0</v>
      </c>
      <c r="CX757" s="2">
        <f t="shared" si="551"/>
        <v>0</v>
      </c>
      <c r="CY757" s="2">
        <f>((S757*BZ757)/100)</f>
        <v>509.42250000000001</v>
      </c>
      <c r="CZ757" s="2">
        <f>((S757*CA757)/100)</f>
        <v>475.46100000000001</v>
      </c>
      <c r="DA757" s="2"/>
      <c r="DB757" s="2">
        <v>9</v>
      </c>
      <c r="DC757" s="2" t="s">
        <v>5</v>
      </c>
      <c r="DD757" s="2" t="s">
        <v>5</v>
      </c>
      <c r="DE757" s="2" t="s">
        <v>5</v>
      </c>
      <c r="DF757" s="2" t="s">
        <v>5</v>
      </c>
      <c r="DG757" s="2" t="s">
        <v>479</v>
      </c>
      <c r="DH757" s="2" t="s">
        <v>5</v>
      </c>
      <c r="DI757" s="2" t="s">
        <v>479</v>
      </c>
      <c r="DJ757" s="2" t="s">
        <v>5</v>
      </c>
      <c r="DK757" s="2" t="s">
        <v>5</v>
      </c>
      <c r="DL757" s="2" t="s">
        <v>5</v>
      </c>
      <c r="DM757" s="2" t="s">
        <v>5</v>
      </c>
      <c r="DN757" s="2">
        <v>0</v>
      </c>
      <c r="DO757" s="2">
        <v>0</v>
      </c>
      <c r="DP757" s="2">
        <v>1</v>
      </c>
      <c r="DQ757" s="2">
        <v>1</v>
      </c>
      <c r="DR757" s="2"/>
      <c r="DS757" s="2"/>
      <c r="DT757" s="2"/>
      <c r="DU757" s="2">
        <v>1013</v>
      </c>
      <c r="DV757" s="2" t="s">
        <v>369</v>
      </c>
      <c r="DW757" s="2" t="s">
        <v>369</v>
      </c>
      <c r="DX757" s="2">
        <v>1</v>
      </c>
      <c r="DY757" s="2"/>
      <c r="DZ757" s="2" t="s">
        <v>5</v>
      </c>
      <c r="EA757" s="2" t="s">
        <v>5</v>
      </c>
      <c r="EB757" s="2" t="s">
        <v>5</v>
      </c>
      <c r="EC757" s="2" t="s">
        <v>5</v>
      </c>
      <c r="ED757" s="2"/>
      <c r="EE757" s="2">
        <v>50615630</v>
      </c>
      <c r="EF757" s="2">
        <v>50</v>
      </c>
      <c r="EG757" s="2" t="s">
        <v>472</v>
      </c>
      <c r="EH757" s="2">
        <v>0</v>
      </c>
      <c r="EI757" s="2" t="s">
        <v>5</v>
      </c>
      <c r="EJ757" s="2">
        <v>4</v>
      </c>
      <c r="EK757" s="2">
        <v>383</v>
      </c>
      <c r="EL757" s="2" t="s">
        <v>480</v>
      </c>
      <c r="EM757" s="2" t="s">
        <v>481</v>
      </c>
      <c r="EN757" s="2"/>
      <c r="EO757" s="2" t="s">
        <v>482</v>
      </c>
      <c r="EP757" s="2"/>
      <c r="EQ757" s="2">
        <v>0</v>
      </c>
      <c r="ER757" s="2">
        <v>212.26</v>
      </c>
      <c r="ES757" s="2">
        <v>0</v>
      </c>
      <c r="ET757" s="2">
        <v>0</v>
      </c>
      <c r="EU757" s="2">
        <v>0</v>
      </c>
      <c r="EV757" s="2">
        <v>212.26</v>
      </c>
      <c r="EW757" s="2">
        <v>12</v>
      </c>
      <c r="EX757" s="2">
        <v>0</v>
      </c>
      <c r="EY757" s="2">
        <v>0</v>
      </c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>
        <v>0</v>
      </c>
      <c r="FR757" s="2">
        <f t="shared" si="552"/>
        <v>0</v>
      </c>
      <c r="FS757" s="2">
        <v>0</v>
      </c>
      <c r="FT757" s="2"/>
      <c r="FU757" s="2"/>
      <c r="FV757" s="2"/>
      <c r="FW757" s="2"/>
      <c r="FX757" s="2">
        <v>75</v>
      </c>
      <c r="FY757" s="2">
        <v>70</v>
      </c>
      <c r="FZ757" s="2"/>
      <c r="GA757" s="2" t="s">
        <v>5</v>
      </c>
      <c r="GB757" s="2"/>
      <c r="GC757" s="2"/>
      <c r="GD757" s="2">
        <v>0</v>
      </c>
      <c r="GE757" s="2"/>
      <c r="GF757" s="2">
        <v>660948624</v>
      </c>
      <c r="GG757" s="2">
        <v>2</v>
      </c>
      <c r="GH757" s="2">
        <v>1</v>
      </c>
      <c r="GI757" s="2">
        <v>-2</v>
      </c>
      <c r="GJ757" s="2">
        <v>0</v>
      </c>
      <c r="GK757" s="2">
        <f>ROUND(R757*(R12)/100,2)</f>
        <v>0</v>
      </c>
      <c r="GL757" s="2">
        <f t="shared" si="553"/>
        <v>0</v>
      </c>
      <c r="GM757" s="2">
        <f t="shared" si="554"/>
        <v>1664.11</v>
      </c>
      <c r="GN757" s="2">
        <f t="shared" si="555"/>
        <v>0</v>
      </c>
      <c r="GO757" s="2">
        <f t="shared" si="556"/>
        <v>0</v>
      </c>
      <c r="GP757" s="2">
        <f t="shared" si="557"/>
        <v>1664.11</v>
      </c>
      <c r="GQ757" s="2"/>
      <c r="GR757" s="2">
        <v>0</v>
      </c>
      <c r="GS757" s="2">
        <v>3</v>
      </c>
      <c r="GT757" s="2">
        <v>0</v>
      </c>
      <c r="GU757" s="2" t="s">
        <v>5</v>
      </c>
      <c r="GV757" s="2">
        <f t="shared" si="558"/>
        <v>0</v>
      </c>
      <c r="GW757" s="2">
        <v>1</v>
      </c>
      <c r="GX757" s="2">
        <f t="shared" si="559"/>
        <v>0</v>
      </c>
      <c r="GY757" s="2"/>
      <c r="GZ757" s="2"/>
      <c r="HA757" s="2">
        <v>0</v>
      </c>
      <c r="HB757" s="2">
        <v>0</v>
      </c>
      <c r="HC757" s="2">
        <f t="shared" si="560"/>
        <v>0</v>
      </c>
      <c r="HD757" s="2"/>
      <c r="HE757" s="2" t="s">
        <v>5</v>
      </c>
      <c r="HF757" s="2" t="s">
        <v>5</v>
      </c>
      <c r="HG757" s="2"/>
      <c r="HH757" s="2"/>
      <c r="HI757" s="2"/>
      <c r="HJ757" s="2"/>
      <c r="HK757" s="2"/>
      <c r="HL757" s="2"/>
      <c r="HM757" s="2" t="s">
        <v>5</v>
      </c>
      <c r="HN757" s="2" t="s">
        <v>5</v>
      </c>
      <c r="HO757" s="2" t="s">
        <v>5</v>
      </c>
      <c r="HP757" s="2" t="s">
        <v>5</v>
      </c>
      <c r="HQ757" s="2" t="s">
        <v>5</v>
      </c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>
        <v>0</v>
      </c>
      <c r="IL757" s="2"/>
      <c r="IM757" s="2"/>
      <c r="IN757" s="2"/>
      <c r="IO757" s="2"/>
      <c r="IP757" s="2"/>
      <c r="IQ757" s="2"/>
      <c r="IR757" s="2"/>
      <c r="IS757" s="2"/>
      <c r="IT757" s="2"/>
      <c r="IU757" s="2"/>
    </row>
    <row r="758" spans="1:255" x14ac:dyDescent="0.2">
      <c r="A758">
        <v>17</v>
      </c>
      <c r="B758">
        <v>1</v>
      </c>
      <c r="C758">
        <f>ROW(SmtRes!A600)</f>
        <v>600</v>
      </c>
      <c r="D758">
        <f>ROW(EtalonRes!A678)</f>
        <v>678</v>
      </c>
      <c r="E758" t="s">
        <v>488</v>
      </c>
      <c r="F758" t="s">
        <v>489</v>
      </c>
      <c r="G758" t="s">
        <v>490</v>
      </c>
      <c r="H758" t="s">
        <v>369</v>
      </c>
      <c r="I758">
        <v>4</v>
      </c>
      <c r="J758">
        <v>0</v>
      </c>
      <c r="K758">
        <v>4</v>
      </c>
      <c r="O758">
        <f t="shared" si="523"/>
        <v>31699.66</v>
      </c>
      <c r="P758">
        <f t="shared" si="524"/>
        <v>0</v>
      </c>
      <c r="Q758">
        <f t="shared" si="525"/>
        <v>0</v>
      </c>
      <c r="R758">
        <f t="shared" si="526"/>
        <v>0</v>
      </c>
      <c r="S758">
        <f t="shared" si="527"/>
        <v>31699.66</v>
      </c>
      <c r="T758">
        <f t="shared" si="528"/>
        <v>0</v>
      </c>
      <c r="U758">
        <f t="shared" si="529"/>
        <v>38.400000000000006</v>
      </c>
      <c r="V758">
        <f t="shared" si="530"/>
        <v>0</v>
      </c>
      <c r="W758">
        <f t="shared" si="531"/>
        <v>0</v>
      </c>
      <c r="X758">
        <f t="shared" si="532"/>
        <v>22189.759999999998</v>
      </c>
      <c r="Y758">
        <f t="shared" si="533"/>
        <v>12996.86</v>
      </c>
      <c r="AA758">
        <v>50808230</v>
      </c>
      <c r="AB758">
        <f t="shared" si="534"/>
        <v>169.80799999999999</v>
      </c>
      <c r="AC758">
        <f t="shared" si="535"/>
        <v>0</v>
      </c>
      <c r="AD758">
        <f t="shared" si="536"/>
        <v>0</v>
      </c>
      <c r="AE758">
        <f t="shared" si="537"/>
        <v>0</v>
      </c>
      <c r="AF758">
        <f t="shared" si="538"/>
        <v>169.80799999999999</v>
      </c>
      <c r="AG758">
        <f t="shared" si="539"/>
        <v>0</v>
      </c>
      <c r="AH758">
        <f t="shared" si="540"/>
        <v>9.6000000000000014</v>
      </c>
      <c r="AI758">
        <f t="shared" si="541"/>
        <v>0</v>
      </c>
      <c r="AJ758">
        <f t="shared" si="542"/>
        <v>0</v>
      </c>
      <c r="AK758">
        <v>212.26</v>
      </c>
      <c r="AL758">
        <v>0</v>
      </c>
      <c r="AM758">
        <v>0</v>
      </c>
      <c r="AN758">
        <v>0</v>
      </c>
      <c r="AO758">
        <v>212.26</v>
      </c>
      <c r="AP758">
        <v>0</v>
      </c>
      <c r="AQ758">
        <v>12</v>
      </c>
      <c r="AR758">
        <v>0</v>
      </c>
      <c r="AS758">
        <v>0</v>
      </c>
      <c r="AT758">
        <v>70</v>
      </c>
      <c r="AU758">
        <v>41</v>
      </c>
      <c r="AV758">
        <v>1</v>
      </c>
      <c r="AW758">
        <v>1</v>
      </c>
      <c r="AZ758">
        <v>1</v>
      </c>
      <c r="BA758">
        <v>46.67</v>
      </c>
      <c r="BB758">
        <v>1</v>
      </c>
      <c r="BC758">
        <v>1</v>
      </c>
      <c r="BD758" t="s">
        <v>5</v>
      </c>
      <c r="BE758" t="s">
        <v>5</v>
      </c>
      <c r="BF758" t="s">
        <v>5</v>
      </c>
      <c r="BG758" t="s">
        <v>5</v>
      </c>
      <c r="BH758">
        <v>0</v>
      </c>
      <c r="BI758">
        <v>4</v>
      </c>
      <c r="BJ758" t="s">
        <v>491</v>
      </c>
      <c r="BM758">
        <v>383</v>
      </c>
      <c r="BN758">
        <v>0</v>
      </c>
      <c r="BO758" t="s">
        <v>5</v>
      </c>
      <c r="BP758">
        <v>0</v>
      </c>
      <c r="BQ758">
        <v>50</v>
      </c>
      <c r="BR758">
        <v>0</v>
      </c>
      <c r="BS758">
        <v>46.67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5</v>
      </c>
      <c r="BZ758">
        <v>70</v>
      </c>
      <c r="CA758">
        <v>41</v>
      </c>
      <c r="CB758" t="s">
        <v>5</v>
      </c>
      <c r="CE758">
        <v>30</v>
      </c>
      <c r="CF758">
        <v>0</v>
      </c>
      <c r="CG758">
        <v>0</v>
      </c>
      <c r="CM758">
        <v>0</v>
      </c>
      <c r="CN758" t="s">
        <v>478</v>
      </c>
      <c r="CO758">
        <v>0</v>
      </c>
      <c r="CP758">
        <f t="shared" si="543"/>
        <v>31699.66</v>
      </c>
      <c r="CQ758">
        <f t="shared" si="544"/>
        <v>0</v>
      </c>
      <c r="CR758">
        <f t="shared" si="545"/>
        <v>0</v>
      </c>
      <c r="CS758">
        <f t="shared" si="546"/>
        <v>0</v>
      </c>
      <c r="CT758">
        <f t="shared" si="547"/>
        <v>7925.03</v>
      </c>
      <c r="CU758">
        <f t="shared" si="548"/>
        <v>0</v>
      </c>
      <c r="CV758">
        <f t="shared" si="549"/>
        <v>9.6000000000000014</v>
      </c>
      <c r="CW758">
        <f t="shared" si="550"/>
        <v>0</v>
      </c>
      <c r="CX758">
        <f t="shared" si="551"/>
        <v>0</v>
      </c>
      <c r="CY758">
        <f>S758*(BZ758/100)</f>
        <v>22189.761999999999</v>
      </c>
      <c r="CZ758">
        <f>S758*(CA758/100)</f>
        <v>12996.8606</v>
      </c>
      <c r="DB758">
        <v>10</v>
      </c>
      <c r="DC758" t="s">
        <v>5</v>
      </c>
      <c r="DD758" t="s">
        <v>5</v>
      </c>
      <c r="DE758" t="s">
        <v>5</v>
      </c>
      <c r="DF758" t="s">
        <v>5</v>
      </c>
      <c r="DG758" t="s">
        <v>479</v>
      </c>
      <c r="DH758" t="s">
        <v>5</v>
      </c>
      <c r="DI758" t="s">
        <v>479</v>
      </c>
      <c r="DJ758" t="s">
        <v>5</v>
      </c>
      <c r="DK758" t="s">
        <v>5</v>
      </c>
      <c r="DL758" t="s">
        <v>5</v>
      </c>
      <c r="DM758" t="s">
        <v>5</v>
      </c>
      <c r="DN758">
        <v>75</v>
      </c>
      <c r="DO758">
        <v>70</v>
      </c>
      <c r="DP758">
        <v>1</v>
      </c>
      <c r="DQ758">
        <v>1</v>
      </c>
      <c r="DU758">
        <v>1013</v>
      </c>
      <c r="DV758" t="s">
        <v>369</v>
      </c>
      <c r="DW758" t="s">
        <v>369</v>
      </c>
      <c r="DX758">
        <v>1</v>
      </c>
      <c r="DZ758" t="s">
        <v>5</v>
      </c>
      <c r="EA758" t="s">
        <v>5</v>
      </c>
      <c r="EB758" t="s">
        <v>5</v>
      </c>
      <c r="EC758" t="s">
        <v>5</v>
      </c>
      <c r="EE758">
        <v>50615630</v>
      </c>
      <c r="EF758">
        <v>50</v>
      </c>
      <c r="EG758" t="s">
        <v>472</v>
      </c>
      <c r="EH758">
        <v>0</v>
      </c>
      <c r="EI758" t="s">
        <v>5</v>
      </c>
      <c r="EJ758">
        <v>4</v>
      </c>
      <c r="EK758">
        <v>383</v>
      </c>
      <c r="EL758" t="s">
        <v>480</v>
      </c>
      <c r="EM758" t="s">
        <v>481</v>
      </c>
      <c r="EO758" t="s">
        <v>482</v>
      </c>
      <c r="EQ758">
        <v>0</v>
      </c>
      <c r="ER758">
        <v>212.26</v>
      </c>
      <c r="ES758">
        <v>0</v>
      </c>
      <c r="ET758">
        <v>0</v>
      </c>
      <c r="EU758">
        <v>0</v>
      </c>
      <c r="EV758">
        <v>212.26</v>
      </c>
      <c r="EW758">
        <v>12</v>
      </c>
      <c r="EX758">
        <v>0</v>
      </c>
      <c r="EY758">
        <v>0</v>
      </c>
      <c r="FQ758">
        <v>0</v>
      </c>
      <c r="FR758">
        <f t="shared" si="552"/>
        <v>0</v>
      </c>
      <c r="FS758">
        <v>0</v>
      </c>
      <c r="FX758">
        <v>75</v>
      </c>
      <c r="FY758">
        <v>70</v>
      </c>
      <c r="GA758" t="s">
        <v>5</v>
      </c>
      <c r="GD758">
        <v>0</v>
      </c>
      <c r="GF758">
        <v>660948624</v>
      </c>
      <c r="GG758">
        <v>2</v>
      </c>
      <c r="GH758">
        <v>1</v>
      </c>
      <c r="GI758">
        <v>2</v>
      </c>
      <c r="GJ758">
        <v>0</v>
      </c>
      <c r="GK758">
        <f>ROUND(R758*(S12)/100,2)</f>
        <v>0</v>
      </c>
      <c r="GL758">
        <f t="shared" si="553"/>
        <v>0</v>
      </c>
      <c r="GM758">
        <f t="shared" si="554"/>
        <v>66886.28</v>
      </c>
      <c r="GN758">
        <f t="shared" si="555"/>
        <v>0</v>
      </c>
      <c r="GO758">
        <f t="shared" si="556"/>
        <v>0</v>
      </c>
      <c r="GP758">
        <f t="shared" si="557"/>
        <v>66886.28</v>
      </c>
      <c r="GR758">
        <v>0</v>
      </c>
      <c r="GS758">
        <v>3</v>
      </c>
      <c r="GT758">
        <v>0</v>
      </c>
      <c r="GU758" t="s">
        <v>5</v>
      </c>
      <c r="GV758">
        <f t="shared" si="558"/>
        <v>0</v>
      </c>
      <c r="GW758">
        <v>1</v>
      </c>
      <c r="GX758">
        <f t="shared" si="559"/>
        <v>0</v>
      </c>
      <c r="HA758">
        <v>0</v>
      </c>
      <c r="HB758">
        <v>0</v>
      </c>
      <c r="HC758">
        <f t="shared" si="560"/>
        <v>0</v>
      </c>
      <c r="HE758" t="s">
        <v>5</v>
      </c>
      <c r="HF758" t="s">
        <v>5</v>
      </c>
      <c r="HM758" t="s">
        <v>5</v>
      </c>
      <c r="HN758" t="s">
        <v>5</v>
      </c>
      <c r="HO758" t="s">
        <v>5</v>
      </c>
      <c r="HP758" t="s">
        <v>5</v>
      </c>
      <c r="HQ758" t="s">
        <v>5</v>
      </c>
      <c r="IK758">
        <v>0</v>
      </c>
    </row>
    <row r="759" spans="1:255" x14ac:dyDescent="0.2">
      <c r="A759" s="2">
        <v>17</v>
      </c>
      <c r="B759" s="2">
        <v>1</v>
      </c>
      <c r="C759" s="2">
        <f>ROW(SmtRes!A601)</f>
        <v>601</v>
      </c>
      <c r="D759" s="2">
        <f>ROW(EtalonRes!A679)</f>
        <v>679</v>
      </c>
      <c r="E759" s="2" t="s">
        <v>492</v>
      </c>
      <c r="F759" s="2" t="s">
        <v>493</v>
      </c>
      <c r="G759" s="2" t="s">
        <v>494</v>
      </c>
      <c r="H759" s="2" t="s">
        <v>495</v>
      </c>
      <c r="I759" s="2">
        <v>2</v>
      </c>
      <c r="J759" s="2">
        <v>0</v>
      </c>
      <c r="K759" s="2">
        <v>2</v>
      </c>
      <c r="L759" s="2"/>
      <c r="M759" s="2"/>
      <c r="N759" s="2"/>
      <c r="O759" s="2">
        <f t="shared" si="523"/>
        <v>622.62</v>
      </c>
      <c r="P759" s="2">
        <f t="shared" si="524"/>
        <v>0</v>
      </c>
      <c r="Q759" s="2">
        <f t="shared" si="525"/>
        <v>0</v>
      </c>
      <c r="R759" s="2">
        <f t="shared" si="526"/>
        <v>0</v>
      </c>
      <c r="S759" s="2">
        <f t="shared" si="527"/>
        <v>622.62</v>
      </c>
      <c r="T759" s="2">
        <f t="shared" si="528"/>
        <v>0</v>
      </c>
      <c r="U759" s="2">
        <f t="shared" si="529"/>
        <v>35.200000000000003</v>
      </c>
      <c r="V759" s="2">
        <f t="shared" si="530"/>
        <v>0</v>
      </c>
      <c r="W759" s="2">
        <f t="shared" si="531"/>
        <v>0</v>
      </c>
      <c r="X759" s="2">
        <f t="shared" si="532"/>
        <v>466.97</v>
      </c>
      <c r="Y759" s="2">
        <f t="shared" si="533"/>
        <v>435.83</v>
      </c>
      <c r="Z759" s="2"/>
      <c r="AA759" s="2">
        <v>50808229</v>
      </c>
      <c r="AB759" s="2">
        <f t="shared" si="534"/>
        <v>311.31200000000001</v>
      </c>
      <c r="AC759" s="2">
        <f t="shared" si="535"/>
        <v>0</v>
      </c>
      <c r="AD759" s="2">
        <f t="shared" si="536"/>
        <v>0</v>
      </c>
      <c r="AE759" s="2">
        <f t="shared" si="537"/>
        <v>0</v>
      </c>
      <c r="AF759" s="2">
        <f t="shared" si="538"/>
        <v>311.31200000000001</v>
      </c>
      <c r="AG759" s="2">
        <f t="shared" si="539"/>
        <v>0</v>
      </c>
      <c r="AH759" s="2">
        <f t="shared" si="540"/>
        <v>17.600000000000001</v>
      </c>
      <c r="AI759" s="2">
        <f t="shared" si="541"/>
        <v>0</v>
      </c>
      <c r="AJ759" s="2">
        <f t="shared" si="542"/>
        <v>0</v>
      </c>
      <c r="AK759" s="2">
        <v>389.14</v>
      </c>
      <c r="AL759" s="2">
        <v>0</v>
      </c>
      <c r="AM759" s="2">
        <v>0</v>
      </c>
      <c r="AN759" s="2">
        <v>0</v>
      </c>
      <c r="AO759" s="2">
        <v>389.14</v>
      </c>
      <c r="AP759" s="2">
        <v>0</v>
      </c>
      <c r="AQ759" s="2">
        <v>22</v>
      </c>
      <c r="AR759" s="2">
        <v>0</v>
      </c>
      <c r="AS759" s="2">
        <v>0</v>
      </c>
      <c r="AT759" s="2">
        <v>75</v>
      </c>
      <c r="AU759" s="2">
        <v>70</v>
      </c>
      <c r="AV759" s="2">
        <v>1</v>
      </c>
      <c r="AW759" s="2">
        <v>1</v>
      </c>
      <c r="AX759" s="2"/>
      <c r="AY759" s="2"/>
      <c r="AZ759" s="2">
        <v>1</v>
      </c>
      <c r="BA759" s="2">
        <v>1</v>
      </c>
      <c r="BB759" s="2">
        <v>1</v>
      </c>
      <c r="BC759" s="2">
        <v>1</v>
      </c>
      <c r="BD759" s="2" t="s">
        <v>5</v>
      </c>
      <c r="BE759" s="2" t="s">
        <v>5</v>
      </c>
      <c r="BF759" s="2" t="s">
        <v>5</v>
      </c>
      <c r="BG759" s="2" t="s">
        <v>5</v>
      </c>
      <c r="BH759" s="2">
        <v>0</v>
      </c>
      <c r="BI759" s="2">
        <v>4</v>
      </c>
      <c r="BJ759" s="2" t="s">
        <v>496</v>
      </c>
      <c r="BK759" s="2"/>
      <c r="BL759" s="2"/>
      <c r="BM759" s="2">
        <v>383</v>
      </c>
      <c r="BN759" s="2">
        <v>0</v>
      </c>
      <c r="BO759" s="2" t="s">
        <v>5</v>
      </c>
      <c r="BP759" s="2">
        <v>0</v>
      </c>
      <c r="BQ759" s="2">
        <v>50</v>
      </c>
      <c r="BR759" s="2">
        <v>0</v>
      </c>
      <c r="BS759" s="2">
        <v>1</v>
      </c>
      <c r="BT759" s="2">
        <v>1</v>
      </c>
      <c r="BU759" s="2">
        <v>1</v>
      </c>
      <c r="BV759" s="2">
        <v>1</v>
      </c>
      <c r="BW759" s="2">
        <v>1</v>
      </c>
      <c r="BX759" s="2">
        <v>1</v>
      </c>
      <c r="BY759" s="2" t="s">
        <v>5</v>
      </c>
      <c r="BZ759" s="2">
        <v>75</v>
      </c>
      <c r="CA759" s="2">
        <v>70</v>
      </c>
      <c r="CB759" s="2" t="s">
        <v>5</v>
      </c>
      <c r="CC759" s="2"/>
      <c r="CD759" s="2"/>
      <c r="CE759" s="2">
        <v>30</v>
      </c>
      <c r="CF759" s="2">
        <v>0</v>
      </c>
      <c r="CG759" s="2">
        <v>0</v>
      </c>
      <c r="CH759" s="2"/>
      <c r="CI759" s="2"/>
      <c r="CJ759" s="2"/>
      <c r="CK759" s="2"/>
      <c r="CL759" s="2"/>
      <c r="CM759" s="2">
        <v>0</v>
      </c>
      <c r="CN759" s="2" t="s">
        <v>478</v>
      </c>
      <c r="CO759" s="2">
        <v>0</v>
      </c>
      <c r="CP759" s="2">
        <f t="shared" si="543"/>
        <v>622.62</v>
      </c>
      <c r="CQ759" s="2">
        <f t="shared" si="544"/>
        <v>0</v>
      </c>
      <c r="CR759" s="2">
        <f t="shared" si="545"/>
        <v>0</v>
      </c>
      <c r="CS759" s="2">
        <f t="shared" si="546"/>
        <v>0</v>
      </c>
      <c r="CT759" s="2">
        <f t="shared" si="547"/>
        <v>311.31</v>
      </c>
      <c r="CU759" s="2">
        <f t="shared" si="548"/>
        <v>0</v>
      </c>
      <c r="CV759" s="2">
        <f t="shared" si="549"/>
        <v>17.600000000000001</v>
      </c>
      <c r="CW759" s="2">
        <f t="shared" si="550"/>
        <v>0</v>
      </c>
      <c r="CX759" s="2">
        <f t="shared" si="551"/>
        <v>0</v>
      </c>
      <c r="CY759" s="2">
        <f>((S759*BZ759)/100)</f>
        <v>466.96499999999997</v>
      </c>
      <c r="CZ759" s="2">
        <f>((S759*CA759)/100)</f>
        <v>435.834</v>
      </c>
      <c r="DA759" s="2"/>
      <c r="DB759" s="2">
        <v>11</v>
      </c>
      <c r="DC759" s="2" t="s">
        <v>5</v>
      </c>
      <c r="DD759" s="2" t="s">
        <v>5</v>
      </c>
      <c r="DE759" s="2" t="s">
        <v>5</v>
      </c>
      <c r="DF759" s="2" t="s">
        <v>5</v>
      </c>
      <c r="DG759" s="2" t="s">
        <v>479</v>
      </c>
      <c r="DH759" s="2" t="s">
        <v>5</v>
      </c>
      <c r="DI759" s="2" t="s">
        <v>479</v>
      </c>
      <c r="DJ759" s="2" t="s">
        <v>5</v>
      </c>
      <c r="DK759" s="2" t="s">
        <v>5</v>
      </c>
      <c r="DL759" s="2" t="s">
        <v>5</v>
      </c>
      <c r="DM759" s="2" t="s">
        <v>5</v>
      </c>
      <c r="DN759" s="2">
        <v>0</v>
      </c>
      <c r="DO759" s="2">
        <v>0</v>
      </c>
      <c r="DP759" s="2">
        <v>1</v>
      </c>
      <c r="DQ759" s="2">
        <v>1</v>
      </c>
      <c r="DR759" s="2"/>
      <c r="DS759" s="2"/>
      <c r="DT759" s="2"/>
      <c r="DU759" s="2">
        <v>1013</v>
      </c>
      <c r="DV759" s="2" t="s">
        <v>495</v>
      </c>
      <c r="DW759" s="2" t="s">
        <v>495</v>
      </c>
      <c r="DX759" s="2">
        <v>1</v>
      </c>
      <c r="DY759" s="2"/>
      <c r="DZ759" s="2" t="s">
        <v>5</v>
      </c>
      <c r="EA759" s="2" t="s">
        <v>5</v>
      </c>
      <c r="EB759" s="2" t="s">
        <v>5</v>
      </c>
      <c r="EC759" s="2" t="s">
        <v>5</v>
      </c>
      <c r="ED759" s="2"/>
      <c r="EE759" s="2">
        <v>50615630</v>
      </c>
      <c r="EF759" s="2">
        <v>50</v>
      </c>
      <c r="EG759" s="2" t="s">
        <v>472</v>
      </c>
      <c r="EH759" s="2">
        <v>0</v>
      </c>
      <c r="EI759" s="2" t="s">
        <v>5</v>
      </c>
      <c r="EJ759" s="2">
        <v>4</v>
      </c>
      <c r="EK759" s="2">
        <v>383</v>
      </c>
      <c r="EL759" s="2" t="s">
        <v>480</v>
      </c>
      <c r="EM759" s="2" t="s">
        <v>481</v>
      </c>
      <c r="EN759" s="2"/>
      <c r="EO759" s="2" t="s">
        <v>482</v>
      </c>
      <c r="EP759" s="2"/>
      <c r="EQ759" s="2">
        <v>0</v>
      </c>
      <c r="ER759" s="2">
        <v>389.14</v>
      </c>
      <c r="ES759" s="2">
        <v>0</v>
      </c>
      <c r="ET759" s="2">
        <v>0</v>
      </c>
      <c r="EU759" s="2">
        <v>0</v>
      </c>
      <c r="EV759" s="2">
        <v>389.14</v>
      </c>
      <c r="EW759" s="2">
        <v>22</v>
      </c>
      <c r="EX759" s="2">
        <v>0</v>
      </c>
      <c r="EY759" s="2">
        <v>0</v>
      </c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>
        <v>0</v>
      </c>
      <c r="FR759" s="2">
        <f t="shared" si="552"/>
        <v>0</v>
      </c>
      <c r="FS759" s="2">
        <v>0</v>
      </c>
      <c r="FT759" s="2"/>
      <c r="FU759" s="2"/>
      <c r="FV759" s="2"/>
      <c r="FW759" s="2"/>
      <c r="FX759" s="2">
        <v>75</v>
      </c>
      <c r="FY759" s="2">
        <v>70</v>
      </c>
      <c r="FZ759" s="2"/>
      <c r="GA759" s="2" t="s">
        <v>5</v>
      </c>
      <c r="GB759" s="2"/>
      <c r="GC759" s="2"/>
      <c r="GD759" s="2">
        <v>0</v>
      </c>
      <c r="GE759" s="2"/>
      <c r="GF759" s="2">
        <v>-38556816</v>
      </c>
      <c r="GG759" s="2">
        <v>2</v>
      </c>
      <c r="GH759" s="2">
        <v>1</v>
      </c>
      <c r="GI759" s="2">
        <v>-2</v>
      </c>
      <c r="GJ759" s="2">
        <v>0</v>
      </c>
      <c r="GK759" s="2">
        <f>ROUND(R759*(R12)/100,2)</f>
        <v>0</v>
      </c>
      <c r="GL759" s="2">
        <f t="shared" si="553"/>
        <v>0</v>
      </c>
      <c r="GM759" s="2">
        <f t="shared" si="554"/>
        <v>1525.42</v>
      </c>
      <c r="GN759" s="2">
        <f t="shared" si="555"/>
        <v>0</v>
      </c>
      <c r="GO759" s="2">
        <f t="shared" si="556"/>
        <v>0</v>
      </c>
      <c r="GP759" s="2">
        <f t="shared" si="557"/>
        <v>1525.42</v>
      </c>
      <c r="GQ759" s="2"/>
      <c r="GR759" s="2">
        <v>0</v>
      </c>
      <c r="GS759" s="2">
        <v>3</v>
      </c>
      <c r="GT759" s="2">
        <v>0</v>
      </c>
      <c r="GU759" s="2" t="s">
        <v>5</v>
      </c>
      <c r="GV759" s="2">
        <f t="shared" si="558"/>
        <v>0</v>
      </c>
      <c r="GW759" s="2">
        <v>1</v>
      </c>
      <c r="GX759" s="2">
        <f t="shared" si="559"/>
        <v>0</v>
      </c>
      <c r="GY759" s="2"/>
      <c r="GZ759" s="2"/>
      <c r="HA759" s="2">
        <v>0</v>
      </c>
      <c r="HB759" s="2">
        <v>0</v>
      </c>
      <c r="HC759" s="2">
        <f t="shared" si="560"/>
        <v>0</v>
      </c>
      <c r="HD759" s="2"/>
      <c r="HE759" s="2" t="s">
        <v>5</v>
      </c>
      <c r="HF759" s="2" t="s">
        <v>5</v>
      </c>
      <c r="HG759" s="2"/>
      <c r="HH759" s="2"/>
      <c r="HI759" s="2"/>
      <c r="HJ759" s="2"/>
      <c r="HK759" s="2"/>
      <c r="HL759" s="2"/>
      <c r="HM759" s="2" t="s">
        <v>5</v>
      </c>
      <c r="HN759" s="2" t="s">
        <v>5</v>
      </c>
      <c r="HO759" s="2" t="s">
        <v>5</v>
      </c>
      <c r="HP759" s="2" t="s">
        <v>5</v>
      </c>
      <c r="HQ759" s="2" t="s">
        <v>5</v>
      </c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>
        <v>0</v>
      </c>
      <c r="IL759" s="2"/>
      <c r="IM759" s="2"/>
      <c r="IN759" s="2"/>
      <c r="IO759" s="2"/>
      <c r="IP759" s="2"/>
      <c r="IQ759" s="2"/>
      <c r="IR759" s="2"/>
      <c r="IS759" s="2"/>
      <c r="IT759" s="2"/>
      <c r="IU759" s="2"/>
    </row>
    <row r="760" spans="1:255" x14ac:dyDescent="0.2">
      <c r="A760">
        <v>17</v>
      </c>
      <c r="B760">
        <v>1</v>
      </c>
      <c r="C760">
        <f>ROW(SmtRes!A602)</f>
        <v>602</v>
      </c>
      <c r="D760">
        <f>ROW(EtalonRes!A680)</f>
        <v>680</v>
      </c>
      <c r="E760" t="s">
        <v>492</v>
      </c>
      <c r="F760" t="s">
        <v>493</v>
      </c>
      <c r="G760" t="s">
        <v>494</v>
      </c>
      <c r="H760" t="s">
        <v>495</v>
      </c>
      <c r="I760">
        <v>2</v>
      </c>
      <c r="J760">
        <v>0</v>
      </c>
      <c r="K760">
        <v>2</v>
      </c>
      <c r="O760">
        <f t="shared" si="523"/>
        <v>29057.68</v>
      </c>
      <c r="P760">
        <f t="shared" si="524"/>
        <v>0</v>
      </c>
      <c r="Q760">
        <f t="shared" si="525"/>
        <v>0</v>
      </c>
      <c r="R760">
        <f t="shared" si="526"/>
        <v>0</v>
      </c>
      <c r="S760">
        <f t="shared" si="527"/>
        <v>29057.68</v>
      </c>
      <c r="T760">
        <f t="shared" si="528"/>
        <v>0</v>
      </c>
      <c r="U760">
        <f t="shared" si="529"/>
        <v>35.200000000000003</v>
      </c>
      <c r="V760">
        <f t="shared" si="530"/>
        <v>0</v>
      </c>
      <c r="W760">
        <f t="shared" si="531"/>
        <v>0</v>
      </c>
      <c r="X760">
        <f t="shared" si="532"/>
        <v>20340.38</v>
      </c>
      <c r="Y760">
        <f t="shared" si="533"/>
        <v>11913.65</v>
      </c>
      <c r="AA760">
        <v>50808230</v>
      </c>
      <c r="AB760">
        <f t="shared" si="534"/>
        <v>311.31200000000001</v>
      </c>
      <c r="AC760">
        <f t="shared" si="535"/>
        <v>0</v>
      </c>
      <c r="AD760">
        <f t="shared" si="536"/>
        <v>0</v>
      </c>
      <c r="AE760">
        <f t="shared" si="537"/>
        <v>0</v>
      </c>
      <c r="AF760">
        <f t="shared" si="538"/>
        <v>311.31200000000001</v>
      </c>
      <c r="AG760">
        <f t="shared" si="539"/>
        <v>0</v>
      </c>
      <c r="AH760">
        <f t="shared" si="540"/>
        <v>17.600000000000001</v>
      </c>
      <c r="AI760">
        <f t="shared" si="541"/>
        <v>0</v>
      </c>
      <c r="AJ760">
        <f t="shared" si="542"/>
        <v>0</v>
      </c>
      <c r="AK760">
        <v>389.14</v>
      </c>
      <c r="AL760">
        <v>0</v>
      </c>
      <c r="AM760">
        <v>0</v>
      </c>
      <c r="AN760">
        <v>0</v>
      </c>
      <c r="AO760">
        <v>389.14</v>
      </c>
      <c r="AP760">
        <v>0</v>
      </c>
      <c r="AQ760">
        <v>22</v>
      </c>
      <c r="AR760">
        <v>0</v>
      </c>
      <c r="AS760">
        <v>0</v>
      </c>
      <c r="AT760">
        <v>70</v>
      </c>
      <c r="AU760">
        <v>41</v>
      </c>
      <c r="AV760">
        <v>1</v>
      </c>
      <c r="AW760">
        <v>1</v>
      </c>
      <c r="AZ760">
        <v>1</v>
      </c>
      <c r="BA760">
        <v>46.67</v>
      </c>
      <c r="BB760">
        <v>1</v>
      </c>
      <c r="BC760">
        <v>1</v>
      </c>
      <c r="BD760" t="s">
        <v>5</v>
      </c>
      <c r="BE760" t="s">
        <v>5</v>
      </c>
      <c r="BF760" t="s">
        <v>5</v>
      </c>
      <c r="BG760" t="s">
        <v>5</v>
      </c>
      <c r="BH760">
        <v>0</v>
      </c>
      <c r="BI760">
        <v>4</v>
      </c>
      <c r="BJ760" t="s">
        <v>496</v>
      </c>
      <c r="BM760">
        <v>383</v>
      </c>
      <c r="BN760">
        <v>0</v>
      </c>
      <c r="BO760" t="s">
        <v>5</v>
      </c>
      <c r="BP760">
        <v>0</v>
      </c>
      <c r="BQ760">
        <v>50</v>
      </c>
      <c r="BR760">
        <v>0</v>
      </c>
      <c r="BS760">
        <v>46.67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5</v>
      </c>
      <c r="BZ760">
        <v>70</v>
      </c>
      <c r="CA760">
        <v>41</v>
      </c>
      <c r="CB760" t="s">
        <v>5</v>
      </c>
      <c r="CE760">
        <v>30</v>
      </c>
      <c r="CF760">
        <v>0</v>
      </c>
      <c r="CG760">
        <v>0</v>
      </c>
      <c r="CM760">
        <v>0</v>
      </c>
      <c r="CN760" t="s">
        <v>478</v>
      </c>
      <c r="CO760">
        <v>0</v>
      </c>
      <c r="CP760">
        <f t="shared" si="543"/>
        <v>29057.68</v>
      </c>
      <c r="CQ760">
        <f t="shared" si="544"/>
        <v>0</v>
      </c>
      <c r="CR760">
        <f t="shared" si="545"/>
        <v>0</v>
      </c>
      <c r="CS760">
        <f t="shared" si="546"/>
        <v>0</v>
      </c>
      <c r="CT760">
        <f t="shared" si="547"/>
        <v>14528.84</v>
      </c>
      <c r="CU760">
        <f t="shared" si="548"/>
        <v>0</v>
      </c>
      <c r="CV760">
        <f t="shared" si="549"/>
        <v>17.600000000000001</v>
      </c>
      <c r="CW760">
        <f t="shared" si="550"/>
        <v>0</v>
      </c>
      <c r="CX760">
        <f t="shared" si="551"/>
        <v>0</v>
      </c>
      <c r="CY760">
        <f>S760*(BZ760/100)</f>
        <v>20340.376</v>
      </c>
      <c r="CZ760">
        <f>S760*(CA760/100)</f>
        <v>11913.648799999999</v>
      </c>
      <c r="DB760">
        <v>12</v>
      </c>
      <c r="DC760" t="s">
        <v>5</v>
      </c>
      <c r="DD760" t="s">
        <v>5</v>
      </c>
      <c r="DE760" t="s">
        <v>5</v>
      </c>
      <c r="DF760" t="s">
        <v>5</v>
      </c>
      <c r="DG760" t="s">
        <v>479</v>
      </c>
      <c r="DH760" t="s">
        <v>5</v>
      </c>
      <c r="DI760" t="s">
        <v>479</v>
      </c>
      <c r="DJ760" t="s">
        <v>5</v>
      </c>
      <c r="DK760" t="s">
        <v>5</v>
      </c>
      <c r="DL760" t="s">
        <v>5</v>
      </c>
      <c r="DM760" t="s">
        <v>5</v>
      </c>
      <c r="DN760">
        <v>75</v>
      </c>
      <c r="DO760">
        <v>70</v>
      </c>
      <c r="DP760">
        <v>1</v>
      </c>
      <c r="DQ760">
        <v>1</v>
      </c>
      <c r="DU760">
        <v>1013</v>
      </c>
      <c r="DV760" t="s">
        <v>495</v>
      </c>
      <c r="DW760" t="s">
        <v>495</v>
      </c>
      <c r="DX760">
        <v>1</v>
      </c>
      <c r="DZ760" t="s">
        <v>5</v>
      </c>
      <c r="EA760" t="s">
        <v>5</v>
      </c>
      <c r="EB760" t="s">
        <v>5</v>
      </c>
      <c r="EC760" t="s">
        <v>5</v>
      </c>
      <c r="EE760">
        <v>50615630</v>
      </c>
      <c r="EF760">
        <v>50</v>
      </c>
      <c r="EG760" t="s">
        <v>472</v>
      </c>
      <c r="EH760">
        <v>0</v>
      </c>
      <c r="EI760" t="s">
        <v>5</v>
      </c>
      <c r="EJ760">
        <v>4</v>
      </c>
      <c r="EK760">
        <v>383</v>
      </c>
      <c r="EL760" t="s">
        <v>480</v>
      </c>
      <c r="EM760" t="s">
        <v>481</v>
      </c>
      <c r="EO760" t="s">
        <v>482</v>
      </c>
      <c r="EQ760">
        <v>0</v>
      </c>
      <c r="ER760">
        <v>389.14</v>
      </c>
      <c r="ES760">
        <v>0</v>
      </c>
      <c r="ET760">
        <v>0</v>
      </c>
      <c r="EU760">
        <v>0</v>
      </c>
      <c r="EV760">
        <v>389.14</v>
      </c>
      <c r="EW760">
        <v>22</v>
      </c>
      <c r="EX760">
        <v>0</v>
      </c>
      <c r="EY760">
        <v>0</v>
      </c>
      <c r="FQ760">
        <v>0</v>
      </c>
      <c r="FR760">
        <f t="shared" si="552"/>
        <v>0</v>
      </c>
      <c r="FS760">
        <v>0</v>
      </c>
      <c r="FX760">
        <v>75</v>
      </c>
      <c r="FY760">
        <v>70</v>
      </c>
      <c r="GA760" t="s">
        <v>5</v>
      </c>
      <c r="GD760">
        <v>0</v>
      </c>
      <c r="GF760">
        <v>-38556816</v>
      </c>
      <c r="GG760">
        <v>2</v>
      </c>
      <c r="GH760">
        <v>1</v>
      </c>
      <c r="GI760">
        <v>2</v>
      </c>
      <c r="GJ760">
        <v>0</v>
      </c>
      <c r="GK760">
        <f>ROUND(R760*(S12)/100,2)</f>
        <v>0</v>
      </c>
      <c r="GL760">
        <f t="shared" si="553"/>
        <v>0</v>
      </c>
      <c r="GM760">
        <f t="shared" si="554"/>
        <v>61311.71</v>
      </c>
      <c r="GN760">
        <f t="shared" si="555"/>
        <v>0</v>
      </c>
      <c r="GO760">
        <f t="shared" si="556"/>
        <v>0</v>
      </c>
      <c r="GP760">
        <f t="shared" si="557"/>
        <v>61311.71</v>
      </c>
      <c r="GR760">
        <v>0</v>
      </c>
      <c r="GS760">
        <v>3</v>
      </c>
      <c r="GT760">
        <v>0</v>
      </c>
      <c r="GU760" t="s">
        <v>5</v>
      </c>
      <c r="GV760">
        <f t="shared" si="558"/>
        <v>0</v>
      </c>
      <c r="GW760">
        <v>1</v>
      </c>
      <c r="GX760">
        <f t="shared" si="559"/>
        <v>0</v>
      </c>
      <c r="HA760">
        <v>0</v>
      </c>
      <c r="HB760">
        <v>0</v>
      </c>
      <c r="HC760">
        <f t="shared" si="560"/>
        <v>0</v>
      </c>
      <c r="HE760" t="s">
        <v>5</v>
      </c>
      <c r="HF760" t="s">
        <v>5</v>
      </c>
      <c r="HM760" t="s">
        <v>5</v>
      </c>
      <c r="HN760" t="s">
        <v>5</v>
      </c>
      <c r="HO760" t="s">
        <v>5</v>
      </c>
      <c r="HP760" t="s">
        <v>5</v>
      </c>
      <c r="HQ760" t="s">
        <v>5</v>
      </c>
      <c r="IK760">
        <v>0</v>
      </c>
    </row>
    <row r="761" spans="1:255" x14ac:dyDescent="0.2">
      <c r="A761" s="2">
        <v>17</v>
      </c>
      <c r="B761" s="2">
        <v>1</v>
      </c>
      <c r="C761" s="2">
        <f>ROW(SmtRes!A603)</f>
        <v>603</v>
      </c>
      <c r="D761" s="2">
        <f>ROW(EtalonRes!A681)</f>
        <v>681</v>
      </c>
      <c r="E761" s="2" t="s">
        <v>497</v>
      </c>
      <c r="F761" s="2" t="s">
        <v>498</v>
      </c>
      <c r="G761" s="2" t="s">
        <v>499</v>
      </c>
      <c r="H761" s="2" t="s">
        <v>495</v>
      </c>
      <c r="I761" s="2">
        <v>2</v>
      </c>
      <c r="J761" s="2">
        <v>0</v>
      </c>
      <c r="K761" s="2">
        <v>2</v>
      </c>
      <c r="L761" s="2"/>
      <c r="M761" s="2"/>
      <c r="N761" s="2"/>
      <c r="O761" s="2">
        <f t="shared" si="523"/>
        <v>175.47</v>
      </c>
      <c r="P761" s="2">
        <f t="shared" si="524"/>
        <v>0</v>
      </c>
      <c r="Q761" s="2">
        <f t="shared" si="525"/>
        <v>0</v>
      </c>
      <c r="R761" s="2">
        <f t="shared" si="526"/>
        <v>0</v>
      </c>
      <c r="S761" s="2">
        <f t="shared" si="527"/>
        <v>175.47</v>
      </c>
      <c r="T761" s="2">
        <f t="shared" si="528"/>
        <v>0</v>
      </c>
      <c r="U761" s="2">
        <f t="shared" si="529"/>
        <v>9.9200000000000017</v>
      </c>
      <c r="V761" s="2">
        <f t="shared" si="530"/>
        <v>0</v>
      </c>
      <c r="W761" s="2">
        <f t="shared" si="531"/>
        <v>0</v>
      </c>
      <c r="X761" s="2">
        <f t="shared" si="532"/>
        <v>131.6</v>
      </c>
      <c r="Y761" s="2">
        <f t="shared" si="533"/>
        <v>122.83</v>
      </c>
      <c r="Z761" s="2"/>
      <c r="AA761" s="2">
        <v>50808229</v>
      </c>
      <c r="AB761" s="2">
        <f t="shared" si="534"/>
        <v>87.736000000000004</v>
      </c>
      <c r="AC761" s="2">
        <f t="shared" si="535"/>
        <v>0</v>
      </c>
      <c r="AD761" s="2">
        <f t="shared" si="536"/>
        <v>0</v>
      </c>
      <c r="AE761" s="2">
        <f t="shared" si="537"/>
        <v>0</v>
      </c>
      <c r="AF761" s="2">
        <f t="shared" si="538"/>
        <v>87.736000000000004</v>
      </c>
      <c r="AG761" s="2">
        <f t="shared" si="539"/>
        <v>0</v>
      </c>
      <c r="AH761" s="2">
        <f t="shared" si="540"/>
        <v>4.9600000000000009</v>
      </c>
      <c r="AI761" s="2">
        <f t="shared" si="541"/>
        <v>0</v>
      </c>
      <c r="AJ761" s="2">
        <f t="shared" si="542"/>
        <v>0</v>
      </c>
      <c r="AK761" s="2">
        <v>109.67</v>
      </c>
      <c r="AL761" s="2">
        <v>0</v>
      </c>
      <c r="AM761" s="2">
        <v>0</v>
      </c>
      <c r="AN761" s="2">
        <v>0</v>
      </c>
      <c r="AO761" s="2">
        <v>109.67</v>
      </c>
      <c r="AP761" s="2">
        <v>0</v>
      </c>
      <c r="AQ761" s="2">
        <v>6.2</v>
      </c>
      <c r="AR761" s="2">
        <v>0</v>
      </c>
      <c r="AS761" s="2">
        <v>0</v>
      </c>
      <c r="AT761" s="2">
        <v>75</v>
      </c>
      <c r="AU761" s="2">
        <v>70</v>
      </c>
      <c r="AV761" s="2">
        <v>1</v>
      </c>
      <c r="AW761" s="2">
        <v>1</v>
      </c>
      <c r="AX761" s="2"/>
      <c r="AY761" s="2"/>
      <c r="AZ761" s="2">
        <v>1</v>
      </c>
      <c r="BA761" s="2">
        <v>1</v>
      </c>
      <c r="BB761" s="2">
        <v>1</v>
      </c>
      <c r="BC761" s="2">
        <v>1</v>
      </c>
      <c r="BD761" s="2" t="s">
        <v>5</v>
      </c>
      <c r="BE761" s="2" t="s">
        <v>5</v>
      </c>
      <c r="BF761" s="2" t="s">
        <v>5</v>
      </c>
      <c r="BG761" s="2" t="s">
        <v>5</v>
      </c>
      <c r="BH761" s="2">
        <v>0</v>
      </c>
      <c r="BI761" s="2">
        <v>4</v>
      </c>
      <c r="BJ761" s="2" t="s">
        <v>500</v>
      </c>
      <c r="BK761" s="2"/>
      <c r="BL761" s="2"/>
      <c r="BM761" s="2">
        <v>383</v>
      </c>
      <c r="BN761" s="2">
        <v>0</v>
      </c>
      <c r="BO761" s="2" t="s">
        <v>5</v>
      </c>
      <c r="BP761" s="2">
        <v>0</v>
      </c>
      <c r="BQ761" s="2">
        <v>50</v>
      </c>
      <c r="BR761" s="2">
        <v>0</v>
      </c>
      <c r="BS761" s="2">
        <v>1</v>
      </c>
      <c r="BT761" s="2">
        <v>1</v>
      </c>
      <c r="BU761" s="2">
        <v>1</v>
      </c>
      <c r="BV761" s="2">
        <v>1</v>
      </c>
      <c r="BW761" s="2">
        <v>1</v>
      </c>
      <c r="BX761" s="2">
        <v>1</v>
      </c>
      <c r="BY761" s="2" t="s">
        <v>5</v>
      </c>
      <c r="BZ761" s="2">
        <v>75</v>
      </c>
      <c r="CA761" s="2">
        <v>70</v>
      </c>
      <c r="CB761" s="2" t="s">
        <v>5</v>
      </c>
      <c r="CC761" s="2"/>
      <c r="CD761" s="2"/>
      <c r="CE761" s="2">
        <v>30</v>
      </c>
      <c r="CF761" s="2">
        <v>0</v>
      </c>
      <c r="CG761" s="2">
        <v>0</v>
      </c>
      <c r="CH761" s="2"/>
      <c r="CI761" s="2"/>
      <c r="CJ761" s="2"/>
      <c r="CK761" s="2"/>
      <c r="CL761" s="2"/>
      <c r="CM761" s="2">
        <v>0</v>
      </c>
      <c r="CN761" s="2" t="s">
        <v>478</v>
      </c>
      <c r="CO761" s="2">
        <v>0</v>
      </c>
      <c r="CP761" s="2">
        <f t="shared" si="543"/>
        <v>175.47</v>
      </c>
      <c r="CQ761" s="2">
        <f t="shared" si="544"/>
        <v>0</v>
      </c>
      <c r="CR761" s="2">
        <f t="shared" si="545"/>
        <v>0</v>
      </c>
      <c r="CS761" s="2">
        <f t="shared" si="546"/>
        <v>0</v>
      </c>
      <c r="CT761" s="2">
        <f t="shared" si="547"/>
        <v>87.74</v>
      </c>
      <c r="CU761" s="2">
        <f t="shared" si="548"/>
        <v>0</v>
      </c>
      <c r="CV761" s="2">
        <f t="shared" si="549"/>
        <v>4.9600000000000009</v>
      </c>
      <c r="CW761" s="2">
        <f t="shared" si="550"/>
        <v>0</v>
      </c>
      <c r="CX761" s="2">
        <f t="shared" si="551"/>
        <v>0</v>
      </c>
      <c r="CY761" s="2">
        <f>((S761*BZ761)/100)</f>
        <v>131.60249999999999</v>
      </c>
      <c r="CZ761" s="2">
        <f>((S761*CA761)/100)</f>
        <v>122.82899999999999</v>
      </c>
      <c r="DA761" s="2"/>
      <c r="DB761" s="2">
        <v>13</v>
      </c>
      <c r="DC761" s="2" t="s">
        <v>5</v>
      </c>
      <c r="DD761" s="2" t="s">
        <v>5</v>
      </c>
      <c r="DE761" s="2" t="s">
        <v>5</v>
      </c>
      <c r="DF761" s="2" t="s">
        <v>5</v>
      </c>
      <c r="DG761" s="2" t="s">
        <v>479</v>
      </c>
      <c r="DH761" s="2" t="s">
        <v>5</v>
      </c>
      <c r="DI761" s="2" t="s">
        <v>479</v>
      </c>
      <c r="DJ761" s="2" t="s">
        <v>5</v>
      </c>
      <c r="DK761" s="2" t="s">
        <v>5</v>
      </c>
      <c r="DL761" s="2" t="s">
        <v>5</v>
      </c>
      <c r="DM761" s="2" t="s">
        <v>5</v>
      </c>
      <c r="DN761" s="2">
        <v>0</v>
      </c>
      <c r="DO761" s="2">
        <v>0</v>
      </c>
      <c r="DP761" s="2">
        <v>1</v>
      </c>
      <c r="DQ761" s="2">
        <v>1</v>
      </c>
      <c r="DR761" s="2"/>
      <c r="DS761" s="2"/>
      <c r="DT761" s="2"/>
      <c r="DU761" s="2">
        <v>1013</v>
      </c>
      <c r="DV761" s="2" t="s">
        <v>495</v>
      </c>
      <c r="DW761" s="2" t="s">
        <v>495</v>
      </c>
      <c r="DX761" s="2">
        <v>1</v>
      </c>
      <c r="DY761" s="2"/>
      <c r="DZ761" s="2" t="s">
        <v>5</v>
      </c>
      <c r="EA761" s="2" t="s">
        <v>5</v>
      </c>
      <c r="EB761" s="2" t="s">
        <v>5</v>
      </c>
      <c r="EC761" s="2" t="s">
        <v>5</v>
      </c>
      <c r="ED761" s="2"/>
      <c r="EE761" s="2">
        <v>50615630</v>
      </c>
      <c r="EF761" s="2">
        <v>50</v>
      </c>
      <c r="EG761" s="2" t="s">
        <v>472</v>
      </c>
      <c r="EH761" s="2">
        <v>0</v>
      </c>
      <c r="EI761" s="2" t="s">
        <v>5</v>
      </c>
      <c r="EJ761" s="2">
        <v>4</v>
      </c>
      <c r="EK761" s="2">
        <v>383</v>
      </c>
      <c r="EL761" s="2" t="s">
        <v>480</v>
      </c>
      <c r="EM761" s="2" t="s">
        <v>481</v>
      </c>
      <c r="EN761" s="2"/>
      <c r="EO761" s="2" t="s">
        <v>482</v>
      </c>
      <c r="EP761" s="2"/>
      <c r="EQ761" s="2">
        <v>0</v>
      </c>
      <c r="ER761" s="2">
        <v>109.67</v>
      </c>
      <c r="ES761" s="2">
        <v>0</v>
      </c>
      <c r="ET761" s="2">
        <v>0</v>
      </c>
      <c r="EU761" s="2">
        <v>0</v>
      </c>
      <c r="EV761" s="2">
        <v>109.67</v>
      </c>
      <c r="EW761" s="2">
        <v>6.2</v>
      </c>
      <c r="EX761" s="2">
        <v>0</v>
      </c>
      <c r="EY761" s="2">
        <v>0</v>
      </c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>
        <v>0</v>
      </c>
      <c r="FR761" s="2">
        <f t="shared" si="552"/>
        <v>0</v>
      </c>
      <c r="FS761" s="2">
        <v>0</v>
      </c>
      <c r="FT761" s="2"/>
      <c r="FU761" s="2"/>
      <c r="FV761" s="2"/>
      <c r="FW761" s="2"/>
      <c r="FX761" s="2">
        <v>75</v>
      </c>
      <c r="FY761" s="2">
        <v>70</v>
      </c>
      <c r="FZ761" s="2"/>
      <c r="GA761" s="2" t="s">
        <v>5</v>
      </c>
      <c r="GB761" s="2"/>
      <c r="GC761" s="2"/>
      <c r="GD761" s="2">
        <v>0</v>
      </c>
      <c r="GE761" s="2"/>
      <c r="GF761" s="2">
        <v>-1205404317</v>
      </c>
      <c r="GG761" s="2">
        <v>2</v>
      </c>
      <c r="GH761" s="2">
        <v>1</v>
      </c>
      <c r="GI761" s="2">
        <v>-2</v>
      </c>
      <c r="GJ761" s="2">
        <v>0</v>
      </c>
      <c r="GK761" s="2">
        <f>ROUND(R761*(R12)/100,2)</f>
        <v>0</v>
      </c>
      <c r="GL761" s="2">
        <f t="shared" si="553"/>
        <v>0</v>
      </c>
      <c r="GM761" s="2">
        <f t="shared" si="554"/>
        <v>429.9</v>
      </c>
      <c r="GN761" s="2">
        <f t="shared" si="555"/>
        <v>0</v>
      </c>
      <c r="GO761" s="2">
        <f t="shared" si="556"/>
        <v>0</v>
      </c>
      <c r="GP761" s="2">
        <f t="shared" si="557"/>
        <v>429.9</v>
      </c>
      <c r="GQ761" s="2"/>
      <c r="GR761" s="2">
        <v>0</v>
      </c>
      <c r="GS761" s="2">
        <v>3</v>
      </c>
      <c r="GT761" s="2">
        <v>0</v>
      </c>
      <c r="GU761" s="2" t="s">
        <v>5</v>
      </c>
      <c r="GV761" s="2">
        <f t="shared" si="558"/>
        <v>0</v>
      </c>
      <c r="GW761" s="2">
        <v>1</v>
      </c>
      <c r="GX761" s="2">
        <f t="shared" si="559"/>
        <v>0</v>
      </c>
      <c r="GY761" s="2"/>
      <c r="GZ761" s="2"/>
      <c r="HA761" s="2">
        <v>0</v>
      </c>
      <c r="HB761" s="2">
        <v>0</v>
      </c>
      <c r="HC761" s="2">
        <f t="shared" si="560"/>
        <v>0</v>
      </c>
      <c r="HD761" s="2"/>
      <c r="HE761" s="2" t="s">
        <v>5</v>
      </c>
      <c r="HF761" s="2" t="s">
        <v>5</v>
      </c>
      <c r="HG761" s="2"/>
      <c r="HH761" s="2"/>
      <c r="HI761" s="2"/>
      <c r="HJ761" s="2"/>
      <c r="HK761" s="2"/>
      <c r="HL761" s="2"/>
      <c r="HM761" s="2" t="s">
        <v>5</v>
      </c>
      <c r="HN761" s="2" t="s">
        <v>5</v>
      </c>
      <c r="HO761" s="2" t="s">
        <v>5</v>
      </c>
      <c r="HP761" s="2" t="s">
        <v>5</v>
      </c>
      <c r="HQ761" s="2" t="s">
        <v>5</v>
      </c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>
        <v>0</v>
      </c>
      <c r="IL761" s="2"/>
      <c r="IM761" s="2"/>
      <c r="IN761" s="2"/>
      <c r="IO761" s="2"/>
      <c r="IP761" s="2"/>
      <c r="IQ761" s="2"/>
      <c r="IR761" s="2"/>
      <c r="IS761" s="2"/>
      <c r="IT761" s="2"/>
      <c r="IU761" s="2"/>
    </row>
    <row r="762" spans="1:255" x14ac:dyDescent="0.2">
      <c r="A762">
        <v>17</v>
      </c>
      <c r="B762">
        <v>1</v>
      </c>
      <c r="C762">
        <f>ROW(SmtRes!A604)</f>
        <v>604</v>
      </c>
      <c r="D762">
        <f>ROW(EtalonRes!A682)</f>
        <v>682</v>
      </c>
      <c r="E762" t="s">
        <v>497</v>
      </c>
      <c r="F762" t="s">
        <v>498</v>
      </c>
      <c r="G762" t="s">
        <v>499</v>
      </c>
      <c r="H762" t="s">
        <v>495</v>
      </c>
      <c r="I762">
        <v>2</v>
      </c>
      <c r="J762">
        <v>0</v>
      </c>
      <c r="K762">
        <v>2</v>
      </c>
      <c r="O762">
        <f t="shared" si="523"/>
        <v>8189.18</v>
      </c>
      <c r="P762">
        <f t="shared" si="524"/>
        <v>0</v>
      </c>
      <c r="Q762">
        <f t="shared" si="525"/>
        <v>0</v>
      </c>
      <c r="R762">
        <f t="shared" si="526"/>
        <v>0</v>
      </c>
      <c r="S762">
        <f t="shared" si="527"/>
        <v>8189.18</v>
      </c>
      <c r="T762">
        <f t="shared" si="528"/>
        <v>0</v>
      </c>
      <c r="U762">
        <f t="shared" si="529"/>
        <v>9.9200000000000017</v>
      </c>
      <c r="V762">
        <f t="shared" si="530"/>
        <v>0</v>
      </c>
      <c r="W762">
        <f t="shared" si="531"/>
        <v>0</v>
      </c>
      <c r="X762">
        <f t="shared" si="532"/>
        <v>5732.43</v>
      </c>
      <c r="Y762">
        <f t="shared" si="533"/>
        <v>3357.56</v>
      </c>
      <c r="AA762">
        <v>50808230</v>
      </c>
      <c r="AB762">
        <f t="shared" si="534"/>
        <v>87.736000000000004</v>
      </c>
      <c r="AC762">
        <f t="shared" si="535"/>
        <v>0</v>
      </c>
      <c r="AD762">
        <f t="shared" si="536"/>
        <v>0</v>
      </c>
      <c r="AE762">
        <f t="shared" si="537"/>
        <v>0</v>
      </c>
      <c r="AF762">
        <f t="shared" si="538"/>
        <v>87.736000000000004</v>
      </c>
      <c r="AG762">
        <f t="shared" si="539"/>
        <v>0</v>
      </c>
      <c r="AH762">
        <f t="shared" si="540"/>
        <v>4.9600000000000009</v>
      </c>
      <c r="AI762">
        <f t="shared" si="541"/>
        <v>0</v>
      </c>
      <c r="AJ762">
        <f t="shared" si="542"/>
        <v>0</v>
      </c>
      <c r="AK762">
        <v>109.67</v>
      </c>
      <c r="AL762">
        <v>0</v>
      </c>
      <c r="AM762">
        <v>0</v>
      </c>
      <c r="AN762">
        <v>0</v>
      </c>
      <c r="AO762">
        <v>109.67</v>
      </c>
      <c r="AP762">
        <v>0</v>
      </c>
      <c r="AQ762">
        <v>6.2</v>
      </c>
      <c r="AR762">
        <v>0</v>
      </c>
      <c r="AS762">
        <v>0</v>
      </c>
      <c r="AT762">
        <v>70</v>
      </c>
      <c r="AU762">
        <v>41</v>
      </c>
      <c r="AV762">
        <v>1</v>
      </c>
      <c r="AW762">
        <v>1</v>
      </c>
      <c r="AZ762">
        <v>1</v>
      </c>
      <c r="BA762">
        <v>46.67</v>
      </c>
      <c r="BB762">
        <v>1</v>
      </c>
      <c r="BC762">
        <v>1</v>
      </c>
      <c r="BD762" t="s">
        <v>5</v>
      </c>
      <c r="BE762" t="s">
        <v>5</v>
      </c>
      <c r="BF762" t="s">
        <v>5</v>
      </c>
      <c r="BG762" t="s">
        <v>5</v>
      </c>
      <c r="BH762">
        <v>0</v>
      </c>
      <c r="BI762">
        <v>4</v>
      </c>
      <c r="BJ762" t="s">
        <v>500</v>
      </c>
      <c r="BM762">
        <v>383</v>
      </c>
      <c r="BN762">
        <v>0</v>
      </c>
      <c r="BO762" t="s">
        <v>5</v>
      </c>
      <c r="BP762">
        <v>0</v>
      </c>
      <c r="BQ762">
        <v>50</v>
      </c>
      <c r="BR762">
        <v>0</v>
      </c>
      <c r="BS762">
        <v>46.67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5</v>
      </c>
      <c r="BZ762">
        <v>70</v>
      </c>
      <c r="CA762">
        <v>41</v>
      </c>
      <c r="CB762" t="s">
        <v>5</v>
      </c>
      <c r="CE762">
        <v>30</v>
      </c>
      <c r="CF762">
        <v>0</v>
      </c>
      <c r="CG762">
        <v>0</v>
      </c>
      <c r="CM762">
        <v>0</v>
      </c>
      <c r="CN762" t="s">
        <v>478</v>
      </c>
      <c r="CO762">
        <v>0</v>
      </c>
      <c r="CP762">
        <f t="shared" si="543"/>
        <v>8189.18</v>
      </c>
      <c r="CQ762">
        <f t="shared" si="544"/>
        <v>0</v>
      </c>
      <c r="CR762">
        <f t="shared" si="545"/>
        <v>0</v>
      </c>
      <c r="CS762">
        <f t="shared" si="546"/>
        <v>0</v>
      </c>
      <c r="CT762">
        <f t="shared" si="547"/>
        <v>4094.83</v>
      </c>
      <c r="CU762">
        <f t="shared" si="548"/>
        <v>0</v>
      </c>
      <c r="CV762">
        <f t="shared" si="549"/>
        <v>4.9600000000000009</v>
      </c>
      <c r="CW762">
        <f t="shared" si="550"/>
        <v>0</v>
      </c>
      <c r="CX762">
        <f t="shared" si="551"/>
        <v>0</v>
      </c>
      <c r="CY762">
        <f>S762*(BZ762/100)</f>
        <v>5732.4259999999995</v>
      </c>
      <c r="CZ762">
        <f>S762*(CA762/100)</f>
        <v>3357.5637999999999</v>
      </c>
      <c r="DB762">
        <v>14</v>
      </c>
      <c r="DC762" t="s">
        <v>5</v>
      </c>
      <c r="DD762" t="s">
        <v>5</v>
      </c>
      <c r="DE762" t="s">
        <v>5</v>
      </c>
      <c r="DF762" t="s">
        <v>5</v>
      </c>
      <c r="DG762" t="s">
        <v>479</v>
      </c>
      <c r="DH762" t="s">
        <v>5</v>
      </c>
      <c r="DI762" t="s">
        <v>479</v>
      </c>
      <c r="DJ762" t="s">
        <v>5</v>
      </c>
      <c r="DK762" t="s">
        <v>5</v>
      </c>
      <c r="DL762" t="s">
        <v>5</v>
      </c>
      <c r="DM762" t="s">
        <v>5</v>
      </c>
      <c r="DN762">
        <v>75</v>
      </c>
      <c r="DO762">
        <v>70</v>
      </c>
      <c r="DP762">
        <v>1</v>
      </c>
      <c r="DQ762">
        <v>1</v>
      </c>
      <c r="DU762">
        <v>1013</v>
      </c>
      <c r="DV762" t="s">
        <v>495</v>
      </c>
      <c r="DW762" t="s">
        <v>495</v>
      </c>
      <c r="DX762">
        <v>1</v>
      </c>
      <c r="DZ762" t="s">
        <v>5</v>
      </c>
      <c r="EA762" t="s">
        <v>5</v>
      </c>
      <c r="EB762" t="s">
        <v>5</v>
      </c>
      <c r="EC762" t="s">
        <v>5</v>
      </c>
      <c r="EE762">
        <v>50615630</v>
      </c>
      <c r="EF762">
        <v>50</v>
      </c>
      <c r="EG762" t="s">
        <v>472</v>
      </c>
      <c r="EH762">
        <v>0</v>
      </c>
      <c r="EI762" t="s">
        <v>5</v>
      </c>
      <c r="EJ762">
        <v>4</v>
      </c>
      <c r="EK762">
        <v>383</v>
      </c>
      <c r="EL762" t="s">
        <v>480</v>
      </c>
      <c r="EM762" t="s">
        <v>481</v>
      </c>
      <c r="EO762" t="s">
        <v>482</v>
      </c>
      <c r="EQ762">
        <v>0</v>
      </c>
      <c r="ER762">
        <v>109.67</v>
      </c>
      <c r="ES762">
        <v>0</v>
      </c>
      <c r="ET762">
        <v>0</v>
      </c>
      <c r="EU762">
        <v>0</v>
      </c>
      <c r="EV762">
        <v>109.67</v>
      </c>
      <c r="EW762">
        <v>6.2</v>
      </c>
      <c r="EX762">
        <v>0</v>
      </c>
      <c r="EY762">
        <v>0</v>
      </c>
      <c r="FQ762">
        <v>0</v>
      </c>
      <c r="FR762">
        <f t="shared" si="552"/>
        <v>0</v>
      </c>
      <c r="FS762">
        <v>0</v>
      </c>
      <c r="FX762">
        <v>75</v>
      </c>
      <c r="FY762">
        <v>70</v>
      </c>
      <c r="GA762" t="s">
        <v>5</v>
      </c>
      <c r="GD762">
        <v>0</v>
      </c>
      <c r="GF762">
        <v>-1205404317</v>
      </c>
      <c r="GG762">
        <v>2</v>
      </c>
      <c r="GH762">
        <v>1</v>
      </c>
      <c r="GI762">
        <v>2</v>
      </c>
      <c r="GJ762">
        <v>0</v>
      </c>
      <c r="GK762">
        <f>ROUND(R762*(S12)/100,2)</f>
        <v>0</v>
      </c>
      <c r="GL762">
        <f t="shared" si="553"/>
        <v>0</v>
      </c>
      <c r="GM762">
        <f t="shared" si="554"/>
        <v>17279.169999999998</v>
      </c>
      <c r="GN762">
        <f t="shared" si="555"/>
        <v>0</v>
      </c>
      <c r="GO762">
        <f t="shared" si="556"/>
        <v>0</v>
      </c>
      <c r="GP762">
        <f t="shared" si="557"/>
        <v>17279.169999999998</v>
      </c>
      <c r="GR762">
        <v>0</v>
      </c>
      <c r="GS762">
        <v>3</v>
      </c>
      <c r="GT762">
        <v>0</v>
      </c>
      <c r="GU762" t="s">
        <v>5</v>
      </c>
      <c r="GV762">
        <f t="shared" si="558"/>
        <v>0</v>
      </c>
      <c r="GW762">
        <v>1</v>
      </c>
      <c r="GX762">
        <f t="shared" si="559"/>
        <v>0</v>
      </c>
      <c r="HA762">
        <v>0</v>
      </c>
      <c r="HB762">
        <v>0</v>
      </c>
      <c r="HC762">
        <f t="shared" si="560"/>
        <v>0</v>
      </c>
      <c r="HE762" t="s">
        <v>5</v>
      </c>
      <c r="HF762" t="s">
        <v>5</v>
      </c>
      <c r="HM762" t="s">
        <v>5</v>
      </c>
      <c r="HN762" t="s">
        <v>5</v>
      </c>
      <c r="HO762" t="s">
        <v>5</v>
      </c>
      <c r="HP762" t="s">
        <v>5</v>
      </c>
      <c r="HQ762" t="s">
        <v>5</v>
      </c>
      <c r="IK762">
        <v>0</v>
      </c>
    </row>
    <row r="763" spans="1:255" x14ac:dyDescent="0.2">
      <c r="A763" s="2">
        <v>17</v>
      </c>
      <c r="B763" s="2">
        <v>1</v>
      </c>
      <c r="C763" s="2">
        <f>ROW(SmtRes!A605)</f>
        <v>605</v>
      </c>
      <c r="D763" s="2">
        <f>ROW(EtalonRes!A683)</f>
        <v>683</v>
      </c>
      <c r="E763" s="2" t="s">
        <v>501</v>
      </c>
      <c r="F763" s="2" t="s">
        <v>502</v>
      </c>
      <c r="G763" s="2" t="s">
        <v>503</v>
      </c>
      <c r="H763" s="2" t="s">
        <v>504</v>
      </c>
      <c r="I763" s="2">
        <v>4</v>
      </c>
      <c r="J763" s="2">
        <v>0</v>
      </c>
      <c r="K763" s="2">
        <v>4</v>
      </c>
      <c r="L763" s="2"/>
      <c r="M763" s="2"/>
      <c r="N763" s="2"/>
      <c r="O763" s="2">
        <f t="shared" si="523"/>
        <v>7.58</v>
      </c>
      <c r="P763" s="2">
        <f t="shared" si="524"/>
        <v>0</v>
      </c>
      <c r="Q763" s="2">
        <f t="shared" si="525"/>
        <v>0</v>
      </c>
      <c r="R763" s="2">
        <f t="shared" si="526"/>
        <v>0</v>
      </c>
      <c r="S763" s="2">
        <f t="shared" si="527"/>
        <v>7.58</v>
      </c>
      <c r="T763" s="2">
        <f t="shared" si="528"/>
        <v>0</v>
      </c>
      <c r="U763" s="2">
        <f t="shared" si="529"/>
        <v>0.48</v>
      </c>
      <c r="V763" s="2">
        <f t="shared" si="530"/>
        <v>0</v>
      </c>
      <c r="W763" s="2">
        <f t="shared" si="531"/>
        <v>0</v>
      </c>
      <c r="X763" s="2">
        <f t="shared" si="532"/>
        <v>5.69</v>
      </c>
      <c r="Y763" s="2">
        <f t="shared" si="533"/>
        <v>5.31</v>
      </c>
      <c r="Z763" s="2"/>
      <c r="AA763" s="2">
        <v>50808229</v>
      </c>
      <c r="AB763" s="2">
        <f t="shared" si="534"/>
        <v>1.8959999999999999</v>
      </c>
      <c r="AC763" s="2">
        <f t="shared" si="535"/>
        <v>0</v>
      </c>
      <c r="AD763" s="2">
        <f t="shared" si="536"/>
        <v>0</v>
      </c>
      <c r="AE763" s="2">
        <f t="shared" si="537"/>
        <v>0</v>
      </c>
      <c r="AF763" s="2">
        <f t="shared" si="538"/>
        <v>1.8959999999999999</v>
      </c>
      <c r="AG763" s="2">
        <f t="shared" si="539"/>
        <v>0</v>
      </c>
      <c r="AH763" s="2">
        <f t="shared" si="540"/>
        <v>0.12</v>
      </c>
      <c r="AI763" s="2">
        <f t="shared" si="541"/>
        <v>0</v>
      </c>
      <c r="AJ763" s="2">
        <f t="shared" si="542"/>
        <v>0</v>
      </c>
      <c r="AK763" s="2">
        <v>2.37</v>
      </c>
      <c r="AL763" s="2">
        <v>0</v>
      </c>
      <c r="AM763" s="2">
        <v>0</v>
      </c>
      <c r="AN763" s="2">
        <v>0</v>
      </c>
      <c r="AO763" s="2">
        <v>2.37</v>
      </c>
      <c r="AP763" s="2">
        <v>0</v>
      </c>
      <c r="AQ763" s="2">
        <v>0.15</v>
      </c>
      <c r="AR763" s="2">
        <v>0</v>
      </c>
      <c r="AS763" s="2">
        <v>0</v>
      </c>
      <c r="AT763" s="2">
        <v>75</v>
      </c>
      <c r="AU763" s="2">
        <v>70</v>
      </c>
      <c r="AV763" s="2">
        <v>1</v>
      </c>
      <c r="AW763" s="2">
        <v>1</v>
      </c>
      <c r="AX763" s="2"/>
      <c r="AY763" s="2"/>
      <c r="AZ763" s="2">
        <v>1</v>
      </c>
      <c r="BA763" s="2">
        <v>1</v>
      </c>
      <c r="BB763" s="2">
        <v>1</v>
      </c>
      <c r="BC763" s="2">
        <v>1</v>
      </c>
      <c r="BD763" s="2" t="s">
        <v>5</v>
      </c>
      <c r="BE763" s="2" t="s">
        <v>5</v>
      </c>
      <c r="BF763" s="2" t="s">
        <v>5</v>
      </c>
      <c r="BG763" s="2" t="s">
        <v>5</v>
      </c>
      <c r="BH763" s="2">
        <v>0</v>
      </c>
      <c r="BI763" s="2">
        <v>4</v>
      </c>
      <c r="BJ763" s="2" t="s">
        <v>505</v>
      </c>
      <c r="BK763" s="2"/>
      <c r="BL763" s="2"/>
      <c r="BM763" s="2">
        <v>381</v>
      </c>
      <c r="BN763" s="2">
        <v>0</v>
      </c>
      <c r="BO763" s="2" t="s">
        <v>5</v>
      </c>
      <c r="BP763" s="2">
        <v>0</v>
      </c>
      <c r="BQ763" s="2">
        <v>50</v>
      </c>
      <c r="BR763" s="2">
        <v>0</v>
      </c>
      <c r="BS763" s="2">
        <v>1</v>
      </c>
      <c r="BT763" s="2">
        <v>1</v>
      </c>
      <c r="BU763" s="2">
        <v>1</v>
      </c>
      <c r="BV763" s="2">
        <v>1</v>
      </c>
      <c r="BW763" s="2">
        <v>1</v>
      </c>
      <c r="BX763" s="2">
        <v>1</v>
      </c>
      <c r="BY763" s="2" t="s">
        <v>5</v>
      </c>
      <c r="BZ763" s="2">
        <v>75</v>
      </c>
      <c r="CA763" s="2">
        <v>70</v>
      </c>
      <c r="CB763" s="2" t="s">
        <v>5</v>
      </c>
      <c r="CC763" s="2"/>
      <c r="CD763" s="2"/>
      <c r="CE763" s="2">
        <v>30</v>
      </c>
      <c r="CF763" s="2">
        <v>0</v>
      </c>
      <c r="CG763" s="2">
        <v>0</v>
      </c>
      <c r="CH763" s="2"/>
      <c r="CI763" s="2"/>
      <c r="CJ763" s="2"/>
      <c r="CK763" s="2"/>
      <c r="CL763" s="2"/>
      <c r="CM763" s="2">
        <v>0</v>
      </c>
      <c r="CN763" s="2" t="s">
        <v>478</v>
      </c>
      <c r="CO763" s="2">
        <v>0</v>
      </c>
      <c r="CP763" s="2">
        <f t="shared" si="543"/>
        <v>7.58</v>
      </c>
      <c r="CQ763" s="2">
        <f t="shared" si="544"/>
        <v>0</v>
      </c>
      <c r="CR763" s="2">
        <f t="shared" si="545"/>
        <v>0</v>
      </c>
      <c r="CS763" s="2">
        <f t="shared" si="546"/>
        <v>0</v>
      </c>
      <c r="CT763" s="2">
        <f t="shared" si="547"/>
        <v>1.9</v>
      </c>
      <c r="CU763" s="2">
        <f t="shared" si="548"/>
        <v>0</v>
      </c>
      <c r="CV763" s="2">
        <f t="shared" si="549"/>
        <v>0.12</v>
      </c>
      <c r="CW763" s="2">
        <f t="shared" si="550"/>
        <v>0</v>
      </c>
      <c r="CX763" s="2">
        <f t="shared" si="551"/>
        <v>0</v>
      </c>
      <c r="CY763" s="2">
        <f>((S763*BZ763)/100)</f>
        <v>5.6849999999999996</v>
      </c>
      <c r="CZ763" s="2">
        <f>((S763*CA763)/100)</f>
        <v>5.306</v>
      </c>
      <c r="DA763" s="2"/>
      <c r="DB763" s="2">
        <v>15</v>
      </c>
      <c r="DC763" s="2" t="s">
        <v>5</v>
      </c>
      <c r="DD763" s="2" t="s">
        <v>5</v>
      </c>
      <c r="DE763" s="2" t="s">
        <v>5</v>
      </c>
      <c r="DF763" s="2" t="s">
        <v>5</v>
      </c>
      <c r="DG763" s="2" t="s">
        <v>479</v>
      </c>
      <c r="DH763" s="2" t="s">
        <v>5</v>
      </c>
      <c r="DI763" s="2" t="s">
        <v>479</v>
      </c>
      <c r="DJ763" s="2" t="s">
        <v>5</v>
      </c>
      <c r="DK763" s="2" t="s">
        <v>5</v>
      </c>
      <c r="DL763" s="2" t="s">
        <v>5</v>
      </c>
      <c r="DM763" s="2" t="s">
        <v>5</v>
      </c>
      <c r="DN763" s="2">
        <v>0</v>
      </c>
      <c r="DO763" s="2">
        <v>0</v>
      </c>
      <c r="DP763" s="2">
        <v>1</v>
      </c>
      <c r="DQ763" s="2">
        <v>1</v>
      </c>
      <c r="DR763" s="2"/>
      <c r="DS763" s="2"/>
      <c r="DT763" s="2"/>
      <c r="DU763" s="2">
        <v>1013</v>
      </c>
      <c r="DV763" s="2" t="s">
        <v>504</v>
      </c>
      <c r="DW763" s="2" t="s">
        <v>504</v>
      </c>
      <c r="DX763" s="2">
        <v>1</v>
      </c>
      <c r="DY763" s="2"/>
      <c r="DZ763" s="2" t="s">
        <v>5</v>
      </c>
      <c r="EA763" s="2" t="s">
        <v>5</v>
      </c>
      <c r="EB763" s="2" t="s">
        <v>5</v>
      </c>
      <c r="EC763" s="2" t="s">
        <v>5</v>
      </c>
      <c r="ED763" s="2"/>
      <c r="EE763" s="2">
        <v>50615628</v>
      </c>
      <c r="EF763" s="2">
        <v>50</v>
      </c>
      <c r="EG763" s="2" t="s">
        <v>472</v>
      </c>
      <c r="EH763" s="2">
        <v>0</v>
      </c>
      <c r="EI763" s="2" t="s">
        <v>5</v>
      </c>
      <c r="EJ763" s="2">
        <v>4</v>
      </c>
      <c r="EK763" s="2">
        <v>381</v>
      </c>
      <c r="EL763" s="2" t="s">
        <v>506</v>
      </c>
      <c r="EM763" s="2" t="s">
        <v>507</v>
      </c>
      <c r="EN763" s="2"/>
      <c r="EO763" s="2" t="s">
        <v>482</v>
      </c>
      <c r="EP763" s="2"/>
      <c r="EQ763" s="2">
        <v>0</v>
      </c>
      <c r="ER763" s="2">
        <v>2.37</v>
      </c>
      <c r="ES763" s="2">
        <v>0</v>
      </c>
      <c r="ET763" s="2">
        <v>0</v>
      </c>
      <c r="EU763" s="2">
        <v>0</v>
      </c>
      <c r="EV763" s="2">
        <v>2.37</v>
      </c>
      <c r="EW763" s="2">
        <v>0.15</v>
      </c>
      <c r="EX763" s="2">
        <v>0</v>
      </c>
      <c r="EY763" s="2">
        <v>0</v>
      </c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>
        <v>0</v>
      </c>
      <c r="FR763" s="2">
        <f t="shared" si="552"/>
        <v>0</v>
      </c>
      <c r="FS763" s="2">
        <v>0</v>
      </c>
      <c r="FT763" s="2"/>
      <c r="FU763" s="2"/>
      <c r="FV763" s="2"/>
      <c r="FW763" s="2"/>
      <c r="FX763" s="2">
        <v>75</v>
      </c>
      <c r="FY763" s="2">
        <v>70</v>
      </c>
      <c r="FZ763" s="2"/>
      <c r="GA763" s="2" t="s">
        <v>5</v>
      </c>
      <c r="GB763" s="2"/>
      <c r="GC763" s="2"/>
      <c r="GD763" s="2">
        <v>0</v>
      </c>
      <c r="GE763" s="2"/>
      <c r="GF763" s="2">
        <v>2123376579</v>
      </c>
      <c r="GG763" s="2">
        <v>2</v>
      </c>
      <c r="GH763" s="2">
        <v>1</v>
      </c>
      <c r="GI763" s="2">
        <v>-2</v>
      </c>
      <c r="GJ763" s="2">
        <v>0</v>
      </c>
      <c r="GK763" s="2">
        <f>ROUND(R763*(R12)/100,2)</f>
        <v>0</v>
      </c>
      <c r="GL763" s="2">
        <f t="shared" si="553"/>
        <v>0</v>
      </c>
      <c r="GM763" s="2">
        <f t="shared" si="554"/>
        <v>18.579999999999998</v>
      </c>
      <c r="GN763" s="2">
        <f t="shared" si="555"/>
        <v>0</v>
      </c>
      <c r="GO763" s="2">
        <f t="shared" si="556"/>
        <v>0</v>
      </c>
      <c r="GP763" s="2">
        <f t="shared" si="557"/>
        <v>18.579999999999998</v>
      </c>
      <c r="GQ763" s="2"/>
      <c r="GR763" s="2">
        <v>0</v>
      </c>
      <c r="GS763" s="2">
        <v>3</v>
      </c>
      <c r="GT763" s="2">
        <v>0</v>
      </c>
      <c r="GU763" s="2" t="s">
        <v>5</v>
      </c>
      <c r="GV763" s="2">
        <f t="shared" si="558"/>
        <v>0</v>
      </c>
      <c r="GW763" s="2">
        <v>1</v>
      </c>
      <c r="GX763" s="2">
        <f t="shared" si="559"/>
        <v>0</v>
      </c>
      <c r="GY763" s="2"/>
      <c r="GZ763" s="2"/>
      <c r="HA763" s="2">
        <v>0</v>
      </c>
      <c r="HB763" s="2">
        <v>0</v>
      </c>
      <c r="HC763" s="2">
        <f t="shared" si="560"/>
        <v>0</v>
      </c>
      <c r="HD763" s="2"/>
      <c r="HE763" s="2" t="s">
        <v>5</v>
      </c>
      <c r="HF763" s="2" t="s">
        <v>5</v>
      </c>
      <c r="HG763" s="2"/>
      <c r="HH763" s="2"/>
      <c r="HI763" s="2"/>
      <c r="HJ763" s="2"/>
      <c r="HK763" s="2"/>
      <c r="HL763" s="2"/>
      <c r="HM763" s="2" t="s">
        <v>5</v>
      </c>
      <c r="HN763" s="2" t="s">
        <v>5</v>
      </c>
      <c r="HO763" s="2" t="s">
        <v>5</v>
      </c>
      <c r="HP763" s="2" t="s">
        <v>5</v>
      </c>
      <c r="HQ763" s="2" t="s">
        <v>5</v>
      </c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>
        <v>0</v>
      </c>
      <c r="IL763" s="2"/>
      <c r="IM763" s="2"/>
      <c r="IN763" s="2"/>
      <c r="IO763" s="2"/>
      <c r="IP763" s="2"/>
      <c r="IQ763" s="2"/>
      <c r="IR763" s="2"/>
      <c r="IS763" s="2"/>
      <c r="IT763" s="2"/>
      <c r="IU763" s="2"/>
    </row>
    <row r="764" spans="1:255" x14ac:dyDescent="0.2">
      <c r="A764">
        <v>17</v>
      </c>
      <c r="B764">
        <v>1</v>
      </c>
      <c r="C764">
        <f>ROW(SmtRes!A606)</f>
        <v>606</v>
      </c>
      <c r="D764">
        <f>ROW(EtalonRes!A684)</f>
        <v>684</v>
      </c>
      <c r="E764" t="s">
        <v>501</v>
      </c>
      <c r="F764" t="s">
        <v>502</v>
      </c>
      <c r="G764" t="s">
        <v>503</v>
      </c>
      <c r="H764" t="s">
        <v>504</v>
      </c>
      <c r="I764">
        <v>4</v>
      </c>
      <c r="J764">
        <v>0</v>
      </c>
      <c r="K764">
        <v>4</v>
      </c>
      <c r="O764">
        <f t="shared" si="523"/>
        <v>353.76</v>
      </c>
      <c r="P764">
        <f t="shared" si="524"/>
        <v>0</v>
      </c>
      <c r="Q764">
        <f t="shared" si="525"/>
        <v>0</v>
      </c>
      <c r="R764">
        <f t="shared" si="526"/>
        <v>0</v>
      </c>
      <c r="S764">
        <f t="shared" si="527"/>
        <v>353.76</v>
      </c>
      <c r="T764">
        <f t="shared" si="528"/>
        <v>0</v>
      </c>
      <c r="U764">
        <f t="shared" si="529"/>
        <v>0.48</v>
      </c>
      <c r="V764">
        <f t="shared" si="530"/>
        <v>0</v>
      </c>
      <c r="W764">
        <f t="shared" si="531"/>
        <v>0</v>
      </c>
      <c r="X764">
        <f t="shared" si="532"/>
        <v>247.63</v>
      </c>
      <c r="Y764">
        <f t="shared" si="533"/>
        <v>145.04</v>
      </c>
      <c r="AA764">
        <v>50808230</v>
      </c>
      <c r="AB764">
        <f t="shared" si="534"/>
        <v>1.8959999999999999</v>
      </c>
      <c r="AC764">
        <f t="shared" si="535"/>
        <v>0</v>
      </c>
      <c r="AD764">
        <f t="shared" si="536"/>
        <v>0</v>
      </c>
      <c r="AE764">
        <f t="shared" si="537"/>
        <v>0</v>
      </c>
      <c r="AF764">
        <f t="shared" si="538"/>
        <v>1.8959999999999999</v>
      </c>
      <c r="AG764">
        <f t="shared" si="539"/>
        <v>0</v>
      </c>
      <c r="AH764">
        <f t="shared" si="540"/>
        <v>0.12</v>
      </c>
      <c r="AI764">
        <f t="shared" si="541"/>
        <v>0</v>
      </c>
      <c r="AJ764">
        <f t="shared" si="542"/>
        <v>0</v>
      </c>
      <c r="AK764">
        <v>2.37</v>
      </c>
      <c r="AL764">
        <v>0</v>
      </c>
      <c r="AM764">
        <v>0</v>
      </c>
      <c r="AN764">
        <v>0</v>
      </c>
      <c r="AO764">
        <v>2.37</v>
      </c>
      <c r="AP764">
        <v>0</v>
      </c>
      <c r="AQ764">
        <v>0.15</v>
      </c>
      <c r="AR764">
        <v>0</v>
      </c>
      <c r="AS764">
        <v>0</v>
      </c>
      <c r="AT764">
        <v>70</v>
      </c>
      <c r="AU764">
        <v>41</v>
      </c>
      <c r="AV764">
        <v>1</v>
      </c>
      <c r="AW764">
        <v>1</v>
      </c>
      <c r="AZ764">
        <v>1</v>
      </c>
      <c r="BA764">
        <v>46.67</v>
      </c>
      <c r="BB764">
        <v>1</v>
      </c>
      <c r="BC764">
        <v>1</v>
      </c>
      <c r="BD764" t="s">
        <v>5</v>
      </c>
      <c r="BE764" t="s">
        <v>5</v>
      </c>
      <c r="BF764" t="s">
        <v>5</v>
      </c>
      <c r="BG764" t="s">
        <v>5</v>
      </c>
      <c r="BH764">
        <v>0</v>
      </c>
      <c r="BI764">
        <v>4</v>
      </c>
      <c r="BJ764" t="s">
        <v>505</v>
      </c>
      <c r="BM764">
        <v>381</v>
      </c>
      <c r="BN764">
        <v>0</v>
      </c>
      <c r="BO764" t="s">
        <v>5</v>
      </c>
      <c r="BP764">
        <v>0</v>
      </c>
      <c r="BQ764">
        <v>50</v>
      </c>
      <c r="BR764">
        <v>0</v>
      </c>
      <c r="BS764">
        <v>46.67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5</v>
      </c>
      <c r="BZ764">
        <v>70</v>
      </c>
      <c r="CA764">
        <v>41</v>
      </c>
      <c r="CB764" t="s">
        <v>5</v>
      </c>
      <c r="CE764">
        <v>30</v>
      </c>
      <c r="CF764">
        <v>0</v>
      </c>
      <c r="CG764">
        <v>0</v>
      </c>
      <c r="CM764">
        <v>0</v>
      </c>
      <c r="CN764" t="s">
        <v>478</v>
      </c>
      <c r="CO764">
        <v>0</v>
      </c>
      <c r="CP764">
        <f t="shared" si="543"/>
        <v>353.76</v>
      </c>
      <c r="CQ764">
        <f t="shared" si="544"/>
        <v>0</v>
      </c>
      <c r="CR764">
        <f t="shared" si="545"/>
        <v>0</v>
      </c>
      <c r="CS764">
        <f t="shared" si="546"/>
        <v>0</v>
      </c>
      <c r="CT764">
        <f t="shared" si="547"/>
        <v>88.67</v>
      </c>
      <c r="CU764">
        <f t="shared" si="548"/>
        <v>0</v>
      </c>
      <c r="CV764">
        <f t="shared" si="549"/>
        <v>0.12</v>
      </c>
      <c r="CW764">
        <f t="shared" si="550"/>
        <v>0</v>
      </c>
      <c r="CX764">
        <f t="shared" si="551"/>
        <v>0</v>
      </c>
      <c r="CY764">
        <f>S764*(BZ764/100)</f>
        <v>247.63199999999998</v>
      </c>
      <c r="CZ764">
        <f>S764*(CA764/100)</f>
        <v>145.04159999999999</v>
      </c>
      <c r="DB764">
        <v>16</v>
      </c>
      <c r="DC764" t="s">
        <v>5</v>
      </c>
      <c r="DD764" t="s">
        <v>5</v>
      </c>
      <c r="DE764" t="s">
        <v>5</v>
      </c>
      <c r="DF764" t="s">
        <v>5</v>
      </c>
      <c r="DG764" t="s">
        <v>479</v>
      </c>
      <c r="DH764" t="s">
        <v>5</v>
      </c>
      <c r="DI764" t="s">
        <v>479</v>
      </c>
      <c r="DJ764" t="s">
        <v>5</v>
      </c>
      <c r="DK764" t="s">
        <v>5</v>
      </c>
      <c r="DL764" t="s">
        <v>5</v>
      </c>
      <c r="DM764" t="s">
        <v>5</v>
      </c>
      <c r="DN764">
        <v>75</v>
      </c>
      <c r="DO764">
        <v>70</v>
      </c>
      <c r="DP764">
        <v>1</v>
      </c>
      <c r="DQ764">
        <v>1</v>
      </c>
      <c r="DU764">
        <v>1013</v>
      </c>
      <c r="DV764" t="s">
        <v>504</v>
      </c>
      <c r="DW764" t="s">
        <v>504</v>
      </c>
      <c r="DX764">
        <v>1</v>
      </c>
      <c r="DZ764" t="s">
        <v>5</v>
      </c>
      <c r="EA764" t="s">
        <v>5</v>
      </c>
      <c r="EB764" t="s">
        <v>5</v>
      </c>
      <c r="EC764" t="s">
        <v>5</v>
      </c>
      <c r="EE764">
        <v>50615628</v>
      </c>
      <c r="EF764">
        <v>50</v>
      </c>
      <c r="EG764" t="s">
        <v>472</v>
      </c>
      <c r="EH764">
        <v>0</v>
      </c>
      <c r="EI764" t="s">
        <v>5</v>
      </c>
      <c r="EJ764">
        <v>4</v>
      </c>
      <c r="EK764">
        <v>381</v>
      </c>
      <c r="EL764" t="s">
        <v>506</v>
      </c>
      <c r="EM764" t="s">
        <v>507</v>
      </c>
      <c r="EO764" t="s">
        <v>482</v>
      </c>
      <c r="EQ764">
        <v>0</v>
      </c>
      <c r="ER764">
        <v>2.37</v>
      </c>
      <c r="ES764">
        <v>0</v>
      </c>
      <c r="ET764">
        <v>0</v>
      </c>
      <c r="EU764">
        <v>0</v>
      </c>
      <c r="EV764">
        <v>2.37</v>
      </c>
      <c r="EW764">
        <v>0.15</v>
      </c>
      <c r="EX764">
        <v>0</v>
      </c>
      <c r="EY764">
        <v>0</v>
      </c>
      <c r="FQ764">
        <v>0</v>
      </c>
      <c r="FR764">
        <f t="shared" si="552"/>
        <v>0</v>
      </c>
      <c r="FS764">
        <v>0</v>
      </c>
      <c r="FX764">
        <v>75</v>
      </c>
      <c r="FY764">
        <v>70</v>
      </c>
      <c r="GA764" t="s">
        <v>5</v>
      </c>
      <c r="GD764">
        <v>0</v>
      </c>
      <c r="GF764">
        <v>2123376579</v>
      </c>
      <c r="GG764">
        <v>2</v>
      </c>
      <c r="GH764">
        <v>1</v>
      </c>
      <c r="GI764">
        <v>2</v>
      </c>
      <c r="GJ764">
        <v>0</v>
      </c>
      <c r="GK764">
        <f>ROUND(R764*(S12)/100,2)</f>
        <v>0</v>
      </c>
      <c r="GL764">
        <f t="shared" si="553"/>
        <v>0</v>
      </c>
      <c r="GM764">
        <f t="shared" si="554"/>
        <v>746.43</v>
      </c>
      <c r="GN764">
        <f t="shared" si="555"/>
        <v>0</v>
      </c>
      <c r="GO764">
        <f t="shared" si="556"/>
        <v>0</v>
      </c>
      <c r="GP764">
        <f t="shared" si="557"/>
        <v>746.43</v>
      </c>
      <c r="GR764">
        <v>0</v>
      </c>
      <c r="GS764">
        <v>3</v>
      </c>
      <c r="GT764">
        <v>0</v>
      </c>
      <c r="GU764" t="s">
        <v>5</v>
      </c>
      <c r="GV764">
        <f t="shared" si="558"/>
        <v>0</v>
      </c>
      <c r="GW764">
        <v>1</v>
      </c>
      <c r="GX764">
        <f t="shared" si="559"/>
        <v>0</v>
      </c>
      <c r="HA764">
        <v>0</v>
      </c>
      <c r="HB764">
        <v>0</v>
      </c>
      <c r="HC764">
        <f t="shared" si="560"/>
        <v>0</v>
      </c>
      <c r="HE764" t="s">
        <v>5</v>
      </c>
      <c r="HF764" t="s">
        <v>5</v>
      </c>
      <c r="HM764" t="s">
        <v>5</v>
      </c>
      <c r="HN764" t="s">
        <v>5</v>
      </c>
      <c r="HO764" t="s">
        <v>5</v>
      </c>
      <c r="HP764" t="s">
        <v>5</v>
      </c>
      <c r="HQ764" t="s">
        <v>5</v>
      </c>
      <c r="IK764">
        <v>0</v>
      </c>
    </row>
    <row r="765" spans="1:255" x14ac:dyDescent="0.2">
      <c r="A765" s="2">
        <v>17</v>
      </c>
      <c r="B765" s="2">
        <v>1</v>
      </c>
      <c r="C765" s="2">
        <f>ROW(SmtRes!A607)</f>
        <v>607</v>
      </c>
      <c r="D765" s="2">
        <f>ROW(EtalonRes!A685)</f>
        <v>685</v>
      </c>
      <c r="E765" s="2" t="s">
        <v>508</v>
      </c>
      <c r="F765" s="2" t="s">
        <v>509</v>
      </c>
      <c r="G765" s="2" t="s">
        <v>510</v>
      </c>
      <c r="H765" s="2" t="s">
        <v>511</v>
      </c>
      <c r="I765" s="2">
        <v>4</v>
      </c>
      <c r="J765" s="2">
        <v>0</v>
      </c>
      <c r="K765" s="2">
        <v>4</v>
      </c>
      <c r="L765" s="2"/>
      <c r="M765" s="2"/>
      <c r="N765" s="2"/>
      <c r="O765" s="2">
        <f t="shared" si="523"/>
        <v>50.66</v>
      </c>
      <c r="P765" s="2">
        <f t="shared" si="524"/>
        <v>0</v>
      </c>
      <c r="Q765" s="2">
        <f t="shared" si="525"/>
        <v>0</v>
      </c>
      <c r="R765" s="2">
        <f t="shared" si="526"/>
        <v>0</v>
      </c>
      <c r="S765" s="2">
        <f t="shared" si="527"/>
        <v>50.66</v>
      </c>
      <c r="T765" s="2">
        <f t="shared" si="528"/>
        <v>0</v>
      </c>
      <c r="U765" s="2">
        <f t="shared" si="529"/>
        <v>3.2</v>
      </c>
      <c r="V765" s="2">
        <f t="shared" si="530"/>
        <v>0</v>
      </c>
      <c r="W765" s="2">
        <f t="shared" si="531"/>
        <v>0</v>
      </c>
      <c r="X765" s="2">
        <f t="shared" si="532"/>
        <v>38</v>
      </c>
      <c r="Y765" s="2">
        <f t="shared" si="533"/>
        <v>35.46</v>
      </c>
      <c r="Z765" s="2"/>
      <c r="AA765" s="2">
        <v>50808229</v>
      </c>
      <c r="AB765" s="2">
        <f t="shared" si="534"/>
        <v>12.664</v>
      </c>
      <c r="AC765" s="2">
        <f t="shared" si="535"/>
        <v>0</v>
      </c>
      <c r="AD765" s="2">
        <f t="shared" si="536"/>
        <v>0</v>
      </c>
      <c r="AE765" s="2">
        <f t="shared" si="537"/>
        <v>0</v>
      </c>
      <c r="AF765" s="2">
        <f t="shared" si="538"/>
        <v>12.664</v>
      </c>
      <c r="AG765" s="2">
        <f t="shared" si="539"/>
        <v>0</v>
      </c>
      <c r="AH765" s="2">
        <f t="shared" si="540"/>
        <v>0.8</v>
      </c>
      <c r="AI765" s="2">
        <f t="shared" si="541"/>
        <v>0</v>
      </c>
      <c r="AJ765" s="2">
        <f t="shared" si="542"/>
        <v>0</v>
      </c>
      <c r="AK765" s="2">
        <v>15.83</v>
      </c>
      <c r="AL765" s="2">
        <v>0</v>
      </c>
      <c r="AM765" s="2">
        <v>0</v>
      </c>
      <c r="AN765" s="2">
        <v>0</v>
      </c>
      <c r="AO765" s="2">
        <v>15.83</v>
      </c>
      <c r="AP765" s="2">
        <v>0</v>
      </c>
      <c r="AQ765" s="2">
        <v>1</v>
      </c>
      <c r="AR765" s="2">
        <v>0</v>
      </c>
      <c r="AS765" s="2">
        <v>0</v>
      </c>
      <c r="AT765" s="2">
        <v>75</v>
      </c>
      <c r="AU765" s="2">
        <v>70</v>
      </c>
      <c r="AV765" s="2">
        <v>1</v>
      </c>
      <c r="AW765" s="2">
        <v>1</v>
      </c>
      <c r="AX765" s="2"/>
      <c r="AY765" s="2"/>
      <c r="AZ765" s="2">
        <v>1</v>
      </c>
      <c r="BA765" s="2">
        <v>1</v>
      </c>
      <c r="BB765" s="2">
        <v>1</v>
      </c>
      <c r="BC765" s="2">
        <v>1</v>
      </c>
      <c r="BD765" s="2" t="s">
        <v>5</v>
      </c>
      <c r="BE765" s="2" t="s">
        <v>5</v>
      </c>
      <c r="BF765" s="2" t="s">
        <v>5</v>
      </c>
      <c r="BG765" s="2" t="s">
        <v>5</v>
      </c>
      <c r="BH765" s="2">
        <v>0</v>
      </c>
      <c r="BI765" s="2">
        <v>4</v>
      </c>
      <c r="BJ765" s="2" t="s">
        <v>512</v>
      </c>
      <c r="BK765" s="2"/>
      <c r="BL765" s="2"/>
      <c r="BM765" s="2">
        <v>381</v>
      </c>
      <c r="BN765" s="2">
        <v>0</v>
      </c>
      <c r="BO765" s="2" t="s">
        <v>5</v>
      </c>
      <c r="BP765" s="2">
        <v>0</v>
      </c>
      <c r="BQ765" s="2">
        <v>50</v>
      </c>
      <c r="BR765" s="2">
        <v>0</v>
      </c>
      <c r="BS765" s="2">
        <v>1</v>
      </c>
      <c r="BT765" s="2">
        <v>1</v>
      </c>
      <c r="BU765" s="2">
        <v>1</v>
      </c>
      <c r="BV765" s="2">
        <v>1</v>
      </c>
      <c r="BW765" s="2">
        <v>1</v>
      </c>
      <c r="BX765" s="2">
        <v>1</v>
      </c>
      <c r="BY765" s="2" t="s">
        <v>5</v>
      </c>
      <c r="BZ765" s="2">
        <v>75</v>
      </c>
      <c r="CA765" s="2">
        <v>70</v>
      </c>
      <c r="CB765" s="2" t="s">
        <v>5</v>
      </c>
      <c r="CC765" s="2"/>
      <c r="CD765" s="2"/>
      <c r="CE765" s="2">
        <v>30</v>
      </c>
      <c r="CF765" s="2">
        <v>0</v>
      </c>
      <c r="CG765" s="2">
        <v>0</v>
      </c>
      <c r="CH765" s="2"/>
      <c r="CI765" s="2"/>
      <c r="CJ765" s="2"/>
      <c r="CK765" s="2"/>
      <c r="CL765" s="2"/>
      <c r="CM765" s="2">
        <v>0</v>
      </c>
      <c r="CN765" s="2" t="s">
        <v>478</v>
      </c>
      <c r="CO765" s="2">
        <v>0</v>
      </c>
      <c r="CP765" s="2">
        <f t="shared" si="543"/>
        <v>50.66</v>
      </c>
      <c r="CQ765" s="2">
        <f t="shared" si="544"/>
        <v>0</v>
      </c>
      <c r="CR765" s="2">
        <f t="shared" si="545"/>
        <v>0</v>
      </c>
      <c r="CS765" s="2">
        <f t="shared" si="546"/>
        <v>0</v>
      </c>
      <c r="CT765" s="2">
        <f t="shared" si="547"/>
        <v>12.66</v>
      </c>
      <c r="CU765" s="2">
        <f t="shared" si="548"/>
        <v>0</v>
      </c>
      <c r="CV765" s="2">
        <f t="shared" si="549"/>
        <v>0.8</v>
      </c>
      <c r="CW765" s="2">
        <f t="shared" si="550"/>
        <v>0</v>
      </c>
      <c r="CX765" s="2">
        <f t="shared" si="551"/>
        <v>0</v>
      </c>
      <c r="CY765" s="2">
        <f>((S765*BZ765)/100)</f>
        <v>37.994999999999997</v>
      </c>
      <c r="CZ765" s="2">
        <f>((S765*CA765)/100)</f>
        <v>35.461999999999996</v>
      </c>
      <c r="DA765" s="2"/>
      <c r="DB765" s="2">
        <v>17</v>
      </c>
      <c r="DC765" s="2" t="s">
        <v>5</v>
      </c>
      <c r="DD765" s="2" t="s">
        <v>5</v>
      </c>
      <c r="DE765" s="2" t="s">
        <v>5</v>
      </c>
      <c r="DF765" s="2" t="s">
        <v>5</v>
      </c>
      <c r="DG765" s="2" t="s">
        <v>479</v>
      </c>
      <c r="DH765" s="2" t="s">
        <v>5</v>
      </c>
      <c r="DI765" s="2" t="s">
        <v>479</v>
      </c>
      <c r="DJ765" s="2" t="s">
        <v>5</v>
      </c>
      <c r="DK765" s="2" t="s">
        <v>5</v>
      </c>
      <c r="DL765" s="2" t="s">
        <v>5</v>
      </c>
      <c r="DM765" s="2" t="s">
        <v>5</v>
      </c>
      <c r="DN765" s="2">
        <v>0</v>
      </c>
      <c r="DO765" s="2">
        <v>0</v>
      </c>
      <c r="DP765" s="2">
        <v>1</v>
      </c>
      <c r="DQ765" s="2">
        <v>1</v>
      </c>
      <c r="DR765" s="2"/>
      <c r="DS765" s="2"/>
      <c r="DT765" s="2"/>
      <c r="DU765" s="2">
        <v>1013</v>
      </c>
      <c r="DV765" s="2" t="s">
        <v>511</v>
      </c>
      <c r="DW765" s="2" t="s">
        <v>511</v>
      </c>
      <c r="DX765" s="2">
        <v>1</v>
      </c>
      <c r="DY765" s="2"/>
      <c r="DZ765" s="2" t="s">
        <v>5</v>
      </c>
      <c r="EA765" s="2" t="s">
        <v>5</v>
      </c>
      <c r="EB765" s="2" t="s">
        <v>5</v>
      </c>
      <c r="EC765" s="2" t="s">
        <v>5</v>
      </c>
      <c r="ED765" s="2"/>
      <c r="EE765" s="2">
        <v>50615628</v>
      </c>
      <c r="EF765" s="2">
        <v>50</v>
      </c>
      <c r="EG765" s="2" t="s">
        <v>472</v>
      </c>
      <c r="EH765" s="2">
        <v>0</v>
      </c>
      <c r="EI765" s="2" t="s">
        <v>5</v>
      </c>
      <c r="EJ765" s="2">
        <v>4</v>
      </c>
      <c r="EK765" s="2">
        <v>381</v>
      </c>
      <c r="EL765" s="2" t="s">
        <v>506</v>
      </c>
      <c r="EM765" s="2" t="s">
        <v>507</v>
      </c>
      <c r="EN765" s="2"/>
      <c r="EO765" s="2" t="s">
        <v>482</v>
      </c>
      <c r="EP765" s="2"/>
      <c r="EQ765" s="2">
        <v>0</v>
      </c>
      <c r="ER765" s="2">
        <v>15.83</v>
      </c>
      <c r="ES765" s="2">
        <v>0</v>
      </c>
      <c r="ET765" s="2">
        <v>0</v>
      </c>
      <c r="EU765" s="2">
        <v>0</v>
      </c>
      <c r="EV765" s="2">
        <v>15.83</v>
      </c>
      <c r="EW765" s="2">
        <v>1</v>
      </c>
      <c r="EX765" s="2">
        <v>0</v>
      </c>
      <c r="EY765" s="2">
        <v>0</v>
      </c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>
        <v>0</v>
      </c>
      <c r="FR765" s="2">
        <f t="shared" si="552"/>
        <v>0</v>
      </c>
      <c r="FS765" s="2">
        <v>0</v>
      </c>
      <c r="FT765" s="2"/>
      <c r="FU765" s="2"/>
      <c r="FV765" s="2"/>
      <c r="FW765" s="2"/>
      <c r="FX765" s="2">
        <v>75</v>
      </c>
      <c r="FY765" s="2">
        <v>70</v>
      </c>
      <c r="FZ765" s="2"/>
      <c r="GA765" s="2" t="s">
        <v>5</v>
      </c>
      <c r="GB765" s="2"/>
      <c r="GC765" s="2"/>
      <c r="GD765" s="2">
        <v>0</v>
      </c>
      <c r="GE765" s="2"/>
      <c r="GF765" s="2">
        <v>22572532</v>
      </c>
      <c r="GG765" s="2">
        <v>2</v>
      </c>
      <c r="GH765" s="2">
        <v>1</v>
      </c>
      <c r="GI765" s="2">
        <v>-2</v>
      </c>
      <c r="GJ765" s="2">
        <v>0</v>
      </c>
      <c r="GK765" s="2">
        <f>ROUND(R765*(R12)/100,2)</f>
        <v>0</v>
      </c>
      <c r="GL765" s="2">
        <f t="shared" si="553"/>
        <v>0</v>
      </c>
      <c r="GM765" s="2">
        <f t="shared" si="554"/>
        <v>124.12</v>
      </c>
      <c r="GN765" s="2">
        <f t="shared" si="555"/>
        <v>0</v>
      </c>
      <c r="GO765" s="2">
        <f t="shared" si="556"/>
        <v>0</v>
      </c>
      <c r="GP765" s="2">
        <f t="shared" si="557"/>
        <v>124.12</v>
      </c>
      <c r="GQ765" s="2"/>
      <c r="GR765" s="2">
        <v>0</v>
      </c>
      <c r="GS765" s="2">
        <v>3</v>
      </c>
      <c r="GT765" s="2">
        <v>0</v>
      </c>
      <c r="GU765" s="2" t="s">
        <v>5</v>
      </c>
      <c r="GV765" s="2">
        <f t="shared" si="558"/>
        <v>0</v>
      </c>
      <c r="GW765" s="2">
        <v>1</v>
      </c>
      <c r="GX765" s="2">
        <f t="shared" si="559"/>
        <v>0</v>
      </c>
      <c r="GY765" s="2"/>
      <c r="GZ765" s="2"/>
      <c r="HA765" s="2">
        <v>0</v>
      </c>
      <c r="HB765" s="2">
        <v>0</v>
      </c>
      <c r="HC765" s="2">
        <f t="shared" si="560"/>
        <v>0</v>
      </c>
      <c r="HD765" s="2"/>
      <c r="HE765" s="2" t="s">
        <v>5</v>
      </c>
      <c r="HF765" s="2" t="s">
        <v>5</v>
      </c>
      <c r="HG765" s="2"/>
      <c r="HH765" s="2"/>
      <c r="HI765" s="2"/>
      <c r="HJ765" s="2"/>
      <c r="HK765" s="2"/>
      <c r="HL765" s="2"/>
      <c r="HM765" s="2" t="s">
        <v>5</v>
      </c>
      <c r="HN765" s="2" t="s">
        <v>5</v>
      </c>
      <c r="HO765" s="2" t="s">
        <v>5</v>
      </c>
      <c r="HP765" s="2" t="s">
        <v>5</v>
      </c>
      <c r="HQ765" s="2" t="s">
        <v>5</v>
      </c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>
        <v>0</v>
      </c>
      <c r="IL765" s="2"/>
      <c r="IM765" s="2"/>
      <c r="IN765" s="2"/>
      <c r="IO765" s="2"/>
      <c r="IP765" s="2"/>
      <c r="IQ765" s="2"/>
      <c r="IR765" s="2"/>
      <c r="IS765" s="2"/>
      <c r="IT765" s="2"/>
      <c r="IU765" s="2"/>
    </row>
    <row r="766" spans="1:255" x14ac:dyDescent="0.2">
      <c r="A766">
        <v>17</v>
      </c>
      <c r="B766">
        <v>1</v>
      </c>
      <c r="C766">
        <f>ROW(SmtRes!A608)</f>
        <v>608</v>
      </c>
      <c r="D766">
        <f>ROW(EtalonRes!A686)</f>
        <v>686</v>
      </c>
      <c r="E766" t="s">
        <v>508</v>
      </c>
      <c r="F766" t="s">
        <v>509</v>
      </c>
      <c r="G766" t="s">
        <v>510</v>
      </c>
      <c r="H766" t="s">
        <v>511</v>
      </c>
      <c r="I766">
        <v>4</v>
      </c>
      <c r="J766">
        <v>0</v>
      </c>
      <c r="K766">
        <v>4</v>
      </c>
      <c r="O766">
        <f t="shared" si="523"/>
        <v>2364.3000000000002</v>
      </c>
      <c r="P766">
        <f t="shared" si="524"/>
        <v>0</v>
      </c>
      <c r="Q766">
        <f t="shared" si="525"/>
        <v>0</v>
      </c>
      <c r="R766">
        <f t="shared" si="526"/>
        <v>0</v>
      </c>
      <c r="S766">
        <f t="shared" si="527"/>
        <v>2364.3000000000002</v>
      </c>
      <c r="T766">
        <f t="shared" si="528"/>
        <v>0</v>
      </c>
      <c r="U766">
        <f t="shared" si="529"/>
        <v>3.2</v>
      </c>
      <c r="V766">
        <f t="shared" si="530"/>
        <v>0</v>
      </c>
      <c r="W766">
        <f t="shared" si="531"/>
        <v>0</v>
      </c>
      <c r="X766">
        <f t="shared" si="532"/>
        <v>1655.01</v>
      </c>
      <c r="Y766">
        <f t="shared" si="533"/>
        <v>969.36</v>
      </c>
      <c r="AA766">
        <v>50808230</v>
      </c>
      <c r="AB766">
        <f t="shared" si="534"/>
        <v>12.664</v>
      </c>
      <c r="AC766">
        <f t="shared" si="535"/>
        <v>0</v>
      </c>
      <c r="AD766">
        <f t="shared" si="536"/>
        <v>0</v>
      </c>
      <c r="AE766">
        <f t="shared" si="537"/>
        <v>0</v>
      </c>
      <c r="AF766">
        <f t="shared" si="538"/>
        <v>12.664</v>
      </c>
      <c r="AG766">
        <f t="shared" si="539"/>
        <v>0</v>
      </c>
      <c r="AH766">
        <f t="shared" si="540"/>
        <v>0.8</v>
      </c>
      <c r="AI766">
        <f t="shared" si="541"/>
        <v>0</v>
      </c>
      <c r="AJ766">
        <f t="shared" si="542"/>
        <v>0</v>
      </c>
      <c r="AK766">
        <v>15.83</v>
      </c>
      <c r="AL766">
        <v>0</v>
      </c>
      <c r="AM766">
        <v>0</v>
      </c>
      <c r="AN766">
        <v>0</v>
      </c>
      <c r="AO766">
        <v>15.83</v>
      </c>
      <c r="AP766">
        <v>0</v>
      </c>
      <c r="AQ766">
        <v>1</v>
      </c>
      <c r="AR766">
        <v>0</v>
      </c>
      <c r="AS766">
        <v>0</v>
      </c>
      <c r="AT766">
        <v>70</v>
      </c>
      <c r="AU766">
        <v>41</v>
      </c>
      <c r="AV766">
        <v>1</v>
      </c>
      <c r="AW766">
        <v>1</v>
      </c>
      <c r="AZ766">
        <v>1</v>
      </c>
      <c r="BA766">
        <v>46.67</v>
      </c>
      <c r="BB766">
        <v>1</v>
      </c>
      <c r="BC766">
        <v>1</v>
      </c>
      <c r="BD766" t="s">
        <v>5</v>
      </c>
      <c r="BE766" t="s">
        <v>5</v>
      </c>
      <c r="BF766" t="s">
        <v>5</v>
      </c>
      <c r="BG766" t="s">
        <v>5</v>
      </c>
      <c r="BH766">
        <v>0</v>
      </c>
      <c r="BI766">
        <v>4</v>
      </c>
      <c r="BJ766" t="s">
        <v>512</v>
      </c>
      <c r="BM766">
        <v>381</v>
      </c>
      <c r="BN766">
        <v>0</v>
      </c>
      <c r="BO766" t="s">
        <v>5</v>
      </c>
      <c r="BP766">
        <v>0</v>
      </c>
      <c r="BQ766">
        <v>50</v>
      </c>
      <c r="BR766">
        <v>0</v>
      </c>
      <c r="BS766">
        <v>46.67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5</v>
      </c>
      <c r="BZ766">
        <v>70</v>
      </c>
      <c r="CA766">
        <v>41</v>
      </c>
      <c r="CB766" t="s">
        <v>5</v>
      </c>
      <c r="CE766">
        <v>30</v>
      </c>
      <c r="CF766">
        <v>0</v>
      </c>
      <c r="CG766">
        <v>0</v>
      </c>
      <c r="CM766">
        <v>0</v>
      </c>
      <c r="CN766" t="s">
        <v>478</v>
      </c>
      <c r="CO766">
        <v>0</v>
      </c>
      <c r="CP766">
        <f t="shared" si="543"/>
        <v>2364.3000000000002</v>
      </c>
      <c r="CQ766">
        <f t="shared" si="544"/>
        <v>0</v>
      </c>
      <c r="CR766">
        <f t="shared" si="545"/>
        <v>0</v>
      </c>
      <c r="CS766">
        <f t="shared" si="546"/>
        <v>0</v>
      </c>
      <c r="CT766">
        <f t="shared" si="547"/>
        <v>590.84</v>
      </c>
      <c r="CU766">
        <f t="shared" si="548"/>
        <v>0</v>
      </c>
      <c r="CV766">
        <f t="shared" si="549"/>
        <v>0.8</v>
      </c>
      <c r="CW766">
        <f t="shared" si="550"/>
        <v>0</v>
      </c>
      <c r="CX766">
        <f t="shared" si="551"/>
        <v>0</v>
      </c>
      <c r="CY766">
        <f>S766*(BZ766/100)</f>
        <v>1655.01</v>
      </c>
      <c r="CZ766">
        <f>S766*(CA766/100)</f>
        <v>969.36300000000006</v>
      </c>
      <c r="DB766">
        <v>18</v>
      </c>
      <c r="DC766" t="s">
        <v>5</v>
      </c>
      <c r="DD766" t="s">
        <v>5</v>
      </c>
      <c r="DE766" t="s">
        <v>5</v>
      </c>
      <c r="DF766" t="s">
        <v>5</v>
      </c>
      <c r="DG766" t="s">
        <v>479</v>
      </c>
      <c r="DH766" t="s">
        <v>5</v>
      </c>
      <c r="DI766" t="s">
        <v>479</v>
      </c>
      <c r="DJ766" t="s">
        <v>5</v>
      </c>
      <c r="DK766" t="s">
        <v>5</v>
      </c>
      <c r="DL766" t="s">
        <v>5</v>
      </c>
      <c r="DM766" t="s">
        <v>5</v>
      </c>
      <c r="DN766">
        <v>75</v>
      </c>
      <c r="DO766">
        <v>70</v>
      </c>
      <c r="DP766">
        <v>1</v>
      </c>
      <c r="DQ766">
        <v>1</v>
      </c>
      <c r="DU766">
        <v>1013</v>
      </c>
      <c r="DV766" t="s">
        <v>511</v>
      </c>
      <c r="DW766" t="s">
        <v>511</v>
      </c>
      <c r="DX766">
        <v>1</v>
      </c>
      <c r="DZ766" t="s">
        <v>5</v>
      </c>
      <c r="EA766" t="s">
        <v>5</v>
      </c>
      <c r="EB766" t="s">
        <v>5</v>
      </c>
      <c r="EC766" t="s">
        <v>5</v>
      </c>
      <c r="EE766">
        <v>50615628</v>
      </c>
      <c r="EF766">
        <v>50</v>
      </c>
      <c r="EG766" t="s">
        <v>472</v>
      </c>
      <c r="EH766">
        <v>0</v>
      </c>
      <c r="EI766" t="s">
        <v>5</v>
      </c>
      <c r="EJ766">
        <v>4</v>
      </c>
      <c r="EK766">
        <v>381</v>
      </c>
      <c r="EL766" t="s">
        <v>506</v>
      </c>
      <c r="EM766" t="s">
        <v>507</v>
      </c>
      <c r="EO766" t="s">
        <v>482</v>
      </c>
      <c r="EQ766">
        <v>0</v>
      </c>
      <c r="ER766">
        <v>15.83</v>
      </c>
      <c r="ES766">
        <v>0</v>
      </c>
      <c r="ET766">
        <v>0</v>
      </c>
      <c r="EU766">
        <v>0</v>
      </c>
      <c r="EV766">
        <v>15.83</v>
      </c>
      <c r="EW766">
        <v>1</v>
      </c>
      <c r="EX766">
        <v>0</v>
      </c>
      <c r="EY766">
        <v>0</v>
      </c>
      <c r="FQ766">
        <v>0</v>
      </c>
      <c r="FR766">
        <f t="shared" si="552"/>
        <v>0</v>
      </c>
      <c r="FS766">
        <v>0</v>
      </c>
      <c r="FX766">
        <v>75</v>
      </c>
      <c r="FY766">
        <v>70</v>
      </c>
      <c r="GA766" t="s">
        <v>5</v>
      </c>
      <c r="GD766">
        <v>0</v>
      </c>
      <c r="GF766">
        <v>22572532</v>
      </c>
      <c r="GG766">
        <v>2</v>
      </c>
      <c r="GH766">
        <v>1</v>
      </c>
      <c r="GI766">
        <v>2</v>
      </c>
      <c r="GJ766">
        <v>0</v>
      </c>
      <c r="GK766">
        <f>ROUND(R766*(S12)/100,2)</f>
        <v>0</v>
      </c>
      <c r="GL766">
        <f t="shared" si="553"/>
        <v>0</v>
      </c>
      <c r="GM766">
        <f t="shared" si="554"/>
        <v>4988.67</v>
      </c>
      <c r="GN766">
        <f t="shared" si="555"/>
        <v>0</v>
      </c>
      <c r="GO766">
        <f t="shared" si="556"/>
        <v>0</v>
      </c>
      <c r="GP766">
        <f t="shared" si="557"/>
        <v>4988.67</v>
      </c>
      <c r="GR766">
        <v>0</v>
      </c>
      <c r="GS766">
        <v>3</v>
      </c>
      <c r="GT766">
        <v>0</v>
      </c>
      <c r="GU766" t="s">
        <v>5</v>
      </c>
      <c r="GV766">
        <f t="shared" si="558"/>
        <v>0</v>
      </c>
      <c r="GW766">
        <v>1</v>
      </c>
      <c r="GX766">
        <f t="shared" si="559"/>
        <v>0</v>
      </c>
      <c r="HA766">
        <v>0</v>
      </c>
      <c r="HB766">
        <v>0</v>
      </c>
      <c r="HC766">
        <f t="shared" si="560"/>
        <v>0</v>
      </c>
      <c r="HE766" t="s">
        <v>5</v>
      </c>
      <c r="HF766" t="s">
        <v>5</v>
      </c>
      <c r="HM766" t="s">
        <v>5</v>
      </c>
      <c r="HN766" t="s">
        <v>5</v>
      </c>
      <c r="HO766" t="s">
        <v>5</v>
      </c>
      <c r="HP766" t="s">
        <v>5</v>
      </c>
      <c r="HQ766" t="s">
        <v>5</v>
      </c>
      <c r="IK766">
        <v>0</v>
      </c>
    </row>
    <row r="767" spans="1:255" x14ac:dyDescent="0.2">
      <c r="A767" s="2">
        <v>17</v>
      </c>
      <c r="B767" s="2">
        <v>1</v>
      </c>
      <c r="C767" s="2">
        <f>ROW(SmtRes!A609)</f>
        <v>609</v>
      </c>
      <c r="D767" s="2">
        <f>ROW(EtalonRes!A687)</f>
        <v>687</v>
      </c>
      <c r="E767" s="2" t="s">
        <v>513</v>
      </c>
      <c r="F767" s="2" t="s">
        <v>514</v>
      </c>
      <c r="G767" s="2" t="s">
        <v>515</v>
      </c>
      <c r="H767" s="2" t="s">
        <v>516</v>
      </c>
      <c r="I767" s="2">
        <v>4</v>
      </c>
      <c r="J767" s="2">
        <v>0</v>
      </c>
      <c r="K767" s="2">
        <v>4</v>
      </c>
      <c r="L767" s="2"/>
      <c r="M767" s="2"/>
      <c r="N767" s="2"/>
      <c r="O767" s="2">
        <f t="shared" si="523"/>
        <v>18.239999999999998</v>
      </c>
      <c r="P767" s="2">
        <f t="shared" si="524"/>
        <v>0</v>
      </c>
      <c r="Q767" s="2">
        <f t="shared" si="525"/>
        <v>0</v>
      </c>
      <c r="R767" s="2">
        <f t="shared" si="526"/>
        <v>0</v>
      </c>
      <c r="S767" s="2">
        <f t="shared" si="527"/>
        <v>18.239999999999998</v>
      </c>
      <c r="T767" s="2">
        <f t="shared" si="528"/>
        <v>0</v>
      </c>
      <c r="U767" s="2">
        <f t="shared" si="529"/>
        <v>1.1519999999999999</v>
      </c>
      <c r="V767" s="2">
        <f t="shared" si="530"/>
        <v>0</v>
      </c>
      <c r="W767" s="2">
        <f t="shared" si="531"/>
        <v>0</v>
      </c>
      <c r="X767" s="2">
        <f t="shared" si="532"/>
        <v>13.68</v>
      </c>
      <c r="Y767" s="2">
        <f t="shared" si="533"/>
        <v>12.77</v>
      </c>
      <c r="Z767" s="2"/>
      <c r="AA767" s="2">
        <v>50808229</v>
      </c>
      <c r="AB767" s="2">
        <f t="shared" si="534"/>
        <v>4.5599999999999996</v>
      </c>
      <c r="AC767" s="2">
        <f t="shared" si="535"/>
        <v>0</v>
      </c>
      <c r="AD767" s="2">
        <f t="shared" si="536"/>
        <v>0</v>
      </c>
      <c r="AE767" s="2">
        <f t="shared" si="537"/>
        <v>0</v>
      </c>
      <c r="AF767" s="2">
        <f t="shared" si="538"/>
        <v>4.5599999999999996</v>
      </c>
      <c r="AG767" s="2">
        <f t="shared" si="539"/>
        <v>0</v>
      </c>
      <c r="AH767" s="2">
        <f t="shared" si="540"/>
        <v>0.28799999999999998</v>
      </c>
      <c r="AI767" s="2">
        <f t="shared" si="541"/>
        <v>0</v>
      </c>
      <c r="AJ767" s="2">
        <f t="shared" si="542"/>
        <v>0</v>
      </c>
      <c r="AK767" s="2">
        <v>5.7</v>
      </c>
      <c r="AL767" s="2">
        <v>0</v>
      </c>
      <c r="AM767" s="2">
        <v>0</v>
      </c>
      <c r="AN767" s="2">
        <v>0</v>
      </c>
      <c r="AO767" s="2">
        <v>5.7</v>
      </c>
      <c r="AP767" s="2">
        <v>0</v>
      </c>
      <c r="AQ767" s="2">
        <v>0.36</v>
      </c>
      <c r="AR767" s="2">
        <v>0</v>
      </c>
      <c r="AS767" s="2">
        <v>0</v>
      </c>
      <c r="AT767" s="2">
        <v>75</v>
      </c>
      <c r="AU767" s="2">
        <v>70</v>
      </c>
      <c r="AV767" s="2">
        <v>1</v>
      </c>
      <c r="AW767" s="2">
        <v>1</v>
      </c>
      <c r="AX767" s="2"/>
      <c r="AY767" s="2"/>
      <c r="AZ767" s="2">
        <v>1</v>
      </c>
      <c r="BA767" s="2">
        <v>1</v>
      </c>
      <c r="BB767" s="2">
        <v>1</v>
      </c>
      <c r="BC767" s="2">
        <v>1</v>
      </c>
      <c r="BD767" s="2" t="s">
        <v>5</v>
      </c>
      <c r="BE767" s="2" t="s">
        <v>5</v>
      </c>
      <c r="BF767" s="2" t="s">
        <v>5</v>
      </c>
      <c r="BG767" s="2" t="s">
        <v>5</v>
      </c>
      <c r="BH767" s="2">
        <v>0</v>
      </c>
      <c r="BI767" s="2">
        <v>4</v>
      </c>
      <c r="BJ767" s="2" t="s">
        <v>517</v>
      </c>
      <c r="BK767" s="2"/>
      <c r="BL767" s="2"/>
      <c r="BM767" s="2">
        <v>381</v>
      </c>
      <c r="BN767" s="2">
        <v>0</v>
      </c>
      <c r="BO767" s="2" t="s">
        <v>5</v>
      </c>
      <c r="BP767" s="2">
        <v>0</v>
      </c>
      <c r="BQ767" s="2">
        <v>50</v>
      </c>
      <c r="BR767" s="2">
        <v>0</v>
      </c>
      <c r="BS767" s="2">
        <v>1</v>
      </c>
      <c r="BT767" s="2">
        <v>1</v>
      </c>
      <c r="BU767" s="2">
        <v>1</v>
      </c>
      <c r="BV767" s="2">
        <v>1</v>
      </c>
      <c r="BW767" s="2">
        <v>1</v>
      </c>
      <c r="BX767" s="2">
        <v>1</v>
      </c>
      <c r="BY767" s="2" t="s">
        <v>5</v>
      </c>
      <c r="BZ767" s="2">
        <v>75</v>
      </c>
      <c r="CA767" s="2">
        <v>70</v>
      </c>
      <c r="CB767" s="2" t="s">
        <v>5</v>
      </c>
      <c r="CC767" s="2"/>
      <c r="CD767" s="2"/>
      <c r="CE767" s="2">
        <v>30</v>
      </c>
      <c r="CF767" s="2">
        <v>0</v>
      </c>
      <c r="CG767" s="2">
        <v>0</v>
      </c>
      <c r="CH767" s="2"/>
      <c r="CI767" s="2"/>
      <c r="CJ767" s="2"/>
      <c r="CK767" s="2"/>
      <c r="CL767" s="2"/>
      <c r="CM767" s="2">
        <v>0</v>
      </c>
      <c r="CN767" s="2" t="s">
        <v>478</v>
      </c>
      <c r="CO767" s="2">
        <v>0</v>
      </c>
      <c r="CP767" s="2">
        <f t="shared" si="543"/>
        <v>18.239999999999998</v>
      </c>
      <c r="CQ767" s="2">
        <f t="shared" si="544"/>
        <v>0</v>
      </c>
      <c r="CR767" s="2">
        <f t="shared" si="545"/>
        <v>0</v>
      </c>
      <c r="CS767" s="2">
        <f t="shared" si="546"/>
        <v>0</v>
      </c>
      <c r="CT767" s="2">
        <f t="shared" si="547"/>
        <v>4.5599999999999996</v>
      </c>
      <c r="CU767" s="2">
        <f t="shared" si="548"/>
        <v>0</v>
      </c>
      <c r="CV767" s="2">
        <f t="shared" si="549"/>
        <v>0.28799999999999998</v>
      </c>
      <c r="CW767" s="2">
        <f t="shared" si="550"/>
        <v>0</v>
      </c>
      <c r="CX767" s="2">
        <f t="shared" si="551"/>
        <v>0</v>
      </c>
      <c r="CY767" s="2">
        <f>((S767*BZ767)/100)</f>
        <v>13.679999999999998</v>
      </c>
      <c r="CZ767" s="2">
        <f>((S767*CA767)/100)</f>
        <v>12.767999999999999</v>
      </c>
      <c r="DA767" s="2"/>
      <c r="DB767" s="2">
        <v>19</v>
      </c>
      <c r="DC767" s="2" t="s">
        <v>5</v>
      </c>
      <c r="DD767" s="2" t="s">
        <v>5</v>
      </c>
      <c r="DE767" s="2" t="s">
        <v>5</v>
      </c>
      <c r="DF767" s="2" t="s">
        <v>5</v>
      </c>
      <c r="DG767" s="2" t="s">
        <v>479</v>
      </c>
      <c r="DH767" s="2" t="s">
        <v>5</v>
      </c>
      <c r="DI767" s="2" t="s">
        <v>479</v>
      </c>
      <c r="DJ767" s="2" t="s">
        <v>5</v>
      </c>
      <c r="DK767" s="2" t="s">
        <v>5</v>
      </c>
      <c r="DL767" s="2" t="s">
        <v>5</v>
      </c>
      <c r="DM767" s="2" t="s">
        <v>5</v>
      </c>
      <c r="DN767" s="2">
        <v>0</v>
      </c>
      <c r="DO767" s="2">
        <v>0</v>
      </c>
      <c r="DP767" s="2">
        <v>1</v>
      </c>
      <c r="DQ767" s="2">
        <v>1</v>
      </c>
      <c r="DR767" s="2"/>
      <c r="DS767" s="2"/>
      <c r="DT767" s="2"/>
      <c r="DU767" s="2">
        <v>1013</v>
      </c>
      <c r="DV767" s="2" t="s">
        <v>516</v>
      </c>
      <c r="DW767" s="2" t="s">
        <v>516</v>
      </c>
      <c r="DX767" s="2">
        <v>1</v>
      </c>
      <c r="DY767" s="2"/>
      <c r="DZ767" s="2" t="s">
        <v>5</v>
      </c>
      <c r="EA767" s="2" t="s">
        <v>5</v>
      </c>
      <c r="EB767" s="2" t="s">
        <v>5</v>
      </c>
      <c r="EC767" s="2" t="s">
        <v>5</v>
      </c>
      <c r="ED767" s="2"/>
      <c r="EE767" s="2">
        <v>50615628</v>
      </c>
      <c r="EF767" s="2">
        <v>50</v>
      </c>
      <c r="EG767" s="2" t="s">
        <v>472</v>
      </c>
      <c r="EH767" s="2">
        <v>0</v>
      </c>
      <c r="EI767" s="2" t="s">
        <v>5</v>
      </c>
      <c r="EJ767" s="2">
        <v>4</v>
      </c>
      <c r="EK767" s="2">
        <v>381</v>
      </c>
      <c r="EL767" s="2" t="s">
        <v>506</v>
      </c>
      <c r="EM767" s="2" t="s">
        <v>507</v>
      </c>
      <c r="EN767" s="2"/>
      <c r="EO767" s="2" t="s">
        <v>482</v>
      </c>
      <c r="EP767" s="2"/>
      <c r="EQ767" s="2">
        <v>0</v>
      </c>
      <c r="ER767" s="2">
        <v>5.7</v>
      </c>
      <c r="ES767" s="2">
        <v>0</v>
      </c>
      <c r="ET767" s="2">
        <v>0</v>
      </c>
      <c r="EU767" s="2">
        <v>0</v>
      </c>
      <c r="EV767" s="2">
        <v>5.7</v>
      </c>
      <c r="EW767" s="2">
        <v>0.36</v>
      </c>
      <c r="EX767" s="2">
        <v>0</v>
      </c>
      <c r="EY767" s="2">
        <v>0</v>
      </c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>
        <v>0</v>
      </c>
      <c r="FR767" s="2">
        <f t="shared" si="552"/>
        <v>0</v>
      </c>
      <c r="FS767" s="2">
        <v>0</v>
      </c>
      <c r="FT767" s="2"/>
      <c r="FU767" s="2"/>
      <c r="FV767" s="2"/>
      <c r="FW767" s="2"/>
      <c r="FX767" s="2">
        <v>75</v>
      </c>
      <c r="FY767" s="2">
        <v>70</v>
      </c>
      <c r="FZ767" s="2"/>
      <c r="GA767" s="2" t="s">
        <v>5</v>
      </c>
      <c r="GB767" s="2"/>
      <c r="GC767" s="2"/>
      <c r="GD767" s="2">
        <v>0</v>
      </c>
      <c r="GE767" s="2"/>
      <c r="GF767" s="2">
        <v>-1591423680</v>
      </c>
      <c r="GG767" s="2">
        <v>2</v>
      </c>
      <c r="GH767" s="2">
        <v>1</v>
      </c>
      <c r="GI767" s="2">
        <v>-2</v>
      </c>
      <c r="GJ767" s="2">
        <v>0</v>
      </c>
      <c r="GK767" s="2">
        <f>ROUND(R767*(R12)/100,2)</f>
        <v>0</v>
      </c>
      <c r="GL767" s="2">
        <f t="shared" si="553"/>
        <v>0</v>
      </c>
      <c r="GM767" s="2">
        <f t="shared" si="554"/>
        <v>44.69</v>
      </c>
      <c r="GN767" s="2">
        <f t="shared" si="555"/>
        <v>0</v>
      </c>
      <c r="GO767" s="2">
        <f t="shared" si="556"/>
        <v>0</v>
      </c>
      <c r="GP767" s="2">
        <f t="shared" si="557"/>
        <v>44.69</v>
      </c>
      <c r="GQ767" s="2"/>
      <c r="GR767" s="2">
        <v>0</v>
      </c>
      <c r="GS767" s="2">
        <v>3</v>
      </c>
      <c r="GT767" s="2">
        <v>0</v>
      </c>
      <c r="GU767" s="2" t="s">
        <v>5</v>
      </c>
      <c r="GV767" s="2">
        <f t="shared" si="558"/>
        <v>0</v>
      </c>
      <c r="GW767" s="2">
        <v>1</v>
      </c>
      <c r="GX767" s="2">
        <f t="shared" si="559"/>
        <v>0</v>
      </c>
      <c r="GY767" s="2"/>
      <c r="GZ767" s="2"/>
      <c r="HA767" s="2">
        <v>0</v>
      </c>
      <c r="HB767" s="2">
        <v>0</v>
      </c>
      <c r="HC767" s="2">
        <f t="shared" si="560"/>
        <v>0</v>
      </c>
      <c r="HD767" s="2"/>
      <c r="HE767" s="2" t="s">
        <v>5</v>
      </c>
      <c r="HF767" s="2" t="s">
        <v>5</v>
      </c>
      <c r="HG767" s="2"/>
      <c r="HH767" s="2"/>
      <c r="HI767" s="2"/>
      <c r="HJ767" s="2"/>
      <c r="HK767" s="2"/>
      <c r="HL767" s="2"/>
      <c r="HM767" s="2" t="s">
        <v>5</v>
      </c>
      <c r="HN767" s="2" t="s">
        <v>5</v>
      </c>
      <c r="HO767" s="2" t="s">
        <v>5</v>
      </c>
      <c r="HP767" s="2" t="s">
        <v>5</v>
      </c>
      <c r="HQ767" s="2" t="s">
        <v>5</v>
      </c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>
        <v>0</v>
      </c>
      <c r="IL767" s="2"/>
      <c r="IM767" s="2"/>
      <c r="IN767" s="2"/>
      <c r="IO767" s="2"/>
      <c r="IP767" s="2"/>
      <c r="IQ767" s="2"/>
      <c r="IR767" s="2"/>
      <c r="IS767" s="2"/>
      <c r="IT767" s="2"/>
      <c r="IU767" s="2"/>
    </row>
    <row r="768" spans="1:255" x14ac:dyDescent="0.2">
      <c r="A768">
        <v>17</v>
      </c>
      <c r="B768">
        <v>1</v>
      </c>
      <c r="C768">
        <f>ROW(SmtRes!A610)</f>
        <v>610</v>
      </c>
      <c r="D768">
        <f>ROW(EtalonRes!A688)</f>
        <v>688</v>
      </c>
      <c r="E768" t="s">
        <v>513</v>
      </c>
      <c r="F768" t="s">
        <v>514</v>
      </c>
      <c r="G768" t="s">
        <v>515</v>
      </c>
      <c r="H768" t="s">
        <v>516</v>
      </c>
      <c r="I768">
        <v>4</v>
      </c>
      <c r="J768">
        <v>0</v>
      </c>
      <c r="K768">
        <v>4</v>
      </c>
      <c r="O768">
        <f t="shared" si="523"/>
        <v>851.26</v>
      </c>
      <c r="P768">
        <f t="shared" si="524"/>
        <v>0</v>
      </c>
      <c r="Q768">
        <f t="shared" si="525"/>
        <v>0</v>
      </c>
      <c r="R768">
        <f t="shared" si="526"/>
        <v>0</v>
      </c>
      <c r="S768">
        <f t="shared" si="527"/>
        <v>851.26</v>
      </c>
      <c r="T768">
        <f t="shared" si="528"/>
        <v>0</v>
      </c>
      <c r="U768">
        <f t="shared" si="529"/>
        <v>1.1519999999999999</v>
      </c>
      <c r="V768">
        <f t="shared" si="530"/>
        <v>0</v>
      </c>
      <c r="W768">
        <f t="shared" si="531"/>
        <v>0</v>
      </c>
      <c r="X768">
        <f t="shared" si="532"/>
        <v>595.88</v>
      </c>
      <c r="Y768">
        <f t="shared" si="533"/>
        <v>349.02</v>
      </c>
      <c r="AA768">
        <v>50808230</v>
      </c>
      <c r="AB768">
        <f t="shared" si="534"/>
        <v>4.5599999999999996</v>
      </c>
      <c r="AC768">
        <f t="shared" si="535"/>
        <v>0</v>
      </c>
      <c r="AD768">
        <f t="shared" si="536"/>
        <v>0</v>
      </c>
      <c r="AE768">
        <f t="shared" si="537"/>
        <v>0</v>
      </c>
      <c r="AF768">
        <f t="shared" si="538"/>
        <v>4.5599999999999996</v>
      </c>
      <c r="AG768">
        <f t="shared" si="539"/>
        <v>0</v>
      </c>
      <c r="AH768">
        <f t="shared" si="540"/>
        <v>0.28799999999999998</v>
      </c>
      <c r="AI768">
        <f t="shared" si="541"/>
        <v>0</v>
      </c>
      <c r="AJ768">
        <f t="shared" si="542"/>
        <v>0</v>
      </c>
      <c r="AK768">
        <v>5.7</v>
      </c>
      <c r="AL768">
        <v>0</v>
      </c>
      <c r="AM768">
        <v>0</v>
      </c>
      <c r="AN768">
        <v>0</v>
      </c>
      <c r="AO768">
        <v>5.7</v>
      </c>
      <c r="AP768">
        <v>0</v>
      </c>
      <c r="AQ768">
        <v>0.36</v>
      </c>
      <c r="AR768">
        <v>0</v>
      </c>
      <c r="AS768">
        <v>0</v>
      </c>
      <c r="AT768">
        <v>70</v>
      </c>
      <c r="AU768">
        <v>41</v>
      </c>
      <c r="AV768">
        <v>1</v>
      </c>
      <c r="AW768">
        <v>1</v>
      </c>
      <c r="AZ768">
        <v>1</v>
      </c>
      <c r="BA768">
        <v>46.67</v>
      </c>
      <c r="BB768">
        <v>1</v>
      </c>
      <c r="BC768">
        <v>1</v>
      </c>
      <c r="BD768" t="s">
        <v>5</v>
      </c>
      <c r="BE768" t="s">
        <v>5</v>
      </c>
      <c r="BF768" t="s">
        <v>5</v>
      </c>
      <c r="BG768" t="s">
        <v>5</v>
      </c>
      <c r="BH768">
        <v>0</v>
      </c>
      <c r="BI768">
        <v>4</v>
      </c>
      <c r="BJ768" t="s">
        <v>517</v>
      </c>
      <c r="BM768">
        <v>381</v>
      </c>
      <c r="BN768">
        <v>0</v>
      </c>
      <c r="BO768" t="s">
        <v>5</v>
      </c>
      <c r="BP768">
        <v>0</v>
      </c>
      <c r="BQ768">
        <v>50</v>
      </c>
      <c r="BR768">
        <v>0</v>
      </c>
      <c r="BS768">
        <v>46.67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5</v>
      </c>
      <c r="BZ768">
        <v>70</v>
      </c>
      <c r="CA768">
        <v>41</v>
      </c>
      <c r="CB768" t="s">
        <v>5</v>
      </c>
      <c r="CE768">
        <v>30</v>
      </c>
      <c r="CF768">
        <v>0</v>
      </c>
      <c r="CG768">
        <v>0</v>
      </c>
      <c r="CM768">
        <v>0</v>
      </c>
      <c r="CN768" t="s">
        <v>478</v>
      </c>
      <c r="CO768">
        <v>0</v>
      </c>
      <c r="CP768">
        <f t="shared" si="543"/>
        <v>851.26</v>
      </c>
      <c r="CQ768">
        <f t="shared" si="544"/>
        <v>0</v>
      </c>
      <c r="CR768">
        <f t="shared" si="545"/>
        <v>0</v>
      </c>
      <c r="CS768">
        <f t="shared" si="546"/>
        <v>0</v>
      </c>
      <c r="CT768">
        <f t="shared" si="547"/>
        <v>212.82</v>
      </c>
      <c r="CU768">
        <f t="shared" si="548"/>
        <v>0</v>
      </c>
      <c r="CV768">
        <f t="shared" si="549"/>
        <v>0.28799999999999998</v>
      </c>
      <c r="CW768">
        <f t="shared" si="550"/>
        <v>0</v>
      </c>
      <c r="CX768">
        <f t="shared" si="551"/>
        <v>0</v>
      </c>
      <c r="CY768">
        <f>S768*(BZ768/100)</f>
        <v>595.88199999999995</v>
      </c>
      <c r="CZ768">
        <f>S768*(CA768/100)</f>
        <v>349.01659999999998</v>
      </c>
      <c r="DB768">
        <v>20</v>
      </c>
      <c r="DC768" t="s">
        <v>5</v>
      </c>
      <c r="DD768" t="s">
        <v>5</v>
      </c>
      <c r="DE768" t="s">
        <v>5</v>
      </c>
      <c r="DF768" t="s">
        <v>5</v>
      </c>
      <c r="DG768" t="s">
        <v>479</v>
      </c>
      <c r="DH768" t="s">
        <v>5</v>
      </c>
      <c r="DI768" t="s">
        <v>479</v>
      </c>
      <c r="DJ768" t="s">
        <v>5</v>
      </c>
      <c r="DK768" t="s">
        <v>5</v>
      </c>
      <c r="DL768" t="s">
        <v>5</v>
      </c>
      <c r="DM768" t="s">
        <v>5</v>
      </c>
      <c r="DN768">
        <v>75</v>
      </c>
      <c r="DO768">
        <v>70</v>
      </c>
      <c r="DP768">
        <v>1</v>
      </c>
      <c r="DQ768">
        <v>1</v>
      </c>
      <c r="DU768">
        <v>1013</v>
      </c>
      <c r="DV768" t="s">
        <v>516</v>
      </c>
      <c r="DW768" t="s">
        <v>516</v>
      </c>
      <c r="DX768">
        <v>1</v>
      </c>
      <c r="DZ768" t="s">
        <v>5</v>
      </c>
      <c r="EA768" t="s">
        <v>5</v>
      </c>
      <c r="EB768" t="s">
        <v>5</v>
      </c>
      <c r="EC768" t="s">
        <v>5</v>
      </c>
      <c r="EE768">
        <v>50615628</v>
      </c>
      <c r="EF768">
        <v>50</v>
      </c>
      <c r="EG768" t="s">
        <v>472</v>
      </c>
      <c r="EH768">
        <v>0</v>
      </c>
      <c r="EI768" t="s">
        <v>5</v>
      </c>
      <c r="EJ768">
        <v>4</v>
      </c>
      <c r="EK768">
        <v>381</v>
      </c>
      <c r="EL768" t="s">
        <v>506</v>
      </c>
      <c r="EM768" t="s">
        <v>507</v>
      </c>
      <c r="EO768" t="s">
        <v>482</v>
      </c>
      <c r="EQ768">
        <v>0</v>
      </c>
      <c r="ER768">
        <v>5.7</v>
      </c>
      <c r="ES768">
        <v>0</v>
      </c>
      <c r="ET768">
        <v>0</v>
      </c>
      <c r="EU768">
        <v>0</v>
      </c>
      <c r="EV768">
        <v>5.7</v>
      </c>
      <c r="EW768">
        <v>0.36</v>
      </c>
      <c r="EX768">
        <v>0</v>
      </c>
      <c r="EY768">
        <v>0</v>
      </c>
      <c r="FQ768">
        <v>0</v>
      </c>
      <c r="FR768">
        <f t="shared" si="552"/>
        <v>0</v>
      </c>
      <c r="FS768">
        <v>0</v>
      </c>
      <c r="FX768">
        <v>75</v>
      </c>
      <c r="FY768">
        <v>70</v>
      </c>
      <c r="GA768" t="s">
        <v>5</v>
      </c>
      <c r="GD768">
        <v>0</v>
      </c>
      <c r="GF768">
        <v>-1591423680</v>
      </c>
      <c r="GG768">
        <v>2</v>
      </c>
      <c r="GH768">
        <v>1</v>
      </c>
      <c r="GI768">
        <v>2</v>
      </c>
      <c r="GJ768">
        <v>0</v>
      </c>
      <c r="GK768">
        <f>ROUND(R768*(S12)/100,2)</f>
        <v>0</v>
      </c>
      <c r="GL768">
        <f t="shared" si="553"/>
        <v>0</v>
      </c>
      <c r="GM768">
        <f t="shared" si="554"/>
        <v>1796.16</v>
      </c>
      <c r="GN768">
        <f t="shared" si="555"/>
        <v>0</v>
      </c>
      <c r="GO768">
        <f t="shared" si="556"/>
        <v>0</v>
      </c>
      <c r="GP768">
        <f t="shared" si="557"/>
        <v>1796.16</v>
      </c>
      <c r="GR768">
        <v>0</v>
      </c>
      <c r="GS768">
        <v>3</v>
      </c>
      <c r="GT768">
        <v>0</v>
      </c>
      <c r="GU768" t="s">
        <v>5</v>
      </c>
      <c r="GV768">
        <f t="shared" si="558"/>
        <v>0</v>
      </c>
      <c r="GW768">
        <v>1</v>
      </c>
      <c r="GX768">
        <f t="shared" si="559"/>
        <v>0</v>
      </c>
      <c r="HA768">
        <v>0</v>
      </c>
      <c r="HB768">
        <v>0</v>
      </c>
      <c r="HC768">
        <f t="shared" si="560"/>
        <v>0</v>
      </c>
      <c r="HE768" t="s">
        <v>5</v>
      </c>
      <c r="HF768" t="s">
        <v>5</v>
      </c>
      <c r="HM768" t="s">
        <v>5</v>
      </c>
      <c r="HN768" t="s">
        <v>5</v>
      </c>
      <c r="HO768" t="s">
        <v>5</v>
      </c>
      <c r="HP768" t="s">
        <v>5</v>
      </c>
      <c r="HQ768" t="s">
        <v>5</v>
      </c>
      <c r="IK768">
        <v>0</v>
      </c>
    </row>
    <row r="770" spans="1:206" x14ac:dyDescent="0.2">
      <c r="A770" s="3">
        <v>51</v>
      </c>
      <c r="B770" s="3">
        <f>B749</f>
        <v>1</v>
      </c>
      <c r="C770" s="3">
        <f>A749</f>
        <v>3</v>
      </c>
      <c r="D770" s="3">
        <f>ROW(A749)</f>
        <v>749</v>
      </c>
      <c r="E770" s="3"/>
      <c r="F770" s="3" t="str">
        <f>IF(F749&lt;&gt;"",F749,"")</f>
        <v>09-01-01</v>
      </c>
      <c r="G770" s="3" t="str">
        <f>IF(G749&lt;&gt;"",G749,"")</f>
        <v>Пусконаладочные работы</v>
      </c>
      <c r="H770" s="3">
        <v>0</v>
      </c>
      <c r="I770" s="3"/>
      <c r="J770" s="3"/>
      <c r="K770" s="3"/>
      <c r="L770" s="3"/>
      <c r="M770" s="3"/>
      <c r="N770" s="3"/>
      <c r="O770" s="3">
        <f t="shared" ref="O770:T770" si="561">ROUND(AB770,2)</f>
        <v>3761.26</v>
      </c>
      <c r="P770" s="3">
        <f t="shared" si="561"/>
        <v>0</v>
      </c>
      <c r="Q770" s="3">
        <f t="shared" si="561"/>
        <v>0</v>
      </c>
      <c r="R770" s="3">
        <f t="shared" si="561"/>
        <v>0</v>
      </c>
      <c r="S770" s="3">
        <f t="shared" si="561"/>
        <v>3761.26</v>
      </c>
      <c r="T770" s="3">
        <f t="shared" si="561"/>
        <v>0</v>
      </c>
      <c r="U770" s="3">
        <f>AH770</f>
        <v>213.15199999999996</v>
      </c>
      <c r="V770" s="3">
        <f>AI770</f>
        <v>0</v>
      </c>
      <c r="W770" s="3">
        <f>ROUND(AJ770,2)</f>
        <v>0</v>
      </c>
      <c r="X770" s="3">
        <f>ROUND(AK770,2)</f>
        <v>2820.96</v>
      </c>
      <c r="Y770" s="3">
        <f>ROUND(AL770,2)</f>
        <v>2632.89</v>
      </c>
      <c r="Z770" s="3"/>
      <c r="AA770" s="3"/>
      <c r="AB770" s="3">
        <f>ROUND(SUMIF(AA753:AA768,"=50808229",O753:O768),2)</f>
        <v>3761.26</v>
      </c>
      <c r="AC770" s="3">
        <f>ROUND(SUMIF(AA753:AA768,"=50808229",P753:P768),2)</f>
        <v>0</v>
      </c>
      <c r="AD770" s="3">
        <f>ROUND(SUMIF(AA753:AA768,"=50808229",Q753:Q768),2)</f>
        <v>0</v>
      </c>
      <c r="AE770" s="3">
        <f>ROUND(SUMIF(AA753:AA768,"=50808229",R753:R768),2)</f>
        <v>0</v>
      </c>
      <c r="AF770" s="3">
        <f>ROUND(SUMIF(AA753:AA768,"=50808229",S753:S768),2)</f>
        <v>3761.26</v>
      </c>
      <c r="AG770" s="3">
        <f>ROUND(SUMIF(AA753:AA768,"=50808229",T753:T768),2)</f>
        <v>0</v>
      </c>
      <c r="AH770" s="3">
        <f>SUMIF(AA753:AA768,"=50808229",U753:U768)</f>
        <v>213.15199999999996</v>
      </c>
      <c r="AI770" s="3">
        <f>SUMIF(AA753:AA768,"=50808229",V753:V768)</f>
        <v>0</v>
      </c>
      <c r="AJ770" s="3">
        <f>ROUND(SUMIF(AA753:AA768,"=50808229",W753:W768),2)</f>
        <v>0</v>
      </c>
      <c r="AK770" s="3">
        <f>ROUND(SUMIF(AA753:AA768,"=50808229",X753:X768),2)</f>
        <v>2820.96</v>
      </c>
      <c r="AL770" s="3">
        <f>ROUND(SUMIF(AA753:AA768,"=50808229",Y753:Y768),2)</f>
        <v>2632.89</v>
      </c>
      <c r="AM770" s="3"/>
      <c r="AN770" s="3"/>
      <c r="AO770" s="3">
        <f t="shared" ref="AO770:BD770" si="562">ROUND(BX770,2)</f>
        <v>0</v>
      </c>
      <c r="AP770" s="3">
        <f t="shared" si="562"/>
        <v>0</v>
      </c>
      <c r="AQ770" s="3">
        <f t="shared" si="562"/>
        <v>0</v>
      </c>
      <c r="AR770" s="3">
        <f t="shared" si="562"/>
        <v>9215.11</v>
      </c>
      <c r="AS770" s="3">
        <f t="shared" si="562"/>
        <v>0</v>
      </c>
      <c r="AT770" s="3">
        <f t="shared" si="562"/>
        <v>0</v>
      </c>
      <c r="AU770" s="3">
        <f t="shared" si="562"/>
        <v>9215.11</v>
      </c>
      <c r="AV770" s="3">
        <f t="shared" si="562"/>
        <v>0</v>
      </c>
      <c r="AW770" s="3">
        <f t="shared" si="562"/>
        <v>0</v>
      </c>
      <c r="AX770" s="3">
        <f t="shared" si="562"/>
        <v>0</v>
      </c>
      <c r="AY770" s="3">
        <f t="shared" si="562"/>
        <v>0</v>
      </c>
      <c r="AZ770" s="3">
        <f t="shared" si="562"/>
        <v>0</v>
      </c>
      <c r="BA770" s="3">
        <f t="shared" si="562"/>
        <v>0</v>
      </c>
      <c r="BB770" s="3">
        <f t="shared" si="562"/>
        <v>0</v>
      </c>
      <c r="BC770" s="3">
        <f t="shared" si="562"/>
        <v>0</v>
      </c>
      <c r="BD770" s="3">
        <f t="shared" si="562"/>
        <v>0</v>
      </c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>
        <f>ROUND(SUMIF(AA753:AA768,"=50808229",FQ753:FQ768),2)</f>
        <v>0</v>
      </c>
      <c r="BY770" s="3">
        <f>ROUND(SUMIF(AA753:AA768,"=50808229",FR753:FR768),2)</f>
        <v>0</v>
      </c>
      <c r="BZ770" s="3">
        <f>ROUND(SUMIF(AA753:AA768,"=50808229",GL753:GL768),2)</f>
        <v>0</v>
      </c>
      <c r="CA770" s="3">
        <f>ROUND(SUMIF(AA753:AA768,"=50808229",GM753:GM768),2)</f>
        <v>9215.11</v>
      </c>
      <c r="CB770" s="3">
        <f>ROUND(SUMIF(AA753:AA768,"=50808229",GN753:GN768),2)</f>
        <v>0</v>
      </c>
      <c r="CC770" s="3">
        <f>ROUND(SUMIF(AA753:AA768,"=50808229",GO753:GO768),2)</f>
        <v>0</v>
      </c>
      <c r="CD770" s="3">
        <f>ROUND(SUMIF(AA753:AA768,"=50808229",GP753:GP768),2)</f>
        <v>9215.11</v>
      </c>
      <c r="CE770" s="3">
        <f>AC770-BX770</f>
        <v>0</v>
      </c>
      <c r="CF770" s="3">
        <f>AC770-BY770</f>
        <v>0</v>
      </c>
      <c r="CG770" s="3">
        <f>BX770-BZ770</f>
        <v>0</v>
      </c>
      <c r="CH770" s="3">
        <f>AC770-BX770-BY770+BZ770</f>
        <v>0</v>
      </c>
      <c r="CI770" s="3">
        <f>BY770-BZ770</f>
        <v>0</v>
      </c>
      <c r="CJ770" s="3">
        <f>ROUND(SUMIF(AA753:AA768,"=50808229",GX753:GX768),2)</f>
        <v>0</v>
      </c>
      <c r="CK770" s="3">
        <f>ROUND(SUMIF(AA753:AA768,"=50808229",GY753:GY768),2)</f>
        <v>0</v>
      </c>
      <c r="CL770" s="3">
        <f>ROUND(SUMIF(AA753:AA768,"=50808229",GZ753:GZ768),2)</f>
        <v>0</v>
      </c>
      <c r="CM770" s="3">
        <f>ROUND(SUMIF(AA753:AA768,"=50808229",HD753:HD768),2)</f>
        <v>0</v>
      </c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4">
        <f t="shared" ref="DG770:DL770" si="563">ROUND(DT770,2)</f>
        <v>175537.99</v>
      </c>
      <c r="DH770" s="4">
        <f t="shared" si="563"/>
        <v>0</v>
      </c>
      <c r="DI770" s="4">
        <f t="shared" si="563"/>
        <v>0</v>
      </c>
      <c r="DJ770" s="4">
        <f t="shared" si="563"/>
        <v>0</v>
      </c>
      <c r="DK770" s="4">
        <f t="shared" si="563"/>
        <v>175537.99</v>
      </c>
      <c r="DL770" s="4">
        <f t="shared" si="563"/>
        <v>0</v>
      </c>
      <c r="DM770" s="4">
        <f>DZ770</f>
        <v>213.15199999999996</v>
      </c>
      <c r="DN770" s="4">
        <f>EA770</f>
        <v>0</v>
      </c>
      <c r="DO770" s="4">
        <f>ROUND(EB770,2)</f>
        <v>0</v>
      </c>
      <c r="DP770" s="4">
        <f>ROUND(EC770,2)</f>
        <v>122876.59</v>
      </c>
      <c r="DQ770" s="4">
        <f>ROUND(ED770,2)</f>
        <v>71970.58</v>
      </c>
      <c r="DR770" s="4"/>
      <c r="DS770" s="4"/>
      <c r="DT770" s="4">
        <f>ROUND(SUMIF(AA753:AA768,"=50808230",O753:O768),2)</f>
        <v>175537.99</v>
      </c>
      <c r="DU770" s="4">
        <f>ROUND(SUMIF(AA753:AA768,"=50808230",P753:P768),2)</f>
        <v>0</v>
      </c>
      <c r="DV770" s="4">
        <f>ROUND(SUMIF(AA753:AA768,"=50808230",Q753:Q768),2)</f>
        <v>0</v>
      </c>
      <c r="DW770" s="4">
        <f>ROUND(SUMIF(AA753:AA768,"=50808230",R753:R768),2)</f>
        <v>0</v>
      </c>
      <c r="DX770" s="4">
        <f>ROUND(SUMIF(AA753:AA768,"=50808230",S753:S768),2)</f>
        <v>175537.99</v>
      </c>
      <c r="DY770" s="4">
        <f>ROUND(SUMIF(AA753:AA768,"=50808230",T753:T768),2)</f>
        <v>0</v>
      </c>
      <c r="DZ770" s="4">
        <f>SUMIF(AA753:AA768,"=50808230",U753:U768)</f>
        <v>213.15199999999996</v>
      </c>
      <c r="EA770" s="4">
        <f>SUMIF(AA753:AA768,"=50808230",V753:V768)</f>
        <v>0</v>
      </c>
      <c r="EB770" s="4">
        <f>ROUND(SUMIF(AA753:AA768,"=50808230",W753:W768),2)</f>
        <v>0</v>
      </c>
      <c r="EC770" s="4">
        <f>ROUND(SUMIF(AA753:AA768,"=50808230",X753:X768),2)</f>
        <v>122876.59</v>
      </c>
      <c r="ED770" s="4">
        <f>ROUND(SUMIF(AA753:AA768,"=50808230",Y753:Y768),2)</f>
        <v>71970.58</v>
      </c>
      <c r="EE770" s="4"/>
      <c r="EF770" s="4"/>
      <c r="EG770" s="4">
        <f t="shared" ref="EG770:EV770" si="564">ROUND(FP770,2)</f>
        <v>0</v>
      </c>
      <c r="EH770" s="4">
        <f t="shared" si="564"/>
        <v>0</v>
      </c>
      <c r="EI770" s="4">
        <f t="shared" si="564"/>
        <v>0</v>
      </c>
      <c r="EJ770" s="4">
        <f t="shared" si="564"/>
        <v>370385.16</v>
      </c>
      <c r="EK770" s="4">
        <f t="shared" si="564"/>
        <v>0</v>
      </c>
      <c r="EL770" s="4">
        <f t="shared" si="564"/>
        <v>0</v>
      </c>
      <c r="EM770" s="4">
        <f t="shared" si="564"/>
        <v>370385.16</v>
      </c>
      <c r="EN770" s="4">
        <f t="shared" si="564"/>
        <v>0</v>
      </c>
      <c r="EO770" s="4">
        <f t="shared" si="564"/>
        <v>0</v>
      </c>
      <c r="EP770" s="4">
        <f t="shared" si="564"/>
        <v>0</v>
      </c>
      <c r="EQ770" s="4">
        <f t="shared" si="564"/>
        <v>0</v>
      </c>
      <c r="ER770" s="4">
        <f t="shared" si="564"/>
        <v>0</v>
      </c>
      <c r="ES770" s="4">
        <f t="shared" si="564"/>
        <v>0</v>
      </c>
      <c r="ET770" s="4">
        <f t="shared" si="564"/>
        <v>0</v>
      </c>
      <c r="EU770" s="4">
        <f t="shared" si="564"/>
        <v>0</v>
      </c>
      <c r="EV770" s="4">
        <f t="shared" si="564"/>
        <v>0</v>
      </c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>
        <f>ROUND(SUMIF(AA753:AA768,"=50808230",FQ753:FQ768),2)</f>
        <v>0</v>
      </c>
      <c r="FQ770" s="4">
        <f>ROUND(SUMIF(AA753:AA768,"=50808230",FR753:FR768),2)</f>
        <v>0</v>
      </c>
      <c r="FR770" s="4">
        <f>ROUND(SUMIF(AA753:AA768,"=50808230",GL753:GL768),2)</f>
        <v>0</v>
      </c>
      <c r="FS770" s="4">
        <f>ROUND(SUMIF(AA753:AA768,"=50808230",GM753:GM768),2)</f>
        <v>370385.16</v>
      </c>
      <c r="FT770" s="4">
        <f>ROUND(SUMIF(AA753:AA768,"=50808230",GN753:GN768),2)</f>
        <v>0</v>
      </c>
      <c r="FU770" s="4">
        <f>ROUND(SUMIF(AA753:AA768,"=50808230",GO753:GO768),2)</f>
        <v>0</v>
      </c>
      <c r="FV770" s="4">
        <f>ROUND(SUMIF(AA753:AA768,"=50808230",GP753:GP768),2)</f>
        <v>370385.16</v>
      </c>
      <c r="FW770" s="4">
        <f>DU770-FP770</f>
        <v>0</v>
      </c>
      <c r="FX770" s="4">
        <f>DU770-FQ770</f>
        <v>0</v>
      </c>
      <c r="FY770" s="4">
        <f>FP770-FR770</f>
        <v>0</v>
      </c>
      <c r="FZ770" s="4">
        <f>DU770-FP770-FQ770+FR770</f>
        <v>0</v>
      </c>
      <c r="GA770" s="4">
        <f>FQ770-FR770</f>
        <v>0</v>
      </c>
      <c r="GB770" s="4">
        <f>ROUND(SUMIF(AA753:AA768,"=50808230",GX753:GX768),2)</f>
        <v>0</v>
      </c>
      <c r="GC770" s="4">
        <f>ROUND(SUMIF(AA753:AA768,"=50808230",GY753:GY768),2)</f>
        <v>0</v>
      </c>
      <c r="GD770" s="4">
        <f>ROUND(SUMIF(AA753:AA768,"=50808230",GZ753:GZ768),2)</f>
        <v>0</v>
      </c>
      <c r="GE770" s="4">
        <f>ROUND(SUMIF(AA753:AA768,"=50808230",HD753:HD768),2)</f>
        <v>0</v>
      </c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>
        <v>0</v>
      </c>
    </row>
    <row r="772" spans="1:206" x14ac:dyDescent="0.2">
      <c r="A772" s="5">
        <v>50</v>
      </c>
      <c r="B772" s="5">
        <v>0</v>
      </c>
      <c r="C772" s="5">
        <v>0</v>
      </c>
      <c r="D772" s="5">
        <v>1</v>
      </c>
      <c r="E772" s="5">
        <v>201</v>
      </c>
      <c r="F772" s="5">
        <f>ROUND(Source!O770,O772)</f>
        <v>3761.26</v>
      </c>
      <c r="G772" s="5" t="s">
        <v>28</v>
      </c>
      <c r="H772" s="5" t="s">
        <v>29</v>
      </c>
      <c r="I772" s="5"/>
      <c r="J772" s="5"/>
      <c r="K772" s="5">
        <v>201</v>
      </c>
      <c r="L772" s="5">
        <v>1</v>
      </c>
      <c r="M772" s="5">
        <v>3</v>
      </c>
      <c r="N772" s="5" t="s">
        <v>5</v>
      </c>
      <c r="O772" s="5">
        <v>2</v>
      </c>
      <c r="P772" s="5">
        <f>ROUND(Source!DG770,O772)</f>
        <v>175537.99</v>
      </c>
      <c r="Q772" s="5"/>
      <c r="R772" s="5"/>
      <c r="S772" s="5"/>
      <c r="T772" s="5"/>
      <c r="U772" s="5"/>
      <c r="V772" s="5"/>
      <c r="W772" s="5">
        <v>3761.26</v>
      </c>
      <c r="X772" s="5">
        <v>1</v>
      </c>
      <c r="Y772" s="5">
        <v>3761.26</v>
      </c>
      <c r="Z772" s="5">
        <v>175537.99</v>
      </c>
      <c r="AA772" s="5">
        <v>1</v>
      </c>
      <c r="AB772" s="5">
        <v>175537.99</v>
      </c>
    </row>
    <row r="773" spans="1:206" x14ac:dyDescent="0.2">
      <c r="A773" s="5">
        <v>50</v>
      </c>
      <c r="B773" s="5">
        <v>0</v>
      </c>
      <c r="C773" s="5">
        <v>0</v>
      </c>
      <c r="D773" s="5">
        <v>1</v>
      </c>
      <c r="E773" s="5">
        <v>202</v>
      </c>
      <c r="F773" s="5">
        <f>ROUND(Source!P770,O773)</f>
        <v>0</v>
      </c>
      <c r="G773" s="5" t="s">
        <v>30</v>
      </c>
      <c r="H773" s="5" t="s">
        <v>31</v>
      </c>
      <c r="I773" s="5"/>
      <c r="J773" s="5"/>
      <c r="K773" s="5">
        <v>202</v>
      </c>
      <c r="L773" s="5">
        <v>2</v>
      </c>
      <c r="M773" s="5">
        <v>3</v>
      </c>
      <c r="N773" s="5" t="s">
        <v>5</v>
      </c>
      <c r="O773" s="5">
        <v>2</v>
      </c>
      <c r="P773" s="5">
        <f>ROUND(Source!DH770,O773)</f>
        <v>0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0</v>
      </c>
      <c r="AA773" s="5">
        <v>1</v>
      </c>
      <c r="AB773" s="5">
        <v>0</v>
      </c>
    </row>
    <row r="774" spans="1:206" x14ac:dyDescent="0.2">
      <c r="A774" s="5">
        <v>50</v>
      </c>
      <c r="B774" s="5">
        <v>0</v>
      </c>
      <c r="C774" s="5">
        <v>0</v>
      </c>
      <c r="D774" s="5">
        <v>1</v>
      </c>
      <c r="E774" s="5">
        <v>222</v>
      </c>
      <c r="F774" s="5">
        <f>ROUND(Source!AO770,O774)</f>
        <v>0</v>
      </c>
      <c r="G774" s="5" t="s">
        <v>32</v>
      </c>
      <c r="H774" s="5" t="s">
        <v>33</v>
      </c>
      <c r="I774" s="5"/>
      <c r="J774" s="5"/>
      <c r="K774" s="5">
        <v>222</v>
      </c>
      <c r="L774" s="5">
        <v>3</v>
      </c>
      <c r="M774" s="5">
        <v>3</v>
      </c>
      <c r="N774" s="5" t="s">
        <v>5</v>
      </c>
      <c r="O774" s="5">
        <v>2</v>
      </c>
      <c r="P774" s="5">
        <f>ROUND(Source!EG770,O774)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06" x14ac:dyDescent="0.2">
      <c r="A775" s="5">
        <v>50</v>
      </c>
      <c r="B775" s="5">
        <v>0</v>
      </c>
      <c r="C775" s="5">
        <v>0</v>
      </c>
      <c r="D775" s="5">
        <v>1</v>
      </c>
      <c r="E775" s="5">
        <v>225</v>
      </c>
      <c r="F775" s="5">
        <f>ROUND(Source!AV770,O775)</f>
        <v>0</v>
      </c>
      <c r="G775" s="5" t="s">
        <v>34</v>
      </c>
      <c r="H775" s="5" t="s">
        <v>35</v>
      </c>
      <c r="I775" s="5"/>
      <c r="J775" s="5"/>
      <c r="K775" s="5">
        <v>225</v>
      </c>
      <c r="L775" s="5">
        <v>4</v>
      </c>
      <c r="M775" s="5">
        <v>3</v>
      </c>
      <c r="N775" s="5" t="s">
        <v>5</v>
      </c>
      <c r="O775" s="5">
        <v>2</v>
      </c>
      <c r="P775" s="5">
        <f>ROUND(Source!EN770,O775)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06" x14ac:dyDescent="0.2">
      <c r="A776" s="5">
        <v>50</v>
      </c>
      <c r="B776" s="5">
        <v>0</v>
      </c>
      <c r="C776" s="5">
        <v>0</v>
      </c>
      <c r="D776" s="5">
        <v>1</v>
      </c>
      <c r="E776" s="5">
        <v>226</v>
      </c>
      <c r="F776" s="5">
        <f>ROUND(Source!AW770,O776)</f>
        <v>0</v>
      </c>
      <c r="G776" s="5" t="s">
        <v>36</v>
      </c>
      <c r="H776" s="5" t="s">
        <v>37</v>
      </c>
      <c r="I776" s="5"/>
      <c r="J776" s="5"/>
      <c r="K776" s="5">
        <v>226</v>
      </c>
      <c r="L776" s="5">
        <v>5</v>
      </c>
      <c r="M776" s="5">
        <v>3</v>
      </c>
      <c r="N776" s="5" t="s">
        <v>5</v>
      </c>
      <c r="O776" s="5">
        <v>2</v>
      </c>
      <c r="P776" s="5">
        <f>ROUND(Source!EO770,O776)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06" x14ac:dyDescent="0.2">
      <c r="A777" s="5">
        <v>50</v>
      </c>
      <c r="B777" s="5">
        <v>0</v>
      </c>
      <c r="C777" s="5">
        <v>0</v>
      </c>
      <c r="D777" s="5">
        <v>1</v>
      </c>
      <c r="E777" s="5">
        <v>227</v>
      </c>
      <c r="F777" s="5">
        <f>ROUND(Source!AX770,O777)</f>
        <v>0</v>
      </c>
      <c r="G777" s="5" t="s">
        <v>38</v>
      </c>
      <c r="H777" s="5" t="s">
        <v>39</v>
      </c>
      <c r="I777" s="5"/>
      <c r="J777" s="5"/>
      <c r="K777" s="5">
        <v>227</v>
      </c>
      <c r="L777" s="5">
        <v>6</v>
      </c>
      <c r="M777" s="5">
        <v>3</v>
      </c>
      <c r="N777" s="5" t="s">
        <v>5</v>
      </c>
      <c r="O777" s="5">
        <v>2</v>
      </c>
      <c r="P777" s="5">
        <f>ROUND(Source!EP770,O777)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06" x14ac:dyDescent="0.2">
      <c r="A778" s="5">
        <v>50</v>
      </c>
      <c r="B778" s="5">
        <v>0</v>
      </c>
      <c r="C778" s="5">
        <v>0</v>
      </c>
      <c r="D778" s="5">
        <v>1</v>
      </c>
      <c r="E778" s="5">
        <v>228</v>
      </c>
      <c r="F778" s="5">
        <f>ROUND(Source!AY770,O778)</f>
        <v>0</v>
      </c>
      <c r="G778" s="5" t="s">
        <v>40</v>
      </c>
      <c r="H778" s="5" t="s">
        <v>41</v>
      </c>
      <c r="I778" s="5"/>
      <c r="J778" s="5"/>
      <c r="K778" s="5">
        <v>228</v>
      </c>
      <c r="L778" s="5">
        <v>7</v>
      </c>
      <c r="M778" s="5">
        <v>3</v>
      </c>
      <c r="N778" s="5" t="s">
        <v>5</v>
      </c>
      <c r="O778" s="5">
        <v>2</v>
      </c>
      <c r="P778" s="5">
        <f>ROUND(Source!EQ770,O778)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06" x14ac:dyDescent="0.2">
      <c r="A779" s="5">
        <v>50</v>
      </c>
      <c r="B779" s="5">
        <v>0</v>
      </c>
      <c r="C779" s="5">
        <v>0</v>
      </c>
      <c r="D779" s="5">
        <v>1</v>
      </c>
      <c r="E779" s="5">
        <v>216</v>
      </c>
      <c r="F779" s="5">
        <f>ROUND(Source!AP770,O779)</f>
        <v>0</v>
      </c>
      <c r="G779" s="5" t="s">
        <v>42</v>
      </c>
      <c r="H779" s="5" t="s">
        <v>43</v>
      </c>
      <c r="I779" s="5"/>
      <c r="J779" s="5"/>
      <c r="K779" s="5">
        <v>216</v>
      </c>
      <c r="L779" s="5">
        <v>8</v>
      </c>
      <c r="M779" s="5">
        <v>3</v>
      </c>
      <c r="N779" s="5" t="s">
        <v>5</v>
      </c>
      <c r="O779" s="5">
        <v>2</v>
      </c>
      <c r="P779" s="5">
        <f>ROUND(Source!EH770,O779)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06" x14ac:dyDescent="0.2">
      <c r="A780" s="5">
        <v>50</v>
      </c>
      <c r="B780" s="5">
        <v>0</v>
      </c>
      <c r="C780" s="5">
        <v>0</v>
      </c>
      <c r="D780" s="5">
        <v>1</v>
      </c>
      <c r="E780" s="5">
        <v>223</v>
      </c>
      <c r="F780" s="5">
        <f>ROUND(Source!AQ770,O780)</f>
        <v>0</v>
      </c>
      <c r="G780" s="5" t="s">
        <v>44</v>
      </c>
      <c r="H780" s="5" t="s">
        <v>45</v>
      </c>
      <c r="I780" s="5"/>
      <c r="J780" s="5"/>
      <c r="K780" s="5">
        <v>223</v>
      </c>
      <c r="L780" s="5">
        <v>9</v>
      </c>
      <c r="M780" s="5">
        <v>3</v>
      </c>
      <c r="N780" s="5" t="s">
        <v>5</v>
      </c>
      <c r="O780" s="5">
        <v>2</v>
      </c>
      <c r="P780" s="5">
        <f>ROUND(Source!EI770,O780)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06" x14ac:dyDescent="0.2">
      <c r="A781" s="5">
        <v>50</v>
      </c>
      <c r="B781" s="5">
        <v>0</v>
      </c>
      <c r="C781" s="5">
        <v>0</v>
      </c>
      <c r="D781" s="5">
        <v>1</v>
      </c>
      <c r="E781" s="5">
        <v>229</v>
      </c>
      <c r="F781" s="5">
        <f>ROUND(Source!AZ770,O781)</f>
        <v>0</v>
      </c>
      <c r="G781" s="5" t="s">
        <v>46</v>
      </c>
      <c r="H781" s="5" t="s">
        <v>47</v>
      </c>
      <c r="I781" s="5"/>
      <c r="J781" s="5"/>
      <c r="K781" s="5">
        <v>229</v>
      </c>
      <c r="L781" s="5">
        <v>10</v>
      </c>
      <c r="M781" s="5">
        <v>3</v>
      </c>
      <c r="N781" s="5" t="s">
        <v>5</v>
      </c>
      <c r="O781" s="5">
        <v>2</v>
      </c>
      <c r="P781" s="5">
        <f>ROUND(Source!ER770,O781)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06" x14ac:dyDescent="0.2">
      <c r="A782" s="5">
        <v>50</v>
      </c>
      <c r="B782" s="5">
        <v>0</v>
      </c>
      <c r="C782" s="5">
        <v>0</v>
      </c>
      <c r="D782" s="5">
        <v>1</v>
      </c>
      <c r="E782" s="5">
        <v>203</v>
      </c>
      <c r="F782" s="5">
        <f>ROUND(Source!Q770,O782)</f>
        <v>0</v>
      </c>
      <c r="G782" s="5" t="s">
        <v>48</v>
      </c>
      <c r="H782" s="5" t="s">
        <v>49</v>
      </c>
      <c r="I782" s="5"/>
      <c r="J782" s="5"/>
      <c r="K782" s="5">
        <v>203</v>
      </c>
      <c r="L782" s="5">
        <v>11</v>
      </c>
      <c r="M782" s="5">
        <v>3</v>
      </c>
      <c r="N782" s="5" t="s">
        <v>5</v>
      </c>
      <c r="O782" s="5">
        <v>2</v>
      </c>
      <c r="P782" s="5">
        <f>ROUND(Source!DI770,O782)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06" x14ac:dyDescent="0.2">
      <c r="A783" s="5">
        <v>50</v>
      </c>
      <c r="B783" s="5">
        <v>0</v>
      </c>
      <c r="C783" s="5">
        <v>0</v>
      </c>
      <c r="D783" s="5">
        <v>1</v>
      </c>
      <c r="E783" s="5">
        <v>231</v>
      </c>
      <c r="F783" s="5">
        <f>ROUND(Source!BB770,O783)</f>
        <v>0</v>
      </c>
      <c r="G783" s="5" t="s">
        <v>50</v>
      </c>
      <c r="H783" s="5" t="s">
        <v>51</v>
      </c>
      <c r="I783" s="5"/>
      <c r="J783" s="5"/>
      <c r="K783" s="5">
        <v>231</v>
      </c>
      <c r="L783" s="5">
        <v>12</v>
      </c>
      <c r="M783" s="5">
        <v>3</v>
      </c>
      <c r="N783" s="5" t="s">
        <v>5</v>
      </c>
      <c r="O783" s="5">
        <v>2</v>
      </c>
      <c r="P783" s="5">
        <f>ROUND(Source!ET770,O783)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06" x14ac:dyDescent="0.2">
      <c r="A784" s="5">
        <v>50</v>
      </c>
      <c r="B784" s="5">
        <v>0</v>
      </c>
      <c r="C784" s="5">
        <v>0</v>
      </c>
      <c r="D784" s="5">
        <v>1</v>
      </c>
      <c r="E784" s="5">
        <v>204</v>
      </c>
      <c r="F784" s="5">
        <f>ROUND(Source!R770,O784)</f>
        <v>0</v>
      </c>
      <c r="G784" s="5" t="s">
        <v>52</v>
      </c>
      <c r="H784" s="5" t="s">
        <v>53</v>
      </c>
      <c r="I784" s="5"/>
      <c r="J784" s="5"/>
      <c r="K784" s="5">
        <v>204</v>
      </c>
      <c r="L784" s="5">
        <v>13</v>
      </c>
      <c r="M784" s="5">
        <v>3</v>
      </c>
      <c r="N784" s="5" t="s">
        <v>5</v>
      </c>
      <c r="O784" s="5">
        <v>2</v>
      </c>
      <c r="P784" s="5">
        <f>ROUND(Source!DJ770,O784)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06" x14ac:dyDescent="0.2">
      <c r="A785" s="5">
        <v>50</v>
      </c>
      <c r="B785" s="5">
        <v>0</v>
      </c>
      <c r="C785" s="5">
        <v>0</v>
      </c>
      <c r="D785" s="5">
        <v>1</v>
      </c>
      <c r="E785" s="5">
        <v>205</v>
      </c>
      <c r="F785" s="5">
        <f>ROUND(Source!S770,O785)</f>
        <v>3761.26</v>
      </c>
      <c r="G785" s="5" t="s">
        <v>54</v>
      </c>
      <c r="H785" s="5" t="s">
        <v>55</v>
      </c>
      <c r="I785" s="5"/>
      <c r="J785" s="5"/>
      <c r="K785" s="5">
        <v>205</v>
      </c>
      <c r="L785" s="5">
        <v>14</v>
      </c>
      <c r="M785" s="5">
        <v>3</v>
      </c>
      <c r="N785" s="5" t="s">
        <v>5</v>
      </c>
      <c r="O785" s="5">
        <v>2</v>
      </c>
      <c r="P785" s="5">
        <f>ROUND(Source!DK770,O785)</f>
        <v>175537.99</v>
      </c>
      <c r="Q785" s="5"/>
      <c r="R785" s="5"/>
      <c r="S785" s="5"/>
      <c r="T785" s="5"/>
      <c r="U785" s="5"/>
      <c r="V785" s="5"/>
      <c r="W785" s="5">
        <v>3761.26</v>
      </c>
      <c r="X785" s="5">
        <v>1</v>
      </c>
      <c r="Y785" s="5">
        <v>3761.26</v>
      </c>
      <c r="Z785" s="5">
        <v>175537.99</v>
      </c>
      <c r="AA785" s="5">
        <v>1</v>
      </c>
      <c r="AB785" s="5">
        <v>175537.99</v>
      </c>
    </row>
    <row r="786" spans="1:206" x14ac:dyDescent="0.2">
      <c r="A786" s="5">
        <v>50</v>
      </c>
      <c r="B786" s="5">
        <v>0</v>
      </c>
      <c r="C786" s="5">
        <v>0</v>
      </c>
      <c r="D786" s="5">
        <v>1</v>
      </c>
      <c r="E786" s="5">
        <v>232</v>
      </c>
      <c r="F786" s="5">
        <f>ROUND(Source!BC770,O786)</f>
        <v>0</v>
      </c>
      <c r="G786" s="5" t="s">
        <v>56</v>
      </c>
      <c r="H786" s="5" t="s">
        <v>57</v>
      </c>
      <c r="I786" s="5"/>
      <c r="J786" s="5"/>
      <c r="K786" s="5">
        <v>232</v>
      </c>
      <c r="L786" s="5">
        <v>15</v>
      </c>
      <c r="M786" s="5">
        <v>3</v>
      </c>
      <c r="N786" s="5" t="s">
        <v>5</v>
      </c>
      <c r="O786" s="5">
        <v>2</v>
      </c>
      <c r="P786" s="5">
        <f>ROUND(Source!EU770,O786)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06" x14ac:dyDescent="0.2">
      <c r="A787" s="5">
        <v>50</v>
      </c>
      <c r="B787" s="5">
        <v>0</v>
      </c>
      <c r="C787" s="5">
        <v>0</v>
      </c>
      <c r="D787" s="5">
        <v>1</v>
      </c>
      <c r="E787" s="5">
        <v>214</v>
      </c>
      <c r="F787" s="5">
        <f>ROUND(Source!AS770,O787)</f>
        <v>0</v>
      </c>
      <c r="G787" s="5" t="s">
        <v>58</v>
      </c>
      <c r="H787" s="5" t="s">
        <v>59</v>
      </c>
      <c r="I787" s="5"/>
      <c r="J787" s="5"/>
      <c r="K787" s="5">
        <v>214</v>
      </c>
      <c r="L787" s="5">
        <v>16</v>
      </c>
      <c r="M787" s="5">
        <v>3</v>
      </c>
      <c r="N787" s="5" t="s">
        <v>5</v>
      </c>
      <c r="O787" s="5">
        <v>2</v>
      </c>
      <c r="P787" s="5">
        <f>ROUND(Source!EK770,O787)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06" x14ac:dyDescent="0.2">
      <c r="A788" s="5">
        <v>50</v>
      </c>
      <c r="B788" s="5">
        <v>0</v>
      </c>
      <c r="C788" s="5">
        <v>0</v>
      </c>
      <c r="D788" s="5">
        <v>1</v>
      </c>
      <c r="E788" s="5">
        <v>215</v>
      </c>
      <c r="F788" s="5">
        <f>ROUND(Source!AT770,O788)</f>
        <v>0</v>
      </c>
      <c r="G788" s="5" t="s">
        <v>60</v>
      </c>
      <c r="H788" s="5" t="s">
        <v>61</v>
      </c>
      <c r="I788" s="5"/>
      <c r="J788" s="5"/>
      <c r="K788" s="5">
        <v>215</v>
      </c>
      <c r="L788" s="5">
        <v>17</v>
      </c>
      <c r="M788" s="5">
        <v>3</v>
      </c>
      <c r="N788" s="5" t="s">
        <v>5</v>
      </c>
      <c r="O788" s="5">
        <v>2</v>
      </c>
      <c r="P788" s="5">
        <f>ROUND(Source!EL770,O788)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06" x14ac:dyDescent="0.2">
      <c r="A789" s="5">
        <v>50</v>
      </c>
      <c r="B789" s="5">
        <v>0</v>
      </c>
      <c r="C789" s="5">
        <v>0</v>
      </c>
      <c r="D789" s="5">
        <v>1</v>
      </c>
      <c r="E789" s="5">
        <v>217</v>
      </c>
      <c r="F789" s="5">
        <f>ROUND(Source!AU770,O789)</f>
        <v>9215.11</v>
      </c>
      <c r="G789" s="5" t="s">
        <v>62</v>
      </c>
      <c r="H789" s="5" t="s">
        <v>63</v>
      </c>
      <c r="I789" s="5"/>
      <c r="J789" s="5"/>
      <c r="K789" s="5">
        <v>217</v>
      </c>
      <c r="L789" s="5">
        <v>18</v>
      </c>
      <c r="M789" s="5">
        <v>3</v>
      </c>
      <c r="N789" s="5" t="s">
        <v>5</v>
      </c>
      <c r="O789" s="5">
        <v>2</v>
      </c>
      <c r="P789" s="5">
        <f>ROUND(Source!EM770,O789)</f>
        <v>370385.16</v>
      </c>
      <c r="Q789" s="5"/>
      <c r="R789" s="5"/>
      <c r="S789" s="5"/>
      <c r="T789" s="5"/>
      <c r="U789" s="5"/>
      <c r="V789" s="5"/>
      <c r="W789" s="5">
        <v>9215.11</v>
      </c>
      <c r="X789" s="5">
        <v>1</v>
      </c>
      <c r="Y789" s="5">
        <v>9215.11</v>
      </c>
      <c r="Z789" s="5">
        <v>370385.16</v>
      </c>
      <c r="AA789" s="5">
        <v>1</v>
      </c>
      <c r="AB789" s="5">
        <v>370385.16</v>
      </c>
    </row>
    <row r="790" spans="1:206" x14ac:dyDescent="0.2">
      <c r="A790" s="5">
        <v>50</v>
      </c>
      <c r="B790" s="5">
        <v>0</v>
      </c>
      <c r="C790" s="5">
        <v>0</v>
      </c>
      <c r="D790" s="5">
        <v>1</v>
      </c>
      <c r="E790" s="5">
        <v>230</v>
      </c>
      <c r="F790" s="5">
        <f>ROUND(Source!BA770,O790)</f>
        <v>0</v>
      </c>
      <c r="G790" s="5" t="s">
        <v>64</v>
      </c>
      <c r="H790" s="5" t="s">
        <v>65</v>
      </c>
      <c r="I790" s="5"/>
      <c r="J790" s="5"/>
      <c r="K790" s="5">
        <v>230</v>
      </c>
      <c r="L790" s="5">
        <v>19</v>
      </c>
      <c r="M790" s="5">
        <v>3</v>
      </c>
      <c r="N790" s="5" t="s">
        <v>5</v>
      </c>
      <c r="O790" s="5">
        <v>2</v>
      </c>
      <c r="P790" s="5">
        <f>ROUND(Source!ES770,O790)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06" x14ac:dyDescent="0.2">
      <c r="A791" s="5">
        <v>50</v>
      </c>
      <c r="B791" s="5">
        <v>0</v>
      </c>
      <c r="C791" s="5">
        <v>0</v>
      </c>
      <c r="D791" s="5">
        <v>1</v>
      </c>
      <c r="E791" s="5">
        <v>206</v>
      </c>
      <c r="F791" s="5">
        <f>ROUND(Source!T770,O791)</f>
        <v>0</v>
      </c>
      <c r="G791" s="5" t="s">
        <v>66</v>
      </c>
      <c r="H791" s="5" t="s">
        <v>67</v>
      </c>
      <c r="I791" s="5"/>
      <c r="J791" s="5"/>
      <c r="K791" s="5">
        <v>206</v>
      </c>
      <c r="L791" s="5">
        <v>20</v>
      </c>
      <c r="M791" s="5">
        <v>3</v>
      </c>
      <c r="N791" s="5" t="s">
        <v>5</v>
      </c>
      <c r="O791" s="5">
        <v>2</v>
      </c>
      <c r="P791" s="5">
        <f>ROUND(Source!DL770,O791)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06" x14ac:dyDescent="0.2">
      <c r="A792" s="5">
        <v>50</v>
      </c>
      <c r="B792" s="5">
        <v>0</v>
      </c>
      <c r="C792" s="5">
        <v>0</v>
      </c>
      <c r="D792" s="5">
        <v>1</v>
      </c>
      <c r="E792" s="5">
        <v>207</v>
      </c>
      <c r="F792" s="5">
        <f>Source!U770</f>
        <v>213.15199999999996</v>
      </c>
      <c r="G792" s="5" t="s">
        <v>68</v>
      </c>
      <c r="H792" s="5" t="s">
        <v>69</v>
      </c>
      <c r="I792" s="5"/>
      <c r="J792" s="5"/>
      <c r="K792" s="5">
        <v>207</v>
      </c>
      <c r="L792" s="5">
        <v>21</v>
      </c>
      <c r="M792" s="5">
        <v>3</v>
      </c>
      <c r="N792" s="5" t="s">
        <v>5</v>
      </c>
      <c r="O792" s="5">
        <v>-1</v>
      </c>
      <c r="P792" s="5">
        <f>Source!DM770</f>
        <v>213.15199999999996</v>
      </c>
      <c r="Q792" s="5"/>
      <c r="R792" s="5"/>
      <c r="S792" s="5"/>
      <c r="T792" s="5"/>
      <c r="U792" s="5"/>
      <c r="V792" s="5"/>
      <c r="W792" s="5">
        <v>213.15199999999993</v>
      </c>
      <c r="X792" s="5">
        <v>1</v>
      </c>
      <c r="Y792" s="5">
        <v>213.15199999999993</v>
      </c>
      <c r="Z792" s="5">
        <v>213.15199999999993</v>
      </c>
      <c r="AA792" s="5">
        <v>1</v>
      </c>
      <c r="AB792" s="5">
        <v>213.15199999999993</v>
      </c>
    </row>
    <row r="793" spans="1:206" x14ac:dyDescent="0.2">
      <c r="A793" s="5">
        <v>50</v>
      </c>
      <c r="B793" s="5">
        <v>0</v>
      </c>
      <c r="C793" s="5">
        <v>0</v>
      </c>
      <c r="D793" s="5">
        <v>1</v>
      </c>
      <c r="E793" s="5">
        <v>208</v>
      </c>
      <c r="F793" s="5">
        <f>Source!V770</f>
        <v>0</v>
      </c>
      <c r="G793" s="5" t="s">
        <v>70</v>
      </c>
      <c r="H793" s="5" t="s">
        <v>71</v>
      </c>
      <c r="I793" s="5"/>
      <c r="J793" s="5"/>
      <c r="K793" s="5">
        <v>208</v>
      </c>
      <c r="L793" s="5">
        <v>22</v>
      </c>
      <c r="M793" s="5">
        <v>3</v>
      </c>
      <c r="N793" s="5" t="s">
        <v>5</v>
      </c>
      <c r="O793" s="5">
        <v>-1</v>
      </c>
      <c r="P793" s="5">
        <f>Source!DN770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06" x14ac:dyDescent="0.2">
      <c r="A794" s="5">
        <v>50</v>
      </c>
      <c r="B794" s="5">
        <v>0</v>
      </c>
      <c r="C794" s="5">
        <v>0</v>
      </c>
      <c r="D794" s="5">
        <v>1</v>
      </c>
      <c r="E794" s="5">
        <v>209</v>
      </c>
      <c r="F794" s="5">
        <f>ROUND(Source!W770,O794)</f>
        <v>0</v>
      </c>
      <c r="G794" s="5" t="s">
        <v>72</v>
      </c>
      <c r="H794" s="5" t="s">
        <v>73</v>
      </c>
      <c r="I794" s="5"/>
      <c r="J794" s="5"/>
      <c r="K794" s="5">
        <v>209</v>
      </c>
      <c r="L794" s="5">
        <v>23</v>
      </c>
      <c r="M794" s="5">
        <v>3</v>
      </c>
      <c r="N794" s="5" t="s">
        <v>5</v>
      </c>
      <c r="O794" s="5">
        <v>2</v>
      </c>
      <c r="P794" s="5">
        <f>ROUND(Source!DO770,O794)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06" x14ac:dyDescent="0.2">
      <c r="A795" s="5">
        <v>50</v>
      </c>
      <c r="B795" s="5">
        <v>0</v>
      </c>
      <c r="C795" s="5">
        <v>0</v>
      </c>
      <c r="D795" s="5">
        <v>1</v>
      </c>
      <c r="E795" s="5">
        <v>233</v>
      </c>
      <c r="F795" s="5">
        <f>ROUND(Source!BD770,O795)</f>
        <v>0</v>
      </c>
      <c r="G795" s="5" t="s">
        <v>74</v>
      </c>
      <c r="H795" s="5" t="s">
        <v>75</v>
      </c>
      <c r="I795" s="5"/>
      <c r="J795" s="5"/>
      <c r="K795" s="5">
        <v>233</v>
      </c>
      <c r="L795" s="5">
        <v>24</v>
      </c>
      <c r="M795" s="5">
        <v>3</v>
      </c>
      <c r="N795" s="5" t="s">
        <v>5</v>
      </c>
      <c r="O795" s="5">
        <v>2</v>
      </c>
      <c r="P795" s="5">
        <f>ROUND(Source!EV770,O795)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06" x14ac:dyDescent="0.2">
      <c r="A796" s="5">
        <v>50</v>
      </c>
      <c r="B796" s="5">
        <v>0</v>
      </c>
      <c r="C796" s="5">
        <v>0</v>
      </c>
      <c r="D796" s="5">
        <v>1</v>
      </c>
      <c r="E796" s="5">
        <v>210</v>
      </c>
      <c r="F796" s="5">
        <f>ROUND(Source!X770,O796)</f>
        <v>2820.96</v>
      </c>
      <c r="G796" s="5" t="s">
        <v>76</v>
      </c>
      <c r="H796" s="5" t="s">
        <v>77</v>
      </c>
      <c r="I796" s="5"/>
      <c r="J796" s="5"/>
      <c r="K796" s="5">
        <v>210</v>
      </c>
      <c r="L796" s="5">
        <v>25</v>
      </c>
      <c r="M796" s="5">
        <v>3</v>
      </c>
      <c r="N796" s="5" t="s">
        <v>5</v>
      </c>
      <c r="O796" s="5">
        <v>2</v>
      </c>
      <c r="P796" s="5">
        <f>ROUND(Source!DP770,O796)</f>
        <v>122876.59</v>
      </c>
      <c r="Q796" s="5"/>
      <c r="R796" s="5"/>
      <c r="S796" s="5"/>
      <c r="T796" s="5"/>
      <c r="U796" s="5"/>
      <c r="V796" s="5"/>
      <c r="W796" s="5">
        <v>2820.96</v>
      </c>
      <c r="X796" s="5">
        <v>1</v>
      </c>
      <c r="Y796" s="5">
        <v>2820.96</v>
      </c>
      <c r="Z796" s="5">
        <v>122876.59</v>
      </c>
      <c r="AA796" s="5">
        <v>1</v>
      </c>
      <c r="AB796" s="5">
        <v>122876.59</v>
      </c>
    </row>
    <row r="797" spans="1:206" x14ac:dyDescent="0.2">
      <c r="A797" s="5">
        <v>50</v>
      </c>
      <c r="B797" s="5">
        <v>0</v>
      </c>
      <c r="C797" s="5">
        <v>0</v>
      </c>
      <c r="D797" s="5">
        <v>1</v>
      </c>
      <c r="E797" s="5">
        <v>211</v>
      </c>
      <c r="F797" s="5">
        <f>ROUND(Source!Y770,O797)</f>
        <v>2632.89</v>
      </c>
      <c r="G797" s="5" t="s">
        <v>78</v>
      </c>
      <c r="H797" s="5" t="s">
        <v>79</v>
      </c>
      <c r="I797" s="5"/>
      <c r="J797" s="5"/>
      <c r="K797" s="5">
        <v>211</v>
      </c>
      <c r="L797" s="5">
        <v>26</v>
      </c>
      <c r="M797" s="5">
        <v>3</v>
      </c>
      <c r="N797" s="5" t="s">
        <v>5</v>
      </c>
      <c r="O797" s="5">
        <v>2</v>
      </c>
      <c r="P797" s="5">
        <f>ROUND(Source!DQ770,O797)</f>
        <v>71970.58</v>
      </c>
      <c r="Q797" s="5"/>
      <c r="R797" s="5"/>
      <c r="S797" s="5"/>
      <c r="T797" s="5"/>
      <c r="U797" s="5"/>
      <c r="V797" s="5"/>
      <c r="W797" s="5">
        <v>2632.89</v>
      </c>
      <c r="X797" s="5">
        <v>1</v>
      </c>
      <c r="Y797" s="5">
        <v>2632.89</v>
      </c>
      <c r="Z797" s="5">
        <v>71970.58</v>
      </c>
      <c r="AA797" s="5">
        <v>1</v>
      </c>
      <c r="AB797" s="5">
        <v>71970.58</v>
      </c>
    </row>
    <row r="798" spans="1:206" x14ac:dyDescent="0.2">
      <c r="A798" s="5">
        <v>50</v>
      </c>
      <c r="B798" s="5">
        <v>0</v>
      </c>
      <c r="C798" s="5">
        <v>0</v>
      </c>
      <c r="D798" s="5">
        <v>1</v>
      </c>
      <c r="E798" s="5">
        <v>224</v>
      </c>
      <c r="F798" s="5">
        <f>ROUND(Source!AR770,O798)</f>
        <v>9215.11</v>
      </c>
      <c r="G798" s="5" t="s">
        <v>80</v>
      </c>
      <c r="H798" s="5" t="s">
        <v>81</v>
      </c>
      <c r="I798" s="5"/>
      <c r="J798" s="5"/>
      <c r="K798" s="5">
        <v>224</v>
      </c>
      <c r="L798" s="5">
        <v>27</v>
      </c>
      <c r="M798" s="5">
        <v>3</v>
      </c>
      <c r="N798" s="5" t="s">
        <v>5</v>
      </c>
      <c r="O798" s="5">
        <v>2</v>
      </c>
      <c r="P798" s="5">
        <f>ROUND(Source!EJ770,O798)</f>
        <v>370385.16</v>
      </c>
      <c r="Q798" s="5"/>
      <c r="R798" s="5"/>
      <c r="S798" s="5"/>
      <c r="T798" s="5"/>
      <c r="U798" s="5"/>
      <c r="V798" s="5"/>
      <c r="W798" s="5">
        <v>9215.11</v>
      </c>
      <c r="X798" s="5">
        <v>1</v>
      </c>
      <c r="Y798" s="5">
        <v>9215.11</v>
      </c>
      <c r="Z798" s="5">
        <v>370385.16</v>
      </c>
      <c r="AA798" s="5">
        <v>1</v>
      </c>
      <c r="AB798" s="5">
        <v>370385.16</v>
      </c>
    </row>
    <row r="800" spans="1:206" x14ac:dyDescent="0.2">
      <c r="A800" s="3">
        <v>51</v>
      </c>
      <c r="B800" s="3">
        <f>B12</f>
        <v>839</v>
      </c>
      <c r="C800" s="3">
        <f>A12</f>
        <v>1</v>
      </c>
      <c r="D800" s="3">
        <f>ROW(A12)</f>
        <v>12</v>
      </c>
      <c r="E800" s="3"/>
      <c r="F800" s="3" t="str">
        <f>IF(F12&lt;&gt;"",F12,"")</f>
        <v>Новый объект_(Копия)_(Копия)</v>
      </c>
      <c r="G800" s="3" t="str">
        <f>IF(G12&lt;&gt;"",G12,"")</f>
        <v>Кондиционирование ТСН январь 2025_доп.75_(Копия)</v>
      </c>
      <c r="H800" s="3">
        <v>0</v>
      </c>
      <c r="I800" s="3"/>
      <c r="J800" s="3"/>
      <c r="K800" s="3"/>
      <c r="L800" s="3"/>
      <c r="M800" s="3"/>
      <c r="N800" s="3"/>
      <c r="O800" s="3">
        <f t="shared" ref="O800:T800" si="565">ROUND(O256+O719+O770,2)</f>
        <v>6831152.4500000002</v>
      </c>
      <c r="P800" s="3">
        <f t="shared" si="565"/>
        <v>6820174.8499999996</v>
      </c>
      <c r="Q800" s="3">
        <f t="shared" si="565"/>
        <v>1211.29</v>
      </c>
      <c r="R800" s="3">
        <f t="shared" si="565"/>
        <v>233.55</v>
      </c>
      <c r="S800" s="3">
        <f t="shared" si="565"/>
        <v>9766.31</v>
      </c>
      <c r="T800" s="3">
        <f t="shared" si="565"/>
        <v>0</v>
      </c>
      <c r="U800" s="3">
        <f>U256+U719+U770</f>
        <v>685.43788129999996</v>
      </c>
      <c r="V800" s="3">
        <f>V256+V719+V770</f>
        <v>0</v>
      </c>
      <c r="W800" s="3">
        <f>ROUND(W256+W719+W770,2)</f>
        <v>0</v>
      </c>
      <c r="X800" s="3">
        <f>ROUND(X256+X719+X770,2)</f>
        <v>9944.57</v>
      </c>
      <c r="Y800" s="3">
        <f>ROUND(Y256+Y719+Y770,2)</f>
        <v>7773.22</v>
      </c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>
        <f t="shared" ref="AO800:BD800" si="566">ROUND(AO256+AO719+AO770,2)</f>
        <v>0</v>
      </c>
      <c r="AP800" s="3">
        <f t="shared" si="566"/>
        <v>6682160.4299999997</v>
      </c>
      <c r="AQ800" s="3">
        <f t="shared" si="566"/>
        <v>0</v>
      </c>
      <c r="AR800" s="3">
        <f t="shared" si="566"/>
        <v>6849279.0300000003</v>
      </c>
      <c r="AS800" s="3">
        <f t="shared" si="566"/>
        <v>137251.85999999999</v>
      </c>
      <c r="AT800" s="3">
        <f t="shared" si="566"/>
        <v>20651.63</v>
      </c>
      <c r="AU800" s="3">
        <f t="shared" si="566"/>
        <v>9215.11</v>
      </c>
      <c r="AV800" s="3">
        <f t="shared" si="566"/>
        <v>6820174.8499999996</v>
      </c>
      <c r="AW800" s="3">
        <f t="shared" si="566"/>
        <v>138014.42000000001</v>
      </c>
      <c r="AX800" s="3">
        <f t="shared" si="566"/>
        <v>0</v>
      </c>
      <c r="AY800" s="3">
        <f t="shared" si="566"/>
        <v>138014.42000000001</v>
      </c>
      <c r="AZ800" s="3">
        <f t="shared" si="566"/>
        <v>6682160.4299999997</v>
      </c>
      <c r="BA800" s="3">
        <f t="shared" si="566"/>
        <v>0</v>
      </c>
      <c r="BB800" s="3">
        <f t="shared" si="566"/>
        <v>0</v>
      </c>
      <c r="BC800" s="3">
        <f t="shared" si="566"/>
        <v>0</v>
      </c>
      <c r="BD800" s="3">
        <f t="shared" si="566"/>
        <v>0</v>
      </c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4">
        <f t="shared" ref="DG800:DL800" si="567">ROUND(DG256+DG719+DG770,2)</f>
        <v>7655236.4400000004</v>
      </c>
      <c r="DH800" s="4">
        <f t="shared" si="567"/>
        <v>7178732.0099999998</v>
      </c>
      <c r="DI800" s="4">
        <f t="shared" si="567"/>
        <v>20710.73</v>
      </c>
      <c r="DJ800" s="4">
        <f t="shared" si="567"/>
        <v>10899.75</v>
      </c>
      <c r="DK800" s="4">
        <f t="shared" si="567"/>
        <v>455793.7</v>
      </c>
      <c r="DL800" s="4">
        <f t="shared" si="567"/>
        <v>0</v>
      </c>
      <c r="DM800" s="4">
        <f>DM256+DM719+DM770</f>
        <v>685.43788129999996</v>
      </c>
      <c r="DN800" s="4">
        <f>DN256+DN719+DN770</f>
        <v>0</v>
      </c>
      <c r="DO800" s="4">
        <f>ROUND(DO256+DO719+DO770,2)</f>
        <v>0</v>
      </c>
      <c r="DP800" s="4">
        <f>ROUND(DP256+DP719+DP770,2)</f>
        <v>397274.54</v>
      </c>
      <c r="DQ800" s="4">
        <f>ROUND(DQ256+DQ719+DQ770,2)</f>
        <v>197282.6</v>
      </c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>
        <f t="shared" ref="EG800:EV800" si="568">ROUND(EG256+EG719+EG770,2)</f>
        <v>0</v>
      </c>
      <c r="EH800" s="4">
        <f t="shared" si="568"/>
        <v>6754657.1900000004</v>
      </c>
      <c r="EI800" s="4">
        <f t="shared" si="568"/>
        <v>0</v>
      </c>
      <c r="EJ800" s="4">
        <f t="shared" si="568"/>
        <v>8267233.2000000002</v>
      </c>
      <c r="EK800" s="4">
        <f t="shared" si="568"/>
        <v>852764.29</v>
      </c>
      <c r="EL800" s="4">
        <f t="shared" si="568"/>
        <v>289426.56</v>
      </c>
      <c r="EM800" s="4">
        <f t="shared" si="568"/>
        <v>370385.16</v>
      </c>
      <c r="EN800" s="4">
        <f t="shared" si="568"/>
        <v>7178732.0099999998</v>
      </c>
      <c r="EO800" s="4">
        <f t="shared" si="568"/>
        <v>424074.82</v>
      </c>
      <c r="EP800" s="4">
        <f t="shared" si="568"/>
        <v>0</v>
      </c>
      <c r="EQ800" s="4">
        <f t="shared" si="568"/>
        <v>424074.82</v>
      </c>
      <c r="ER800" s="4">
        <f t="shared" si="568"/>
        <v>6754657.1900000004</v>
      </c>
      <c r="ES800" s="4">
        <f t="shared" si="568"/>
        <v>0</v>
      </c>
      <c r="ET800" s="4">
        <f t="shared" si="568"/>
        <v>0</v>
      </c>
      <c r="EU800" s="4">
        <f t="shared" si="568"/>
        <v>0</v>
      </c>
      <c r="EV800" s="4">
        <f t="shared" si="568"/>
        <v>0</v>
      </c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>
        <v>0</v>
      </c>
    </row>
    <row r="802" spans="1:28" x14ac:dyDescent="0.2">
      <c r="A802" s="5">
        <v>50</v>
      </c>
      <c r="B802" s="5">
        <v>0</v>
      </c>
      <c r="C802" s="5">
        <v>0</v>
      </c>
      <c r="D802" s="5">
        <v>1</v>
      </c>
      <c r="E802" s="5">
        <v>201</v>
      </c>
      <c r="F802" s="5">
        <f>ROUND(Source!O800,O802)</f>
        <v>6831152.4500000002</v>
      </c>
      <c r="G802" s="5" t="s">
        <v>28</v>
      </c>
      <c r="H802" s="5" t="s">
        <v>29</v>
      </c>
      <c r="I802" s="5"/>
      <c r="J802" s="5"/>
      <c r="K802" s="5">
        <v>201</v>
      </c>
      <c r="L802" s="5">
        <v>1</v>
      </c>
      <c r="M802" s="5">
        <v>3</v>
      </c>
      <c r="N802" s="5" t="s">
        <v>5</v>
      </c>
      <c r="O802" s="5">
        <v>2</v>
      </c>
      <c r="P802" s="5">
        <f>ROUND(Source!DG800,O802)</f>
        <v>7655236.4400000004</v>
      </c>
      <c r="Q802" s="5"/>
      <c r="R802" s="5"/>
      <c r="S802" s="5"/>
      <c r="T802" s="5"/>
      <c r="U802" s="5"/>
      <c r="V802" s="5"/>
      <c r="W802" s="5">
        <v>6831152.4500000002</v>
      </c>
      <c r="X802" s="5">
        <v>1</v>
      </c>
      <c r="Y802" s="5">
        <v>6831152.4500000002</v>
      </c>
      <c r="Z802" s="5">
        <v>7655236.4400000004</v>
      </c>
      <c r="AA802" s="5">
        <v>1</v>
      </c>
      <c r="AB802" s="5">
        <v>7655236.4400000004</v>
      </c>
    </row>
    <row r="803" spans="1:28" x14ac:dyDescent="0.2">
      <c r="A803" s="5">
        <v>50</v>
      </c>
      <c r="B803" s="5">
        <v>0</v>
      </c>
      <c r="C803" s="5">
        <v>0</v>
      </c>
      <c r="D803" s="5">
        <v>1</v>
      </c>
      <c r="E803" s="5">
        <v>202</v>
      </c>
      <c r="F803" s="5">
        <f>ROUND(Source!P800,O803)</f>
        <v>6820174.8499999996</v>
      </c>
      <c r="G803" s="5" t="s">
        <v>30</v>
      </c>
      <c r="H803" s="5" t="s">
        <v>31</v>
      </c>
      <c r="I803" s="5"/>
      <c r="J803" s="5"/>
      <c r="K803" s="5">
        <v>202</v>
      </c>
      <c r="L803" s="5">
        <v>2</v>
      </c>
      <c r="M803" s="5">
        <v>3</v>
      </c>
      <c r="N803" s="5" t="s">
        <v>5</v>
      </c>
      <c r="O803" s="5">
        <v>2</v>
      </c>
      <c r="P803" s="5">
        <f>ROUND(Source!DH800,O803)</f>
        <v>7178732.0099999998</v>
      </c>
      <c r="Q803" s="5"/>
      <c r="R803" s="5"/>
      <c r="S803" s="5"/>
      <c r="T803" s="5"/>
      <c r="U803" s="5"/>
      <c r="V803" s="5"/>
      <c r="W803" s="5">
        <v>6820174.8499999996</v>
      </c>
      <c r="X803" s="5">
        <v>1</v>
      </c>
      <c r="Y803" s="5">
        <v>6820174.8499999996</v>
      </c>
      <c r="Z803" s="5">
        <v>7178732.0099999998</v>
      </c>
      <c r="AA803" s="5">
        <v>1</v>
      </c>
      <c r="AB803" s="5">
        <v>7178732.0099999998</v>
      </c>
    </row>
    <row r="804" spans="1:28" x14ac:dyDescent="0.2">
      <c r="A804" s="5">
        <v>50</v>
      </c>
      <c r="B804" s="5">
        <v>0</v>
      </c>
      <c r="C804" s="5">
        <v>0</v>
      </c>
      <c r="D804" s="5">
        <v>1</v>
      </c>
      <c r="E804" s="5">
        <v>222</v>
      </c>
      <c r="F804" s="5">
        <f>ROUND(Source!AO800,O804)</f>
        <v>0</v>
      </c>
      <c r="G804" s="5" t="s">
        <v>32</v>
      </c>
      <c r="H804" s="5" t="s">
        <v>33</v>
      </c>
      <c r="I804" s="5"/>
      <c r="J804" s="5"/>
      <c r="K804" s="5">
        <v>222</v>
      </c>
      <c r="L804" s="5">
        <v>3</v>
      </c>
      <c r="M804" s="5">
        <v>3</v>
      </c>
      <c r="N804" s="5" t="s">
        <v>5</v>
      </c>
      <c r="O804" s="5">
        <v>2</v>
      </c>
      <c r="P804" s="5">
        <f>ROUND(Source!EG800,O804)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8" x14ac:dyDescent="0.2">
      <c r="A805" s="5">
        <v>50</v>
      </c>
      <c r="B805" s="5">
        <v>0</v>
      </c>
      <c r="C805" s="5">
        <v>0</v>
      </c>
      <c r="D805" s="5">
        <v>1</v>
      </c>
      <c r="E805" s="5">
        <v>225</v>
      </c>
      <c r="F805" s="5">
        <f>ROUND(Source!AV800,O805)</f>
        <v>6820174.8499999996</v>
      </c>
      <c r="G805" s="5" t="s">
        <v>34</v>
      </c>
      <c r="H805" s="5" t="s">
        <v>35</v>
      </c>
      <c r="I805" s="5"/>
      <c r="J805" s="5"/>
      <c r="K805" s="5">
        <v>225</v>
      </c>
      <c r="L805" s="5">
        <v>4</v>
      </c>
      <c r="M805" s="5">
        <v>3</v>
      </c>
      <c r="N805" s="5" t="s">
        <v>5</v>
      </c>
      <c r="O805" s="5">
        <v>2</v>
      </c>
      <c r="P805" s="5">
        <f>ROUND(Source!EN800,O805)</f>
        <v>7178732.0099999998</v>
      </c>
      <c r="Q805" s="5"/>
      <c r="R805" s="5"/>
      <c r="S805" s="5"/>
      <c r="T805" s="5"/>
      <c r="U805" s="5"/>
      <c r="V805" s="5"/>
      <c r="W805" s="5">
        <v>6820174.8499999996</v>
      </c>
      <c r="X805" s="5">
        <v>1</v>
      </c>
      <c r="Y805" s="5">
        <v>6820174.8499999996</v>
      </c>
      <c r="Z805" s="5">
        <v>7178732.0099999998</v>
      </c>
      <c r="AA805" s="5">
        <v>1</v>
      </c>
      <c r="AB805" s="5">
        <v>7178732.0099999998</v>
      </c>
    </row>
    <row r="806" spans="1:28" x14ac:dyDescent="0.2">
      <c r="A806" s="5">
        <v>50</v>
      </c>
      <c r="B806" s="5">
        <v>0</v>
      </c>
      <c r="C806" s="5">
        <v>0</v>
      </c>
      <c r="D806" s="5">
        <v>1</v>
      </c>
      <c r="E806" s="5">
        <v>226</v>
      </c>
      <c r="F806" s="5">
        <f>ROUND(Source!AW800,O806)</f>
        <v>138014.42000000001</v>
      </c>
      <c r="G806" s="5" t="s">
        <v>36</v>
      </c>
      <c r="H806" s="5" t="s">
        <v>37</v>
      </c>
      <c r="I806" s="5"/>
      <c r="J806" s="5"/>
      <c r="K806" s="5">
        <v>226</v>
      </c>
      <c r="L806" s="5">
        <v>5</v>
      </c>
      <c r="M806" s="5">
        <v>3</v>
      </c>
      <c r="N806" s="5" t="s">
        <v>5</v>
      </c>
      <c r="O806" s="5">
        <v>2</v>
      </c>
      <c r="P806" s="5">
        <f>ROUND(Source!EO800,O806)</f>
        <v>424074.82</v>
      </c>
      <c r="Q806" s="5"/>
      <c r="R806" s="5"/>
      <c r="S806" s="5"/>
      <c r="T806" s="5"/>
      <c r="U806" s="5"/>
      <c r="V806" s="5"/>
      <c r="W806" s="5">
        <v>138014.42000000001</v>
      </c>
      <c r="X806" s="5">
        <v>1</v>
      </c>
      <c r="Y806" s="5">
        <v>138014.42000000001</v>
      </c>
      <c r="Z806" s="5">
        <v>424074.82</v>
      </c>
      <c r="AA806" s="5">
        <v>1</v>
      </c>
      <c r="AB806" s="5">
        <v>424074.82</v>
      </c>
    </row>
    <row r="807" spans="1:28" x14ac:dyDescent="0.2">
      <c r="A807" s="5">
        <v>50</v>
      </c>
      <c r="B807" s="5">
        <v>0</v>
      </c>
      <c r="C807" s="5">
        <v>0</v>
      </c>
      <c r="D807" s="5">
        <v>1</v>
      </c>
      <c r="E807" s="5">
        <v>227</v>
      </c>
      <c r="F807" s="5">
        <f>ROUND(Source!AX800,O807)</f>
        <v>0</v>
      </c>
      <c r="G807" s="5" t="s">
        <v>38</v>
      </c>
      <c r="H807" s="5" t="s">
        <v>39</v>
      </c>
      <c r="I807" s="5"/>
      <c r="J807" s="5"/>
      <c r="K807" s="5">
        <v>227</v>
      </c>
      <c r="L807" s="5">
        <v>6</v>
      </c>
      <c r="M807" s="5">
        <v>3</v>
      </c>
      <c r="N807" s="5" t="s">
        <v>5</v>
      </c>
      <c r="O807" s="5">
        <v>2</v>
      </c>
      <c r="P807" s="5">
        <f>ROUND(Source!EP800,O807)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8" x14ac:dyDescent="0.2">
      <c r="A808" s="5">
        <v>50</v>
      </c>
      <c r="B808" s="5">
        <v>0</v>
      </c>
      <c r="C808" s="5">
        <v>0</v>
      </c>
      <c r="D808" s="5">
        <v>1</v>
      </c>
      <c r="E808" s="5">
        <v>228</v>
      </c>
      <c r="F808" s="5">
        <f>ROUND(Source!AY800,O808)</f>
        <v>138014.42000000001</v>
      </c>
      <c r="G808" s="5" t="s">
        <v>40</v>
      </c>
      <c r="H808" s="5" t="s">
        <v>41</v>
      </c>
      <c r="I808" s="5"/>
      <c r="J808" s="5"/>
      <c r="K808" s="5">
        <v>228</v>
      </c>
      <c r="L808" s="5">
        <v>7</v>
      </c>
      <c r="M808" s="5">
        <v>3</v>
      </c>
      <c r="N808" s="5" t="s">
        <v>5</v>
      </c>
      <c r="O808" s="5">
        <v>2</v>
      </c>
      <c r="P808" s="5">
        <f>ROUND(Source!EQ800,O808)</f>
        <v>424074.82</v>
      </c>
      <c r="Q808" s="5"/>
      <c r="R808" s="5"/>
      <c r="S808" s="5"/>
      <c r="T808" s="5"/>
      <c r="U808" s="5"/>
      <c r="V808" s="5"/>
      <c r="W808" s="5">
        <v>138014.42000000001</v>
      </c>
      <c r="X808" s="5">
        <v>1</v>
      </c>
      <c r="Y808" s="5">
        <v>138014.42000000001</v>
      </c>
      <c r="Z808" s="5">
        <v>424074.82</v>
      </c>
      <c r="AA808" s="5">
        <v>1</v>
      </c>
      <c r="AB808" s="5">
        <v>424074.82</v>
      </c>
    </row>
    <row r="809" spans="1:28" x14ac:dyDescent="0.2">
      <c r="A809" s="5">
        <v>50</v>
      </c>
      <c r="B809" s="5">
        <v>0</v>
      </c>
      <c r="C809" s="5">
        <v>0</v>
      </c>
      <c r="D809" s="5">
        <v>1</v>
      </c>
      <c r="E809" s="5">
        <v>216</v>
      </c>
      <c r="F809" s="5">
        <f>ROUND(Source!AP800,O809)</f>
        <v>6682160.4299999997</v>
      </c>
      <c r="G809" s="5" t="s">
        <v>42</v>
      </c>
      <c r="H809" s="5" t="s">
        <v>43</v>
      </c>
      <c r="I809" s="5"/>
      <c r="J809" s="5"/>
      <c r="K809" s="5">
        <v>216</v>
      </c>
      <c r="L809" s="5">
        <v>8</v>
      </c>
      <c r="M809" s="5">
        <v>3</v>
      </c>
      <c r="N809" s="5" t="s">
        <v>5</v>
      </c>
      <c r="O809" s="5">
        <v>2</v>
      </c>
      <c r="P809" s="5">
        <f>ROUND(Source!EH800,O809)</f>
        <v>6754657.1900000004</v>
      </c>
      <c r="Q809" s="5"/>
      <c r="R809" s="5"/>
      <c r="S809" s="5"/>
      <c r="T809" s="5"/>
      <c r="U809" s="5"/>
      <c r="V809" s="5"/>
      <c r="W809" s="5">
        <v>6682160.4299999997</v>
      </c>
      <c r="X809" s="5">
        <v>1</v>
      </c>
      <c r="Y809" s="5">
        <v>6682160.4299999997</v>
      </c>
      <c r="Z809" s="5">
        <v>6754657.1900000004</v>
      </c>
      <c r="AA809" s="5">
        <v>1</v>
      </c>
      <c r="AB809" s="5">
        <v>6754657.1900000004</v>
      </c>
    </row>
    <row r="810" spans="1:28" x14ac:dyDescent="0.2">
      <c r="A810" s="5">
        <v>50</v>
      </c>
      <c r="B810" s="5">
        <v>0</v>
      </c>
      <c r="C810" s="5">
        <v>0</v>
      </c>
      <c r="D810" s="5">
        <v>1</v>
      </c>
      <c r="E810" s="5">
        <v>223</v>
      </c>
      <c r="F810" s="5">
        <f>ROUND(Source!AQ800,O810)</f>
        <v>0</v>
      </c>
      <c r="G810" s="5" t="s">
        <v>44</v>
      </c>
      <c r="H810" s="5" t="s">
        <v>45</v>
      </c>
      <c r="I810" s="5"/>
      <c r="J810" s="5"/>
      <c r="K810" s="5">
        <v>223</v>
      </c>
      <c r="L810" s="5">
        <v>9</v>
      </c>
      <c r="M810" s="5">
        <v>3</v>
      </c>
      <c r="N810" s="5" t="s">
        <v>5</v>
      </c>
      <c r="O810" s="5">
        <v>2</v>
      </c>
      <c r="P810" s="5">
        <f>ROUND(Source!EI800,O810)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">
      <c r="A811" s="5">
        <v>50</v>
      </c>
      <c r="B811" s="5">
        <v>0</v>
      </c>
      <c r="C811" s="5">
        <v>0</v>
      </c>
      <c r="D811" s="5">
        <v>1</v>
      </c>
      <c r="E811" s="5">
        <v>229</v>
      </c>
      <c r="F811" s="5">
        <f>ROUND(Source!AZ800,O811)</f>
        <v>6682160.4299999997</v>
      </c>
      <c r="G811" s="5" t="s">
        <v>46</v>
      </c>
      <c r="H811" s="5" t="s">
        <v>47</v>
      </c>
      <c r="I811" s="5"/>
      <c r="J811" s="5"/>
      <c r="K811" s="5">
        <v>229</v>
      </c>
      <c r="L811" s="5">
        <v>10</v>
      </c>
      <c r="M811" s="5">
        <v>3</v>
      </c>
      <c r="N811" s="5" t="s">
        <v>5</v>
      </c>
      <c r="O811" s="5">
        <v>2</v>
      </c>
      <c r="P811" s="5">
        <f>ROUND(Source!ER800,O811)</f>
        <v>6754657.1900000004</v>
      </c>
      <c r="Q811" s="5"/>
      <c r="R811" s="5"/>
      <c r="S811" s="5"/>
      <c r="T811" s="5"/>
      <c r="U811" s="5"/>
      <c r="V811" s="5"/>
      <c r="W811" s="5">
        <v>6682160.4299999997</v>
      </c>
      <c r="X811" s="5">
        <v>1</v>
      </c>
      <c r="Y811" s="5">
        <v>6682160.4299999997</v>
      </c>
      <c r="Z811" s="5">
        <v>6754657.1900000004</v>
      </c>
      <c r="AA811" s="5">
        <v>1</v>
      </c>
      <c r="AB811" s="5">
        <v>6754657.1900000004</v>
      </c>
    </row>
    <row r="812" spans="1:28" x14ac:dyDescent="0.2">
      <c r="A812" s="5">
        <v>50</v>
      </c>
      <c r="B812" s="5">
        <v>0</v>
      </c>
      <c r="C812" s="5">
        <v>0</v>
      </c>
      <c r="D812" s="5">
        <v>1</v>
      </c>
      <c r="E812" s="5">
        <v>203</v>
      </c>
      <c r="F812" s="5">
        <f>ROUND(Source!Q800,O812)</f>
        <v>1211.29</v>
      </c>
      <c r="G812" s="5" t="s">
        <v>48</v>
      </c>
      <c r="H812" s="5" t="s">
        <v>49</v>
      </c>
      <c r="I812" s="5"/>
      <c r="J812" s="5"/>
      <c r="K812" s="5">
        <v>203</v>
      </c>
      <c r="L812" s="5">
        <v>11</v>
      </c>
      <c r="M812" s="5">
        <v>3</v>
      </c>
      <c r="N812" s="5" t="s">
        <v>5</v>
      </c>
      <c r="O812" s="5">
        <v>2</v>
      </c>
      <c r="P812" s="5">
        <f>ROUND(Source!DI800,O812)</f>
        <v>20710.73</v>
      </c>
      <c r="Q812" s="5"/>
      <c r="R812" s="5"/>
      <c r="S812" s="5"/>
      <c r="T812" s="5"/>
      <c r="U812" s="5"/>
      <c r="V812" s="5"/>
      <c r="W812" s="5">
        <v>1211.29</v>
      </c>
      <c r="X812" s="5">
        <v>1</v>
      </c>
      <c r="Y812" s="5">
        <v>1211.29</v>
      </c>
      <c r="Z812" s="5">
        <v>20710.73</v>
      </c>
      <c r="AA812" s="5">
        <v>1</v>
      </c>
      <c r="AB812" s="5">
        <v>20710.73</v>
      </c>
    </row>
    <row r="813" spans="1:28" x14ac:dyDescent="0.2">
      <c r="A813" s="5">
        <v>50</v>
      </c>
      <c r="B813" s="5">
        <v>0</v>
      </c>
      <c r="C813" s="5">
        <v>0</v>
      </c>
      <c r="D813" s="5">
        <v>1</v>
      </c>
      <c r="E813" s="5">
        <v>231</v>
      </c>
      <c r="F813" s="5">
        <f>ROUND(Source!BB800,O813)</f>
        <v>0</v>
      </c>
      <c r="G813" s="5" t="s">
        <v>50</v>
      </c>
      <c r="H813" s="5" t="s">
        <v>51</v>
      </c>
      <c r="I813" s="5"/>
      <c r="J813" s="5"/>
      <c r="K813" s="5">
        <v>231</v>
      </c>
      <c r="L813" s="5">
        <v>12</v>
      </c>
      <c r="M813" s="5">
        <v>3</v>
      </c>
      <c r="N813" s="5" t="s">
        <v>5</v>
      </c>
      <c r="O813" s="5">
        <v>2</v>
      </c>
      <c r="P813" s="5">
        <f>ROUND(Source!ET800,O813)</f>
        <v>0</v>
      </c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>
        <v>0</v>
      </c>
      <c r="AA813" s="5">
        <v>1</v>
      </c>
      <c r="AB813" s="5">
        <v>0</v>
      </c>
    </row>
    <row r="814" spans="1:28" x14ac:dyDescent="0.2">
      <c r="A814" s="5">
        <v>50</v>
      </c>
      <c r="B814" s="5">
        <v>0</v>
      </c>
      <c r="C814" s="5">
        <v>0</v>
      </c>
      <c r="D814" s="5">
        <v>1</v>
      </c>
      <c r="E814" s="5">
        <v>204</v>
      </c>
      <c r="F814" s="5">
        <f>ROUND(Source!R800,O814)</f>
        <v>233.55</v>
      </c>
      <c r="G814" s="5" t="s">
        <v>52</v>
      </c>
      <c r="H814" s="5" t="s">
        <v>53</v>
      </c>
      <c r="I814" s="5"/>
      <c r="J814" s="5"/>
      <c r="K814" s="5">
        <v>204</v>
      </c>
      <c r="L814" s="5">
        <v>13</v>
      </c>
      <c r="M814" s="5">
        <v>3</v>
      </c>
      <c r="N814" s="5" t="s">
        <v>5</v>
      </c>
      <c r="O814" s="5">
        <v>2</v>
      </c>
      <c r="P814" s="5">
        <f>ROUND(Source!DJ800,O814)</f>
        <v>10899.75</v>
      </c>
      <c r="Q814" s="5"/>
      <c r="R814" s="5"/>
      <c r="S814" s="5"/>
      <c r="T814" s="5"/>
      <c r="U814" s="5"/>
      <c r="V814" s="5"/>
      <c r="W814" s="5">
        <v>233.55</v>
      </c>
      <c r="X814" s="5">
        <v>1</v>
      </c>
      <c r="Y814" s="5">
        <v>233.55</v>
      </c>
      <c r="Z814" s="5">
        <v>10899.75</v>
      </c>
      <c r="AA814" s="5">
        <v>1</v>
      </c>
      <c r="AB814" s="5">
        <v>10899.75</v>
      </c>
    </row>
    <row r="815" spans="1:28" x14ac:dyDescent="0.2">
      <c r="A815" s="5">
        <v>50</v>
      </c>
      <c r="B815" s="5">
        <v>0</v>
      </c>
      <c r="C815" s="5">
        <v>0</v>
      </c>
      <c r="D815" s="5">
        <v>1</v>
      </c>
      <c r="E815" s="5">
        <v>205</v>
      </c>
      <c r="F815" s="5">
        <f>ROUND(Source!S800,O815)</f>
        <v>9766.31</v>
      </c>
      <c r="G815" s="5" t="s">
        <v>54</v>
      </c>
      <c r="H815" s="5" t="s">
        <v>55</v>
      </c>
      <c r="I815" s="5"/>
      <c r="J815" s="5"/>
      <c r="K815" s="5">
        <v>205</v>
      </c>
      <c r="L815" s="5">
        <v>14</v>
      </c>
      <c r="M815" s="5">
        <v>3</v>
      </c>
      <c r="N815" s="5" t="s">
        <v>5</v>
      </c>
      <c r="O815" s="5">
        <v>2</v>
      </c>
      <c r="P815" s="5">
        <f>ROUND(Source!DK800,O815)</f>
        <v>455793.7</v>
      </c>
      <c r="Q815" s="5"/>
      <c r="R815" s="5"/>
      <c r="S815" s="5"/>
      <c r="T815" s="5"/>
      <c r="U815" s="5"/>
      <c r="V815" s="5"/>
      <c r="W815" s="5">
        <v>9766.31</v>
      </c>
      <c r="X815" s="5">
        <v>1</v>
      </c>
      <c r="Y815" s="5">
        <v>9766.31</v>
      </c>
      <c r="Z815" s="5">
        <v>455793.7</v>
      </c>
      <c r="AA815" s="5">
        <v>1</v>
      </c>
      <c r="AB815" s="5">
        <v>455793.7</v>
      </c>
    </row>
    <row r="816" spans="1:28" x14ac:dyDescent="0.2">
      <c r="A816" s="5">
        <v>50</v>
      </c>
      <c r="B816" s="5">
        <v>0</v>
      </c>
      <c r="C816" s="5">
        <v>0</v>
      </c>
      <c r="D816" s="5">
        <v>1</v>
      </c>
      <c r="E816" s="5">
        <v>232</v>
      </c>
      <c r="F816" s="5">
        <f>ROUND(Source!BC800,O816)</f>
        <v>0</v>
      </c>
      <c r="G816" s="5" t="s">
        <v>56</v>
      </c>
      <c r="H816" s="5" t="s">
        <v>57</v>
      </c>
      <c r="I816" s="5"/>
      <c r="J816" s="5"/>
      <c r="K816" s="5">
        <v>232</v>
      </c>
      <c r="L816" s="5">
        <v>15</v>
      </c>
      <c r="M816" s="5">
        <v>3</v>
      </c>
      <c r="N816" s="5" t="s">
        <v>5</v>
      </c>
      <c r="O816" s="5">
        <v>2</v>
      </c>
      <c r="P816" s="5">
        <f>ROUND(Source!EU800,O816)</f>
        <v>0</v>
      </c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>
        <v>0</v>
      </c>
      <c r="AA816" s="5">
        <v>1</v>
      </c>
      <c r="AB816" s="5">
        <v>0</v>
      </c>
    </row>
    <row r="817" spans="1:28" x14ac:dyDescent="0.2">
      <c r="A817" s="5">
        <v>50</v>
      </c>
      <c r="B817" s="5">
        <v>0</v>
      </c>
      <c r="C817" s="5">
        <v>0</v>
      </c>
      <c r="D817" s="5">
        <v>1</v>
      </c>
      <c r="E817" s="5">
        <v>214</v>
      </c>
      <c r="F817" s="5">
        <f>ROUND(Source!AS800,O817)</f>
        <v>137251.85999999999</v>
      </c>
      <c r="G817" s="5" t="s">
        <v>58</v>
      </c>
      <c r="H817" s="5" t="s">
        <v>59</v>
      </c>
      <c r="I817" s="5"/>
      <c r="J817" s="5"/>
      <c r="K817" s="5">
        <v>214</v>
      </c>
      <c r="L817" s="5">
        <v>16</v>
      </c>
      <c r="M817" s="5">
        <v>3</v>
      </c>
      <c r="N817" s="5" t="s">
        <v>5</v>
      </c>
      <c r="O817" s="5">
        <v>2</v>
      </c>
      <c r="P817" s="5">
        <f>ROUND(Source!EK800,O817)</f>
        <v>852764.29</v>
      </c>
      <c r="Q817" s="5"/>
      <c r="R817" s="5"/>
      <c r="S817" s="5"/>
      <c r="T817" s="5"/>
      <c r="U817" s="5"/>
      <c r="V817" s="5"/>
      <c r="W817" s="5">
        <v>137251.85999999999</v>
      </c>
      <c r="X817" s="5">
        <v>1</v>
      </c>
      <c r="Y817" s="5">
        <v>137251.85999999999</v>
      </c>
      <c r="Z817" s="5">
        <v>852764.29</v>
      </c>
      <c r="AA817" s="5">
        <v>1</v>
      </c>
      <c r="AB817" s="5">
        <v>852764.29</v>
      </c>
    </row>
    <row r="818" spans="1:28" x14ac:dyDescent="0.2">
      <c r="A818" s="5">
        <v>50</v>
      </c>
      <c r="B818" s="5">
        <v>0</v>
      </c>
      <c r="C818" s="5">
        <v>0</v>
      </c>
      <c r="D818" s="5">
        <v>1</v>
      </c>
      <c r="E818" s="5">
        <v>215</v>
      </c>
      <c r="F818" s="5">
        <f>ROUND(Source!AT800,O818)</f>
        <v>20651.63</v>
      </c>
      <c r="G818" s="5" t="s">
        <v>60</v>
      </c>
      <c r="H818" s="5" t="s">
        <v>61</v>
      </c>
      <c r="I818" s="5"/>
      <c r="J818" s="5"/>
      <c r="K818" s="5">
        <v>215</v>
      </c>
      <c r="L818" s="5">
        <v>17</v>
      </c>
      <c r="M818" s="5">
        <v>3</v>
      </c>
      <c r="N818" s="5" t="s">
        <v>5</v>
      </c>
      <c r="O818" s="5">
        <v>2</v>
      </c>
      <c r="P818" s="5">
        <f>ROUND(Source!EL800,O818)</f>
        <v>289426.56</v>
      </c>
      <c r="Q818" s="5"/>
      <c r="R818" s="5"/>
      <c r="S818" s="5"/>
      <c r="T818" s="5"/>
      <c r="U818" s="5"/>
      <c r="V818" s="5"/>
      <c r="W818" s="5">
        <v>20651.63</v>
      </c>
      <c r="X818" s="5">
        <v>1</v>
      </c>
      <c r="Y818" s="5">
        <v>20651.63</v>
      </c>
      <c r="Z818" s="5">
        <v>289426.56</v>
      </c>
      <c r="AA818" s="5">
        <v>1</v>
      </c>
      <c r="AB818" s="5">
        <v>289426.56</v>
      </c>
    </row>
    <row r="819" spans="1:28" x14ac:dyDescent="0.2">
      <c r="A819" s="5">
        <v>50</v>
      </c>
      <c r="B819" s="5">
        <v>0</v>
      </c>
      <c r="C819" s="5">
        <v>0</v>
      </c>
      <c r="D819" s="5">
        <v>1</v>
      </c>
      <c r="E819" s="5">
        <v>217</v>
      </c>
      <c r="F819" s="5">
        <f>ROUND(Source!AU800,O819)</f>
        <v>9215.11</v>
      </c>
      <c r="G819" s="5" t="s">
        <v>62</v>
      </c>
      <c r="H819" s="5" t="s">
        <v>63</v>
      </c>
      <c r="I819" s="5"/>
      <c r="J819" s="5"/>
      <c r="K819" s="5">
        <v>217</v>
      </c>
      <c r="L819" s="5">
        <v>18</v>
      </c>
      <c r="M819" s="5">
        <v>3</v>
      </c>
      <c r="N819" s="5" t="s">
        <v>5</v>
      </c>
      <c r="O819" s="5">
        <v>2</v>
      </c>
      <c r="P819" s="5">
        <f>ROUND(Source!EM800,O819)</f>
        <v>370385.16</v>
      </c>
      <c r="Q819" s="5"/>
      <c r="R819" s="5"/>
      <c r="S819" s="5"/>
      <c r="T819" s="5"/>
      <c r="U819" s="5"/>
      <c r="V819" s="5"/>
      <c r="W819" s="5">
        <v>9215.11</v>
      </c>
      <c r="X819" s="5">
        <v>1</v>
      </c>
      <c r="Y819" s="5">
        <v>9215.11</v>
      </c>
      <c r="Z819" s="5">
        <v>370385.16</v>
      </c>
      <c r="AA819" s="5">
        <v>1</v>
      </c>
      <c r="AB819" s="5">
        <v>370385.16</v>
      </c>
    </row>
    <row r="820" spans="1:28" x14ac:dyDescent="0.2">
      <c r="A820" s="5">
        <v>50</v>
      </c>
      <c r="B820" s="5">
        <v>0</v>
      </c>
      <c r="C820" s="5">
        <v>0</v>
      </c>
      <c r="D820" s="5">
        <v>1</v>
      </c>
      <c r="E820" s="5">
        <v>230</v>
      </c>
      <c r="F820" s="5">
        <f>ROUND(Source!BA800,O820)</f>
        <v>0</v>
      </c>
      <c r="G820" s="5" t="s">
        <v>64</v>
      </c>
      <c r="H820" s="5" t="s">
        <v>65</v>
      </c>
      <c r="I820" s="5"/>
      <c r="J820" s="5"/>
      <c r="K820" s="5">
        <v>230</v>
      </c>
      <c r="L820" s="5">
        <v>19</v>
      </c>
      <c r="M820" s="5">
        <v>3</v>
      </c>
      <c r="N820" s="5" t="s">
        <v>5</v>
      </c>
      <c r="O820" s="5">
        <v>2</v>
      </c>
      <c r="P820" s="5">
        <f>ROUND(Source!ES800,O820)</f>
        <v>0</v>
      </c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>
        <v>0</v>
      </c>
      <c r="AA820" s="5">
        <v>1</v>
      </c>
      <c r="AB820" s="5">
        <v>0</v>
      </c>
    </row>
    <row r="821" spans="1:28" x14ac:dyDescent="0.2">
      <c r="A821" s="5">
        <v>50</v>
      </c>
      <c r="B821" s="5">
        <v>0</v>
      </c>
      <c r="C821" s="5">
        <v>0</v>
      </c>
      <c r="D821" s="5">
        <v>1</v>
      </c>
      <c r="E821" s="5">
        <v>206</v>
      </c>
      <c r="F821" s="5">
        <f>ROUND(Source!T800,O821)</f>
        <v>0</v>
      </c>
      <c r="G821" s="5" t="s">
        <v>66</v>
      </c>
      <c r="H821" s="5" t="s">
        <v>67</v>
      </c>
      <c r="I821" s="5"/>
      <c r="J821" s="5"/>
      <c r="K821" s="5">
        <v>206</v>
      </c>
      <c r="L821" s="5">
        <v>20</v>
      </c>
      <c r="M821" s="5">
        <v>3</v>
      </c>
      <c r="N821" s="5" t="s">
        <v>5</v>
      </c>
      <c r="O821" s="5">
        <v>2</v>
      </c>
      <c r="P821" s="5">
        <f>ROUND(Source!DL800,O821)</f>
        <v>0</v>
      </c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>
        <v>0</v>
      </c>
      <c r="AA821" s="5">
        <v>1</v>
      </c>
      <c r="AB821" s="5">
        <v>0</v>
      </c>
    </row>
    <row r="822" spans="1:28" x14ac:dyDescent="0.2">
      <c r="A822" s="5">
        <v>50</v>
      </c>
      <c r="B822" s="5">
        <v>0</v>
      </c>
      <c r="C822" s="5">
        <v>0</v>
      </c>
      <c r="D822" s="5">
        <v>1</v>
      </c>
      <c r="E822" s="5">
        <v>207</v>
      </c>
      <c r="F822" s="5">
        <f>Source!U800</f>
        <v>685.43788129999996</v>
      </c>
      <c r="G822" s="5" t="s">
        <v>68</v>
      </c>
      <c r="H822" s="5" t="s">
        <v>69</v>
      </c>
      <c r="I822" s="5"/>
      <c r="J822" s="5"/>
      <c r="K822" s="5">
        <v>207</v>
      </c>
      <c r="L822" s="5">
        <v>21</v>
      </c>
      <c r="M822" s="5">
        <v>3</v>
      </c>
      <c r="N822" s="5" t="s">
        <v>5</v>
      </c>
      <c r="O822" s="5">
        <v>-1</v>
      </c>
      <c r="P822" s="5">
        <f>Source!DM800</f>
        <v>685.43788129999996</v>
      </c>
      <c r="Q822" s="5"/>
      <c r="R822" s="5"/>
      <c r="S822" s="5"/>
      <c r="T822" s="5"/>
      <c r="U822" s="5"/>
      <c r="V822" s="5"/>
      <c r="W822" s="5">
        <v>685.43788130000007</v>
      </c>
      <c r="X822" s="5">
        <v>1</v>
      </c>
      <c r="Y822" s="5">
        <v>685.43788130000007</v>
      </c>
      <c r="Z822" s="5">
        <v>685.43788130000007</v>
      </c>
      <c r="AA822" s="5">
        <v>1</v>
      </c>
      <c r="AB822" s="5">
        <v>685.43788130000007</v>
      </c>
    </row>
    <row r="823" spans="1:28" x14ac:dyDescent="0.2">
      <c r="A823" s="5">
        <v>50</v>
      </c>
      <c r="B823" s="5">
        <v>0</v>
      </c>
      <c r="C823" s="5">
        <v>0</v>
      </c>
      <c r="D823" s="5">
        <v>1</v>
      </c>
      <c r="E823" s="5">
        <v>208</v>
      </c>
      <c r="F823" s="5">
        <f>Source!V800</f>
        <v>0</v>
      </c>
      <c r="G823" s="5" t="s">
        <v>70</v>
      </c>
      <c r="H823" s="5" t="s">
        <v>71</v>
      </c>
      <c r="I823" s="5"/>
      <c r="J823" s="5"/>
      <c r="K823" s="5">
        <v>208</v>
      </c>
      <c r="L823" s="5">
        <v>22</v>
      </c>
      <c r="M823" s="5">
        <v>3</v>
      </c>
      <c r="N823" s="5" t="s">
        <v>5</v>
      </c>
      <c r="O823" s="5">
        <v>-1</v>
      </c>
      <c r="P823" s="5">
        <f>Source!DN800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8" x14ac:dyDescent="0.2">
      <c r="A824" s="5">
        <v>50</v>
      </c>
      <c r="B824" s="5">
        <v>0</v>
      </c>
      <c r="C824" s="5">
        <v>0</v>
      </c>
      <c r="D824" s="5">
        <v>1</v>
      </c>
      <c r="E824" s="5">
        <v>209</v>
      </c>
      <c r="F824" s="5">
        <f>ROUND(Source!W800,O824)</f>
        <v>0</v>
      </c>
      <c r="G824" s="5" t="s">
        <v>72</v>
      </c>
      <c r="H824" s="5" t="s">
        <v>73</v>
      </c>
      <c r="I824" s="5"/>
      <c r="J824" s="5"/>
      <c r="K824" s="5">
        <v>209</v>
      </c>
      <c r="L824" s="5">
        <v>23</v>
      </c>
      <c r="M824" s="5">
        <v>3</v>
      </c>
      <c r="N824" s="5" t="s">
        <v>5</v>
      </c>
      <c r="O824" s="5">
        <v>2</v>
      </c>
      <c r="P824" s="5">
        <f>ROUND(Source!DO800,O824)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8" x14ac:dyDescent="0.2">
      <c r="A825" s="5">
        <v>50</v>
      </c>
      <c r="B825" s="5">
        <v>0</v>
      </c>
      <c r="C825" s="5">
        <v>0</v>
      </c>
      <c r="D825" s="5">
        <v>1</v>
      </c>
      <c r="E825" s="5">
        <v>233</v>
      </c>
      <c r="F825" s="5">
        <f>ROUND(Source!BD800,O825)</f>
        <v>0</v>
      </c>
      <c r="G825" s="5" t="s">
        <v>74</v>
      </c>
      <c r="H825" s="5" t="s">
        <v>75</v>
      </c>
      <c r="I825" s="5"/>
      <c r="J825" s="5"/>
      <c r="K825" s="5">
        <v>233</v>
      </c>
      <c r="L825" s="5">
        <v>24</v>
      </c>
      <c r="M825" s="5">
        <v>3</v>
      </c>
      <c r="N825" s="5" t="s">
        <v>5</v>
      </c>
      <c r="O825" s="5">
        <v>2</v>
      </c>
      <c r="P825" s="5">
        <f>ROUND(Source!EV800,O825)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8" x14ac:dyDescent="0.2">
      <c r="A826" s="5">
        <v>50</v>
      </c>
      <c r="B826" s="5">
        <v>0</v>
      </c>
      <c r="C826" s="5">
        <v>0</v>
      </c>
      <c r="D826" s="5">
        <v>1</v>
      </c>
      <c r="E826" s="5">
        <v>210</v>
      </c>
      <c r="F826" s="5">
        <f>ROUND(Source!X800,O826)</f>
        <v>9944.57</v>
      </c>
      <c r="G826" s="5" t="s">
        <v>76</v>
      </c>
      <c r="H826" s="5" t="s">
        <v>77</v>
      </c>
      <c r="I826" s="5"/>
      <c r="J826" s="5"/>
      <c r="K826" s="5">
        <v>210</v>
      </c>
      <c r="L826" s="5">
        <v>25</v>
      </c>
      <c r="M826" s="5">
        <v>3</v>
      </c>
      <c r="N826" s="5" t="s">
        <v>5</v>
      </c>
      <c r="O826" s="5">
        <v>2</v>
      </c>
      <c r="P826" s="5">
        <f>ROUND(Source!DP800,O826)</f>
        <v>397274.54</v>
      </c>
      <c r="Q826" s="5"/>
      <c r="R826" s="5"/>
      <c r="S826" s="5"/>
      <c r="T826" s="5"/>
      <c r="U826" s="5"/>
      <c r="V826" s="5"/>
      <c r="W826" s="5">
        <v>9944.57</v>
      </c>
      <c r="X826" s="5">
        <v>1</v>
      </c>
      <c r="Y826" s="5">
        <v>9944.57</v>
      </c>
      <c r="Z826" s="5">
        <v>397274.54</v>
      </c>
      <c r="AA826" s="5">
        <v>1</v>
      </c>
      <c r="AB826" s="5">
        <v>397274.54</v>
      </c>
    </row>
    <row r="827" spans="1:28" x14ac:dyDescent="0.2">
      <c r="A827" s="5">
        <v>50</v>
      </c>
      <c r="B827" s="5">
        <v>0</v>
      </c>
      <c r="C827" s="5">
        <v>0</v>
      </c>
      <c r="D827" s="5">
        <v>1</v>
      </c>
      <c r="E827" s="5">
        <v>211</v>
      </c>
      <c r="F827" s="5">
        <f>ROUND(Source!Y800,O827)</f>
        <v>7773.22</v>
      </c>
      <c r="G827" s="5" t="s">
        <v>78</v>
      </c>
      <c r="H827" s="5" t="s">
        <v>79</v>
      </c>
      <c r="I827" s="5"/>
      <c r="J827" s="5"/>
      <c r="K827" s="5">
        <v>211</v>
      </c>
      <c r="L827" s="5">
        <v>26</v>
      </c>
      <c r="M827" s="5">
        <v>3</v>
      </c>
      <c r="N827" s="5" t="s">
        <v>5</v>
      </c>
      <c r="O827" s="5">
        <v>2</v>
      </c>
      <c r="P827" s="5">
        <f>ROUND(Source!DQ800,O827)</f>
        <v>197282.6</v>
      </c>
      <c r="Q827" s="5"/>
      <c r="R827" s="5"/>
      <c r="S827" s="5"/>
      <c r="T827" s="5"/>
      <c r="U827" s="5"/>
      <c r="V827" s="5"/>
      <c r="W827" s="5">
        <v>7773.22</v>
      </c>
      <c r="X827" s="5">
        <v>1</v>
      </c>
      <c r="Y827" s="5">
        <v>7773.22</v>
      </c>
      <c r="Z827" s="5">
        <v>197282.6</v>
      </c>
      <c r="AA827" s="5">
        <v>1</v>
      </c>
      <c r="AB827" s="5">
        <v>197282.6</v>
      </c>
    </row>
    <row r="828" spans="1:28" x14ac:dyDescent="0.2">
      <c r="A828" s="5">
        <v>50</v>
      </c>
      <c r="B828" s="5">
        <v>0</v>
      </c>
      <c r="C828" s="5">
        <v>0</v>
      </c>
      <c r="D828" s="5">
        <v>1</v>
      </c>
      <c r="E828" s="5">
        <v>224</v>
      </c>
      <c r="F828" s="5">
        <f>ROUND(Source!AR800,O828)</f>
        <v>6849279.0300000003</v>
      </c>
      <c r="G828" s="5" t="s">
        <v>80</v>
      </c>
      <c r="H828" s="5" t="s">
        <v>81</v>
      </c>
      <c r="I828" s="5"/>
      <c r="J828" s="5"/>
      <c r="K828" s="5">
        <v>224</v>
      </c>
      <c r="L828" s="5">
        <v>27</v>
      </c>
      <c r="M828" s="5">
        <v>3</v>
      </c>
      <c r="N828" s="5" t="s">
        <v>5</v>
      </c>
      <c r="O828" s="5">
        <v>2</v>
      </c>
      <c r="P828" s="5">
        <f>ROUND(Source!EJ800,O828)</f>
        <v>8267233.2000000002</v>
      </c>
      <c r="Q828" s="5"/>
      <c r="R828" s="5"/>
      <c r="S828" s="5"/>
      <c r="T828" s="5"/>
      <c r="U828" s="5"/>
      <c r="V828" s="5"/>
      <c r="W828" s="5">
        <v>6849279.0300000003</v>
      </c>
      <c r="X828" s="5">
        <v>1</v>
      </c>
      <c r="Y828" s="5">
        <v>6849279.0300000003</v>
      </c>
      <c r="Z828" s="5">
        <v>8267233.2000000002</v>
      </c>
      <c r="AA828" s="5">
        <v>1</v>
      </c>
      <c r="AB828" s="5">
        <v>8267233.2000000002</v>
      </c>
    </row>
    <row r="830" spans="1:28" x14ac:dyDescent="0.2">
      <c r="A830">
        <v>71</v>
      </c>
      <c r="B830">
        <v>1</v>
      </c>
      <c r="D830">
        <v>381</v>
      </c>
      <c r="E830">
        <v>42845352</v>
      </c>
      <c r="F830" t="s">
        <v>5</v>
      </c>
      <c r="G830" t="s">
        <v>5</v>
      </c>
      <c r="H830">
        <v>-1</v>
      </c>
      <c r="I830">
        <v>-1</v>
      </c>
    </row>
    <row r="831" spans="1:28" x14ac:dyDescent="0.2">
      <c r="A831">
        <v>71</v>
      </c>
      <c r="B831">
        <v>1</v>
      </c>
      <c r="D831">
        <v>383</v>
      </c>
      <c r="E831">
        <v>42845352</v>
      </c>
      <c r="F831" t="s">
        <v>5</v>
      </c>
      <c r="G831" t="s">
        <v>5</v>
      </c>
      <c r="H831">
        <v>-1</v>
      </c>
      <c r="I831">
        <v>-1</v>
      </c>
    </row>
    <row r="834" spans="1:50" x14ac:dyDescent="0.2">
      <c r="A834">
        <v>70</v>
      </c>
      <c r="B834">
        <v>1</v>
      </c>
      <c r="D834">
        <v>1</v>
      </c>
      <c r="E834" t="s">
        <v>518</v>
      </c>
      <c r="F834" t="s">
        <v>519</v>
      </c>
      <c r="G834">
        <v>0</v>
      </c>
      <c r="H834">
        <v>0</v>
      </c>
      <c r="I834" t="s">
        <v>5</v>
      </c>
      <c r="J834">
        <v>1</v>
      </c>
      <c r="K834">
        <v>0</v>
      </c>
      <c r="L834" t="s">
        <v>5</v>
      </c>
      <c r="M834" t="s">
        <v>5</v>
      </c>
      <c r="N834">
        <v>0</v>
      </c>
      <c r="O834">
        <v>0</v>
      </c>
      <c r="P834" t="s">
        <v>5</v>
      </c>
    </row>
    <row r="835" spans="1:50" x14ac:dyDescent="0.2">
      <c r="A835">
        <v>70</v>
      </c>
      <c r="B835">
        <v>1</v>
      </c>
      <c r="D835">
        <v>2</v>
      </c>
      <c r="E835" t="s">
        <v>520</v>
      </c>
      <c r="F835" t="s">
        <v>521</v>
      </c>
      <c r="G835">
        <v>1</v>
      </c>
      <c r="H835">
        <v>0</v>
      </c>
      <c r="I835" t="s">
        <v>5</v>
      </c>
      <c r="J835">
        <v>1</v>
      </c>
      <c r="K835">
        <v>0</v>
      </c>
      <c r="L835" t="s">
        <v>5</v>
      </c>
      <c r="M835" t="s">
        <v>5</v>
      </c>
      <c r="N835">
        <v>0</v>
      </c>
      <c r="O835">
        <v>1</v>
      </c>
      <c r="P835" t="s">
        <v>5</v>
      </c>
    </row>
    <row r="837" spans="1:50" x14ac:dyDescent="0.2">
      <c r="A837">
        <v>-1</v>
      </c>
    </row>
    <row r="839" spans="1:50" x14ac:dyDescent="0.2">
      <c r="A839" s="4">
        <v>75</v>
      </c>
      <c r="B839" s="4" t="s">
        <v>522</v>
      </c>
      <c r="C839" s="4">
        <v>2025</v>
      </c>
      <c r="D839" s="4">
        <v>0</v>
      </c>
      <c r="E839" s="4">
        <v>1</v>
      </c>
      <c r="F839" s="4"/>
      <c r="G839" s="4">
        <v>0</v>
      </c>
      <c r="H839" s="4">
        <v>2</v>
      </c>
      <c r="I839" s="4">
        <v>1</v>
      </c>
      <c r="J839" s="4">
        <v>1</v>
      </c>
      <c r="K839" s="4">
        <v>95</v>
      </c>
      <c r="L839" s="4">
        <v>65</v>
      </c>
      <c r="M839" s="4">
        <v>1</v>
      </c>
      <c r="N839" s="4">
        <v>50808230</v>
      </c>
      <c r="O839" s="4">
        <v>1</v>
      </c>
    </row>
    <row r="840" spans="1:50" x14ac:dyDescent="0.2">
      <c r="A840" s="6">
        <v>1</v>
      </c>
      <c r="B840" s="6" t="s">
        <v>523</v>
      </c>
      <c r="C840" s="6" t="s">
        <v>5</v>
      </c>
      <c r="D840" s="6">
        <v>0</v>
      </c>
      <c r="E840" s="6">
        <v>0</v>
      </c>
      <c r="F840" s="6">
        <v>1</v>
      </c>
      <c r="G840" s="6">
        <v>1</v>
      </c>
      <c r="H840" s="6">
        <v>0</v>
      </c>
      <c r="I840" s="6">
        <v>2</v>
      </c>
      <c r="J840" s="6">
        <v>1</v>
      </c>
      <c r="K840" s="6">
        <v>9.8000000000000007</v>
      </c>
      <c r="L840" s="6">
        <v>7.27</v>
      </c>
      <c r="M840" s="6">
        <v>1</v>
      </c>
      <c r="N840" s="6">
        <v>1</v>
      </c>
      <c r="O840" s="6">
        <v>9.8000000000000007</v>
      </c>
      <c r="P840" s="6">
        <v>7.27</v>
      </c>
      <c r="Q840" s="6">
        <v>1</v>
      </c>
      <c r="R840" s="6" t="s">
        <v>5</v>
      </c>
      <c r="S840" s="6" t="s">
        <v>5</v>
      </c>
      <c r="T840" s="6" t="s">
        <v>5</v>
      </c>
      <c r="U840" s="6" t="s">
        <v>5</v>
      </c>
      <c r="V840" s="6" t="s">
        <v>5</v>
      </c>
      <c r="W840" s="6" t="s">
        <v>5</v>
      </c>
      <c r="X840" s="6" t="s">
        <v>5</v>
      </c>
      <c r="Y840" s="6" t="s">
        <v>5</v>
      </c>
      <c r="Z840" s="6" t="s">
        <v>5</v>
      </c>
      <c r="AA840" s="6" t="s">
        <v>5</v>
      </c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>
        <v>50808231</v>
      </c>
      <c r="AO840" s="6"/>
      <c r="AP840" s="6"/>
      <c r="AQ840" s="6"/>
      <c r="AR840" s="6"/>
      <c r="AS840" s="6"/>
      <c r="AT840" s="6"/>
      <c r="AU840" s="6"/>
      <c r="AV840" s="6"/>
      <c r="AW840" s="6"/>
      <c r="AX840" s="6"/>
    </row>
    <row r="841" spans="1:50" x14ac:dyDescent="0.2">
      <c r="A841" s="6">
        <v>1</v>
      </c>
      <c r="B841" s="6" t="s">
        <v>523</v>
      </c>
      <c r="C841" s="6" t="s">
        <v>5</v>
      </c>
      <c r="D841" s="6">
        <v>0</v>
      </c>
      <c r="E841" s="6">
        <v>0</v>
      </c>
      <c r="F841" s="6">
        <v>1</v>
      </c>
      <c r="G841" s="6">
        <v>1</v>
      </c>
      <c r="H841" s="6">
        <v>0</v>
      </c>
      <c r="I841" s="6">
        <v>2</v>
      </c>
      <c r="J841" s="6">
        <v>1</v>
      </c>
      <c r="K841" s="6">
        <v>1</v>
      </c>
      <c r="L841" s="6">
        <v>1</v>
      </c>
      <c r="M841" s="6">
        <v>1</v>
      </c>
      <c r="N841" s="6">
        <v>1</v>
      </c>
      <c r="O841" s="6">
        <v>1</v>
      </c>
      <c r="P841" s="6">
        <v>1</v>
      </c>
      <c r="Q841" s="6">
        <v>1</v>
      </c>
      <c r="R841" s="6" t="s">
        <v>5</v>
      </c>
      <c r="S841" s="6" t="s">
        <v>5</v>
      </c>
      <c r="T841" s="6" t="s">
        <v>5</v>
      </c>
      <c r="U841" s="6" t="s">
        <v>5</v>
      </c>
      <c r="V841" s="6" t="s">
        <v>5</v>
      </c>
      <c r="W841" s="6" t="s">
        <v>5</v>
      </c>
      <c r="X841" s="6" t="s">
        <v>5</v>
      </c>
      <c r="Y841" s="6" t="s">
        <v>5</v>
      </c>
      <c r="Z841" s="6" t="s">
        <v>5</v>
      </c>
      <c r="AA841" s="6" t="s">
        <v>5</v>
      </c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>
        <v>50808232</v>
      </c>
      <c r="AO841" s="6"/>
      <c r="AP841" s="6"/>
      <c r="AQ841" s="6"/>
      <c r="AR841" s="6"/>
      <c r="AS841" s="6"/>
      <c r="AT841" s="6"/>
      <c r="AU841" s="6"/>
      <c r="AV841" s="6"/>
      <c r="AW841" s="6"/>
      <c r="AX841" s="6"/>
    </row>
    <row r="842" spans="1:50" x14ac:dyDescent="0.2">
      <c r="A842" s="4">
        <v>75</v>
      </c>
      <c r="B842" s="4" t="s">
        <v>524</v>
      </c>
      <c r="C842" s="4">
        <v>2000</v>
      </c>
      <c r="D842" s="4">
        <v>0</v>
      </c>
      <c r="E842" s="4">
        <v>1</v>
      </c>
      <c r="F842" s="4">
        <v>0</v>
      </c>
      <c r="G842" s="4">
        <v>0</v>
      </c>
      <c r="H842" s="4">
        <v>1</v>
      </c>
      <c r="I842" s="4">
        <v>0</v>
      </c>
      <c r="J842" s="4">
        <v>1</v>
      </c>
      <c r="K842" s="4">
        <v>98</v>
      </c>
      <c r="L842" s="4">
        <v>77</v>
      </c>
      <c r="M842" s="4">
        <v>0</v>
      </c>
      <c r="N842" s="4">
        <v>50808229</v>
      </c>
      <c r="O842" s="4">
        <v>2</v>
      </c>
    </row>
    <row r="846" spans="1:50" x14ac:dyDescent="0.2">
      <c r="A846">
        <v>65</v>
      </c>
      <c r="C846">
        <v>1</v>
      </c>
      <c r="D846">
        <v>0</v>
      </c>
      <c r="E84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B57F1-F996-4FAF-91F2-BCC52099F185}">
  <dimension ref="A1:EC56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525</v>
      </c>
      <c r="F1">
        <v>0</v>
      </c>
      <c r="G1">
        <v>0</v>
      </c>
      <c r="H1">
        <v>0</v>
      </c>
      <c r="I1" t="s">
        <v>2</v>
      </c>
      <c r="K1">
        <v>1</v>
      </c>
      <c r="L1">
        <v>29258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5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5</v>
      </c>
      <c r="V12" s="1">
        <v>0</v>
      </c>
      <c r="W12" s="1" t="s">
        <v>5</v>
      </c>
      <c r="X12" s="1" t="s">
        <v>5</v>
      </c>
      <c r="Y12" s="1" t="s">
        <v>5</v>
      </c>
      <c r="Z12" s="1" t="s">
        <v>5</v>
      </c>
      <c r="AA12" s="1" t="s">
        <v>5</v>
      </c>
      <c r="AB12" s="1" t="s">
        <v>5</v>
      </c>
      <c r="AC12" s="1" t="s">
        <v>5</v>
      </c>
      <c r="AD12" s="1" t="s">
        <v>5</v>
      </c>
      <c r="AE12" s="1" t="s">
        <v>5</v>
      </c>
      <c r="AF12" s="1" t="s">
        <v>5</v>
      </c>
      <c r="AG12" s="1" t="s">
        <v>5</v>
      </c>
      <c r="AH12" s="1" t="s">
        <v>5</v>
      </c>
      <c r="AI12" s="1" t="s">
        <v>5</v>
      </c>
      <c r="AJ12" s="1" t="s">
        <v>5</v>
      </c>
      <c r="AK12" s="1"/>
      <c r="AL12" s="1" t="s">
        <v>5</v>
      </c>
      <c r="AM12" s="1" t="s">
        <v>5</v>
      </c>
      <c r="AN12" s="1" t="s">
        <v>5</v>
      </c>
      <c r="AO12" s="1"/>
      <c r="AP12" s="1" t="s">
        <v>5</v>
      </c>
      <c r="AQ12" s="1" t="s">
        <v>5</v>
      </c>
      <c r="AR12" s="1" t="s">
        <v>5</v>
      </c>
      <c r="AS12" s="1"/>
      <c r="AT12" s="1"/>
      <c r="AU12" s="1"/>
      <c r="AV12" s="1"/>
      <c r="AW12" s="1"/>
      <c r="AX12" s="1" t="s">
        <v>5</v>
      </c>
      <c r="AY12" s="1" t="s">
        <v>5</v>
      </c>
      <c r="AZ12" s="1" t="s">
        <v>5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5</v>
      </c>
      <c r="BZ12" s="1" t="s">
        <v>8</v>
      </c>
      <c r="CA12" s="1" t="s">
        <v>5</v>
      </c>
      <c r="CB12" s="1" t="s">
        <v>5</v>
      </c>
      <c r="CC12" s="1" t="s">
        <v>5</v>
      </c>
      <c r="CD12" s="1" t="s">
        <v>5</v>
      </c>
      <c r="CE12" s="1" t="s">
        <v>9</v>
      </c>
      <c r="CF12" s="1">
        <v>0</v>
      </c>
      <c r="CG12" s="1">
        <v>0</v>
      </c>
      <c r="CH12" s="1">
        <v>16777224</v>
      </c>
      <c r="CI12" s="1" t="s">
        <v>5</v>
      </c>
      <c r="CJ12" s="1" t="s">
        <v>5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5</v>
      </c>
      <c r="DA12" s="1" t="s">
        <v>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50808230</v>
      </c>
      <c r="E14" s="1">
        <v>50808229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10</v>
      </c>
      <c r="D16" s="7" t="s">
        <v>11</v>
      </c>
      <c r="E16" s="8">
        <f>ROUND((Source!P273)/1000,2)</f>
        <v>146.11000000000001</v>
      </c>
      <c r="F16" s="8">
        <f>ROUND((Source!P274)/1000,2)</f>
        <v>0</v>
      </c>
      <c r="G16" s="8">
        <f>ROUND((Source!P265)/1000,2)</f>
        <v>0</v>
      </c>
      <c r="H16" s="8">
        <f>ROUND((Source!P275)/1000+(Source!P276)/1000,2)</f>
        <v>0</v>
      </c>
      <c r="I16" s="8">
        <f>E16+F16+G16+H16</f>
        <v>146.11000000000001</v>
      </c>
      <c r="J16" s="8">
        <f>ROUND((Source!P271+Source!P270)/1000,2)</f>
        <v>59.48</v>
      </c>
      <c r="T16" s="9">
        <f>ROUND((Source!F273)/1000,2)</f>
        <v>4.1100000000000003</v>
      </c>
      <c r="U16" s="9">
        <f>ROUND((Source!F274)/1000,2)</f>
        <v>0</v>
      </c>
      <c r="V16" s="9">
        <f>ROUND((Source!F265)/1000,2)</f>
        <v>0</v>
      </c>
      <c r="W16" s="9">
        <f>ROUND((Source!F275)/1000+(Source!F276)/1000,2)</f>
        <v>0</v>
      </c>
      <c r="X16" s="9">
        <f>T16+U16+V16+W16</f>
        <v>4.1100000000000003</v>
      </c>
      <c r="Y16" s="9">
        <f>ROUND((Source!F271+Source!F270)/1000,2)</f>
        <v>1.27</v>
      </c>
      <c r="AI16" s="7">
        <v>1</v>
      </c>
      <c r="AJ16" s="7">
        <v>-1</v>
      </c>
      <c r="AK16" s="7" t="s">
        <v>5</v>
      </c>
      <c r="AL16" s="7" t="s">
        <v>5</v>
      </c>
      <c r="AM16" s="7" t="s">
        <v>5</v>
      </c>
      <c r="AN16" s="7">
        <v>0</v>
      </c>
      <c r="AO16" s="7" t="s">
        <v>5</v>
      </c>
      <c r="AP16" s="7" t="s">
        <v>5</v>
      </c>
      <c r="AT16" s="8">
        <v>62899.83</v>
      </c>
      <c r="AU16" s="8">
        <v>0</v>
      </c>
      <c r="AV16" s="8">
        <v>0</v>
      </c>
      <c r="AW16" s="8">
        <v>0</v>
      </c>
      <c r="AX16" s="8">
        <v>0</v>
      </c>
      <c r="AY16" s="8">
        <v>6410</v>
      </c>
      <c r="AZ16" s="8">
        <v>2989.21</v>
      </c>
      <c r="BA16" s="8">
        <v>56489.83</v>
      </c>
      <c r="BB16" s="8">
        <v>146106.79</v>
      </c>
      <c r="BC16" s="8">
        <v>0</v>
      </c>
      <c r="BD16" s="8">
        <v>0</v>
      </c>
      <c r="BE16" s="8">
        <v>0</v>
      </c>
      <c r="BF16" s="8">
        <v>101.0184</v>
      </c>
      <c r="BG16" s="8">
        <v>0</v>
      </c>
      <c r="BH16" s="8">
        <v>0</v>
      </c>
      <c r="BI16" s="8">
        <v>53194.89</v>
      </c>
      <c r="BJ16" s="8">
        <v>25229.32</v>
      </c>
      <c r="BK16" s="8">
        <v>146106.79</v>
      </c>
      <c r="BR16" s="9">
        <v>1616.02</v>
      </c>
      <c r="BS16" s="9">
        <v>0</v>
      </c>
      <c r="BT16" s="9">
        <v>0</v>
      </c>
      <c r="BU16" s="9">
        <v>0</v>
      </c>
      <c r="BV16" s="9">
        <v>0</v>
      </c>
      <c r="BW16" s="9">
        <v>405.61</v>
      </c>
      <c r="BX16" s="9">
        <v>64.05</v>
      </c>
      <c r="BY16" s="9">
        <v>1210.4100000000001</v>
      </c>
      <c r="BZ16" s="9">
        <v>4106.8</v>
      </c>
      <c r="CA16" s="9">
        <v>0</v>
      </c>
      <c r="CB16" s="9">
        <v>0</v>
      </c>
      <c r="CC16" s="9">
        <v>0</v>
      </c>
      <c r="CD16" s="9">
        <v>101.0184</v>
      </c>
      <c r="CE16" s="9">
        <v>0</v>
      </c>
      <c r="CF16" s="9">
        <v>0</v>
      </c>
      <c r="CG16" s="9">
        <v>1367.25</v>
      </c>
      <c r="CH16" s="9">
        <v>1011.42</v>
      </c>
      <c r="CI16" s="9">
        <v>4106.8</v>
      </c>
    </row>
    <row r="17" spans="1:87" x14ac:dyDescent="0.2">
      <c r="A17" s="7">
        <v>3</v>
      </c>
      <c r="B17" s="7">
        <v>0</v>
      </c>
      <c r="C17" s="7" t="s">
        <v>124</v>
      </c>
      <c r="D17" s="7" t="s">
        <v>125</v>
      </c>
      <c r="E17" s="8">
        <f>ROUND((Source!P736)/1000,2)</f>
        <v>706.66</v>
      </c>
      <c r="F17" s="8">
        <f>ROUND((Source!P737)/1000,2)</f>
        <v>289.43</v>
      </c>
      <c r="G17" s="8">
        <f>ROUND((Source!P728)/1000,2)</f>
        <v>6754.66</v>
      </c>
      <c r="H17" s="8">
        <f>ROUND((Source!P738)/1000+(Source!P739)/1000,2)</f>
        <v>0</v>
      </c>
      <c r="I17" s="8">
        <f>E17+F17+G17+H17</f>
        <v>7750.75</v>
      </c>
      <c r="J17" s="8">
        <f>ROUND((Source!P734+Source!P733)/1000,2)</f>
        <v>231.68</v>
      </c>
      <c r="T17" s="9">
        <f>ROUND((Source!F736)/1000,2)</f>
        <v>133.15</v>
      </c>
      <c r="U17" s="9">
        <f>ROUND((Source!F737)/1000,2)</f>
        <v>20.65</v>
      </c>
      <c r="V17" s="9">
        <f>ROUND((Source!F728)/1000,2)</f>
        <v>6682.16</v>
      </c>
      <c r="W17" s="9">
        <f>ROUND((Source!F738)/1000+(Source!F739)/1000,2)</f>
        <v>0</v>
      </c>
      <c r="X17" s="9">
        <f>T17+U17+V17+W17</f>
        <v>6835.96</v>
      </c>
      <c r="Y17" s="9">
        <f>ROUND((Source!F734+Source!F733)/1000,2)</f>
        <v>4.96</v>
      </c>
      <c r="AI17" s="7">
        <v>2</v>
      </c>
      <c r="AJ17" s="7">
        <v>-1</v>
      </c>
      <c r="AK17" s="7" t="s">
        <v>5</v>
      </c>
      <c r="AL17" s="7" t="s">
        <v>5</v>
      </c>
      <c r="AM17" s="7" t="s">
        <v>5</v>
      </c>
      <c r="AN17" s="7">
        <v>0</v>
      </c>
      <c r="AO17" s="7" t="s">
        <v>5</v>
      </c>
      <c r="AP17" s="7" t="s">
        <v>5</v>
      </c>
      <c r="AT17" s="8">
        <v>7416798.6200000001</v>
      </c>
      <c r="AU17" s="8">
        <v>7178732.0099999998</v>
      </c>
      <c r="AV17" s="8">
        <v>0</v>
      </c>
      <c r="AW17" s="8">
        <v>6754657.1900000004</v>
      </c>
      <c r="AX17" s="8">
        <v>0</v>
      </c>
      <c r="AY17" s="8">
        <v>14300.73</v>
      </c>
      <c r="AZ17" s="8">
        <v>7910.54</v>
      </c>
      <c r="BA17" s="8">
        <v>223765.88</v>
      </c>
      <c r="BB17" s="8">
        <v>706657.5</v>
      </c>
      <c r="BC17" s="8">
        <v>289426.56</v>
      </c>
      <c r="BD17" s="8">
        <v>0</v>
      </c>
      <c r="BE17" s="8">
        <v>0</v>
      </c>
      <c r="BF17" s="8">
        <v>371.26748129999987</v>
      </c>
      <c r="BG17" s="8">
        <v>0</v>
      </c>
      <c r="BH17" s="8">
        <v>0</v>
      </c>
      <c r="BI17" s="8">
        <v>221203.06</v>
      </c>
      <c r="BJ17" s="8">
        <v>100082.7</v>
      </c>
      <c r="BK17" s="8">
        <v>7750741.25</v>
      </c>
      <c r="BR17" s="9">
        <v>6825775.1699999999</v>
      </c>
      <c r="BS17" s="9">
        <v>6820174.8499999996</v>
      </c>
      <c r="BT17" s="9">
        <v>0</v>
      </c>
      <c r="BU17" s="9">
        <v>6682160.4299999997</v>
      </c>
      <c r="BV17" s="9">
        <v>0</v>
      </c>
      <c r="BW17" s="9">
        <v>805.68</v>
      </c>
      <c r="BX17" s="9">
        <v>169.5</v>
      </c>
      <c r="BY17" s="9">
        <v>4794.6400000000003</v>
      </c>
      <c r="BZ17" s="9">
        <v>133145.06</v>
      </c>
      <c r="CA17" s="9">
        <v>20651.63</v>
      </c>
      <c r="CB17" s="9">
        <v>0</v>
      </c>
      <c r="CC17" s="9">
        <v>0</v>
      </c>
      <c r="CD17" s="9">
        <v>371.26748129999987</v>
      </c>
      <c r="CE17" s="9">
        <v>0</v>
      </c>
      <c r="CF17" s="9">
        <v>0</v>
      </c>
      <c r="CG17" s="9">
        <v>5756.36</v>
      </c>
      <c r="CH17" s="9">
        <v>4128.91</v>
      </c>
      <c r="CI17" s="9">
        <v>6835957.1200000001</v>
      </c>
    </row>
    <row r="18" spans="1:87" x14ac:dyDescent="0.2">
      <c r="A18" s="7">
        <v>3</v>
      </c>
      <c r="B18" s="7">
        <v>0</v>
      </c>
      <c r="C18" s="7" t="s">
        <v>471</v>
      </c>
      <c r="D18" s="7" t="s">
        <v>472</v>
      </c>
      <c r="E18" s="8">
        <f>ROUND((Source!P787)/1000,2)</f>
        <v>0</v>
      </c>
      <c r="F18" s="8">
        <f>ROUND((Source!P788)/1000,2)</f>
        <v>0</v>
      </c>
      <c r="G18" s="8">
        <f>ROUND((Source!P779)/1000,2)</f>
        <v>0</v>
      </c>
      <c r="H18" s="8">
        <f>ROUND((Source!P789)/1000+(Source!P790)/1000,2)</f>
        <v>370.39</v>
      </c>
      <c r="I18" s="8">
        <f>E18+F18+G18+H18</f>
        <v>370.39</v>
      </c>
      <c r="J18" s="8">
        <f>ROUND((Source!P785+Source!P784)/1000,2)</f>
        <v>175.54</v>
      </c>
      <c r="T18" s="9">
        <f>ROUND((Source!F787)/1000,2)</f>
        <v>0</v>
      </c>
      <c r="U18" s="9">
        <f>ROUND((Source!F788)/1000,2)</f>
        <v>0</v>
      </c>
      <c r="V18" s="9">
        <f>ROUND((Source!F779)/1000,2)</f>
        <v>0</v>
      </c>
      <c r="W18" s="9">
        <f>ROUND((Source!F789)/1000+(Source!F790)/1000,2)</f>
        <v>9.2200000000000006</v>
      </c>
      <c r="X18" s="9">
        <f>T18+U18+V18+W18</f>
        <v>9.2200000000000006</v>
      </c>
      <c r="Y18" s="9">
        <f>ROUND((Source!F785+Source!F784)/1000,2)</f>
        <v>3.76</v>
      </c>
      <c r="AI18" s="7">
        <v>0</v>
      </c>
      <c r="AJ18" s="7">
        <v>-1</v>
      </c>
      <c r="AK18" s="7" t="s">
        <v>5</v>
      </c>
      <c r="AL18" s="7" t="s">
        <v>5</v>
      </c>
      <c r="AM18" s="7" t="s">
        <v>5</v>
      </c>
      <c r="AN18" s="7">
        <v>0</v>
      </c>
      <c r="AO18" s="7" t="s">
        <v>5</v>
      </c>
      <c r="AP18" s="7" t="s">
        <v>5</v>
      </c>
      <c r="AT18" s="8">
        <v>175537.99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175537.99</v>
      </c>
      <c r="BB18" s="8">
        <v>0</v>
      </c>
      <c r="BC18" s="8">
        <v>0</v>
      </c>
      <c r="BD18" s="8">
        <v>370385.16</v>
      </c>
      <c r="BE18" s="8">
        <v>0</v>
      </c>
      <c r="BF18" s="8">
        <v>213.15199999999993</v>
      </c>
      <c r="BG18" s="8">
        <v>0</v>
      </c>
      <c r="BH18" s="8">
        <v>0</v>
      </c>
      <c r="BI18" s="8">
        <v>122876.59</v>
      </c>
      <c r="BJ18" s="8">
        <v>71970.58</v>
      </c>
      <c r="BK18" s="8">
        <v>370385.16</v>
      </c>
      <c r="BR18" s="9">
        <v>3761.26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3761.26</v>
      </c>
      <c r="BZ18" s="9">
        <v>0</v>
      </c>
      <c r="CA18" s="9">
        <v>0</v>
      </c>
      <c r="CB18" s="9">
        <v>9215.11</v>
      </c>
      <c r="CC18" s="9">
        <v>0</v>
      </c>
      <c r="CD18" s="9">
        <v>213.15199999999993</v>
      </c>
      <c r="CE18" s="9">
        <v>0</v>
      </c>
      <c r="CF18" s="9">
        <v>0</v>
      </c>
      <c r="CG18" s="9">
        <v>2820.96</v>
      </c>
      <c r="CH18" s="9">
        <v>2632.89</v>
      </c>
      <c r="CI18" s="9">
        <v>9215.11</v>
      </c>
    </row>
    <row r="20" spans="1:87" x14ac:dyDescent="0.2">
      <c r="A20">
        <v>51</v>
      </c>
      <c r="E20" s="10">
        <f>SUMIF(A16:A19,3,E16:E19)</f>
        <v>852.77</v>
      </c>
      <c r="F20" s="10">
        <f>SUMIF(A16:A19,3,F16:F19)</f>
        <v>289.43</v>
      </c>
      <c r="G20" s="10">
        <f>SUMIF(A16:A19,3,G16:G19)</f>
        <v>6754.66</v>
      </c>
      <c r="H20" s="10">
        <f>SUMIF(A16:A19,3,H16:H19)</f>
        <v>370.39</v>
      </c>
      <c r="I20" s="10">
        <f>SUMIF(A16:A19,3,I16:I19)</f>
        <v>8267.25</v>
      </c>
      <c r="J20" s="10">
        <f>SUMIF(A16:A19,3,J16:J19)</f>
        <v>466.70000000000005</v>
      </c>
      <c r="K20" s="10"/>
      <c r="L20" s="10"/>
      <c r="M20" s="10"/>
      <c r="N20" s="10"/>
      <c r="O20" s="10"/>
      <c r="P20" s="10"/>
      <c r="Q20" s="10"/>
      <c r="R20" s="10"/>
      <c r="S20" s="10"/>
      <c r="T20" s="3">
        <f>SUMIF(A16:A19,3,T16:T19)</f>
        <v>137.26000000000002</v>
      </c>
      <c r="U20" s="3">
        <f>SUMIF(A16:A19,3,U16:U19)</f>
        <v>20.65</v>
      </c>
      <c r="V20" s="3">
        <f>SUMIF(A16:A19,3,V16:V19)</f>
        <v>6682.16</v>
      </c>
      <c r="W20" s="3">
        <f>SUMIF(A16:A19,3,W16:W19)</f>
        <v>9.2200000000000006</v>
      </c>
      <c r="X20" s="3">
        <f>SUMIF(A16:A19,3,X16:X19)</f>
        <v>6849.29</v>
      </c>
      <c r="Y20" s="3">
        <f>SUMIF(A16:A19,3,Y16:Y19)</f>
        <v>9.99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201</v>
      </c>
      <c r="F22" s="5">
        <v>7655236.4400000004</v>
      </c>
      <c r="G22" s="5" t="s">
        <v>28</v>
      </c>
      <c r="H22" s="5" t="s">
        <v>29</v>
      </c>
      <c r="I22" s="5"/>
      <c r="J22" s="5"/>
      <c r="K22" s="5">
        <v>201</v>
      </c>
      <c r="L22" s="5">
        <v>1</v>
      </c>
      <c r="M22" s="5">
        <v>3</v>
      </c>
      <c r="N22" s="5" t="s">
        <v>5</v>
      </c>
      <c r="O22" s="5">
        <v>2</v>
      </c>
      <c r="P22" s="5">
        <v>6831152.4500000002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202</v>
      </c>
      <c r="F23" s="5">
        <v>7178732.0099999998</v>
      </c>
      <c r="G23" s="5" t="s">
        <v>30</v>
      </c>
      <c r="H23" s="5" t="s">
        <v>31</v>
      </c>
      <c r="I23" s="5"/>
      <c r="J23" s="5"/>
      <c r="K23" s="5">
        <v>202</v>
      </c>
      <c r="L23" s="5">
        <v>2</v>
      </c>
      <c r="M23" s="5">
        <v>3</v>
      </c>
      <c r="N23" s="5" t="s">
        <v>5</v>
      </c>
      <c r="O23" s="5">
        <v>2</v>
      </c>
      <c r="P23" s="5">
        <v>6820174.8499999996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222</v>
      </c>
      <c r="F24" s="5">
        <v>0</v>
      </c>
      <c r="G24" s="5" t="s">
        <v>32</v>
      </c>
      <c r="H24" s="5" t="s">
        <v>33</v>
      </c>
      <c r="I24" s="5"/>
      <c r="J24" s="5"/>
      <c r="K24" s="5">
        <v>222</v>
      </c>
      <c r="L24" s="5">
        <v>3</v>
      </c>
      <c r="M24" s="5">
        <v>3</v>
      </c>
      <c r="N24" s="5" t="s">
        <v>5</v>
      </c>
      <c r="O24" s="5">
        <v>2</v>
      </c>
      <c r="P24" s="5">
        <v>0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225</v>
      </c>
      <c r="F25" s="5">
        <v>7178732.0099999998</v>
      </c>
      <c r="G25" s="5" t="s">
        <v>34</v>
      </c>
      <c r="H25" s="5" t="s">
        <v>35</v>
      </c>
      <c r="I25" s="5"/>
      <c r="J25" s="5"/>
      <c r="K25" s="5">
        <v>225</v>
      </c>
      <c r="L25" s="5">
        <v>4</v>
      </c>
      <c r="M25" s="5">
        <v>3</v>
      </c>
      <c r="N25" s="5" t="s">
        <v>5</v>
      </c>
      <c r="O25" s="5">
        <v>2</v>
      </c>
      <c r="P25" s="5">
        <v>6820174.8499999996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226</v>
      </c>
      <c r="F26" s="5">
        <v>424074.82</v>
      </c>
      <c r="G26" s="5" t="s">
        <v>36</v>
      </c>
      <c r="H26" s="5" t="s">
        <v>37</v>
      </c>
      <c r="I26" s="5"/>
      <c r="J26" s="5"/>
      <c r="K26" s="5">
        <v>226</v>
      </c>
      <c r="L26" s="5">
        <v>5</v>
      </c>
      <c r="M26" s="5">
        <v>3</v>
      </c>
      <c r="N26" s="5" t="s">
        <v>5</v>
      </c>
      <c r="O26" s="5">
        <v>2</v>
      </c>
      <c r="P26" s="5">
        <v>138014.42000000001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227</v>
      </c>
      <c r="F27" s="5">
        <v>0</v>
      </c>
      <c r="G27" s="5" t="s">
        <v>38</v>
      </c>
      <c r="H27" s="5" t="s">
        <v>39</v>
      </c>
      <c r="I27" s="5"/>
      <c r="J27" s="5"/>
      <c r="K27" s="5">
        <v>227</v>
      </c>
      <c r="L27" s="5">
        <v>6</v>
      </c>
      <c r="M27" s="5">
        <v>3</v>
      </c>
      <c r="N27" s="5" t="s">
        <v>5</v>
      </c>
      <c r="O27" s="5">
        <v>2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228</v>
      </c>
      <c r="F28" s="5">
        <v>424074.82</v>
      </c>
      <c r="G28" s="5" t="s">
        <v>40</v>
      </c>
      <c r="H28" s="5" t="s">
        <v>41</v>
      </c>
      <c r="I28" s="5"/>
      <c r="J28" s="5"/>
      <c r="K28" s="5">
        <v>228</v>
      </c>
      <c r="L28" s="5">
        <v>7</v>
      </c>
      <c r="M28" s="5">
        <v>3</v>
      </c>
      <c r="N28" s="5" t="s">
        <v>5</v>
      </c>
      <c r="O28" s="5">
        <v>2</v>
      </c>
      <c r="P28" s="5">
        <v>138014.42000000001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216</v>
      </c>
      <c r="F29" s="5">
        <v>6754657.1900000004</v>
      </c>
      <c r="G29" s="5" t="s">
        <v>42</v>
      </c>
      <c r="H29" s="5" t="s">
        <v>43</v>
      </c>
      <c r="I29" s="5"/>
      <c r="J29" s="5"/>
      <c r="K29" s="5">
        <v>216</v>
      </c>
      <c r="L29" s="5">
        <v>8</v>
      </c>
      <c r="M29" s="5">
        <v>3</v>
      </c>
      <c r="N29" s="5" t="s">
        <v>5</v>
      </c>
      <c r="O29" s="5">
        <v>2</v>
      </c>
      <c r="P29" s="5">
        <v>6682160.4299999997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223</v>
      </c>
      <c r="F30" s="5">
        <v>0</v>
      </c>
      <c r="G30" s="5" t="s">
        <v>44</v>
      </c>
      <c r="H30" s="5" t="s">
        <v>45</v>
      </c>
      <c r="I30" s="5"/>
      <c r="J30" s="5"/>
      <c r="K30" s="5">
        <v>223</v>
      </c>
      <c r="L30" s="5">
        <v>9</v>
      </c>
      <c r="M30" s="5">
        <v>3</v>
      </c>
      <c r="N30" s="5" t="s">
        <v>5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229</v>
      </c>
      <c r="F31" s="5">
        <v>6754657.1900000004</v>
      </c>
      <c r="G31" s="5" t="s">
        <v>46</v>
      </c>
      <c r="H31" s="5" t="s">
        <v>47</v>
      </c>
      <c r="I31" s="5"/>
      <c r="J31" s="5"/>
      <c r="K31" s="5">
        <v>229</v>
      </c>
      <c r="L31" s="5">
        <v>10</v>
      </c>
      <c r="M31" s="5">
        <v>3</v>
      </c>
      <c r="N31" s="5" t="s">
        <v>5</v>
      </c>
      <c r="O31" s="5">
        <v>2</v>
      </c>
      <c r="P31" s="5">
        <v>6682160.4299999997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203</v>
      </c>
      <c r="F32" s="5">
        <v>20710.73</v>
      </c>
      <c r="G32" s="5" t="s">
        <v>48</v>
      </c>
      <c r="H32" s="5" t="s">
        <v>49</v>
      </c>
      <c r="I32" s="5"/>
      <c r="J32" s="5"/>
      <c r="K32" s="5">
        <v>203</v>
      </c>
      <c r="L32" s="5">
        <v>11</v>
      </c>
      <c r="M32" s="5">
        <v>3</v>
      </c>
      <c r="N32" s="5" t="s">
        <v>5</v>
      </c>
      <c r="O32" s="5">
        <v>2</v>
      </c>
      <c r="P32" s="5">
        <v>1211.29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231</v>
      </c>
      <c r="F33" s="5">
        <v>0</v>
      </c>
      <c r="G33" s="5" t="s">
        <v>50</v>
      </c>
      <c r="H33" s="5" t="s">
        <v>51</v>
      </c>
      <c r="I33" s="5"/>
      <c r="J33" s="5"/>
      <c r="K33" s="5">
        <v>231</v>
      </c>
      <c r="L33" s="5">
        <v>12</v>
      </c>
      <c r="M33" s="5">
        <v>3</v>
      </c>
      <c r="N33" s="5" t="s">
        <v>5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204</v>
      </c>
      <c r="F34" s="5">
        <v>10899.75</v>
      </c>
      <c r="G34" s="5" t="s">
        <v>52</v>
      </c>
      <c r="H34" s="5" t="s">
        <v>53</v>
      </c>
      <c r="I34" s="5"/>
      <c r="J34" s="5"/>
      <c r="K34" s="5">
        <v>204</v>
      </c>
      <c r="L34" s="5">
        <v>13</v>
      </c>
      <c r="M34" s="5">
        <v>3</v>
      </c>
      <c r="N34" s="5" t="s">
        <v>5</v>
      </c>
      <c r="O34" s="5">
        <v>2</v>
      </c>
      <c r="P34" s="5">
        <v>233.55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205</v>
      </c>
      <c r="F35" s="5">
        <v>455793.7</v>
      </c>
      <c r="G35" s="5" t="s">
        <v>54</v>
      </c>
      <c r="H35" s="5" t="s">
        <v>55</v>
      </c>
      <c r="I35" s="5"/>
      <c r="J35" s="5"/>
      <c r="K35" s="5">
        <v>205</v>
      </c>
      <c r="L35" s="5">
        <v>14</v>
      </c>
      <c r="M35" s="5">
        <v>3</v>
      </c>
      <c r="N35" s="5" t="s">
        <v>5</v>
      </c>
      <c r="O35" s="5">
        <v>2</v>
      </c>
      <c r="P35" s="5">
        <v>9766.31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232</v>
      </c>
      <c r="F36" s="5">
        <v>0</v>
      </c>
      <c r="G36" s="5" t="s">
        <v>56</v>
      </c>
      <c r="H36" s="5" t="s">
        <v>57</v>
      </c>
      <c r="I36" s="5"/>
      <c r="J36" s="5"/>
      <c r="K36" s="5">
        <v>232</v>
      </c>
      <c r="L36" s="5">
        <v>15</v>
      </c>
      <c r="M36" s="5">
        <v>3</v>
      </c>
      <c r="N36" s="5" t="s">
        <v>5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214</v>
      </c>
      <c r="F37" s="5">
        <v>852764.29</v>
      </c>
      <c r="G37" s="5" t="s">
        <v>58</v>
      </c>
      <c r="H37" s="5" t="s">
        <v>59</v>
      </c>
      <c r="I37" s="5"/>
      <c r="J37" s="5"/>
      <c r="K37" s="5">
        <v>214</v>
      </c>
      <c r="L37" s="5">
        <v>16</v>
      </c>
      <c r="M37" s="5">
        <v>3</v>
      </c>
      <c r="N37" s="5" t="s">
        <v>5</v>
      </c>
      <c r="O37" s="5">
        <v>2</v>
      </c>
      <c r="P37" s="5">
        <v>137251.85999999999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215</v>
      </c>
      <c r="F38" s="5">
        <v>289426.56</v>
      </c>
      <c r="G38" s="5" t="s">
        <v>60</v>
      </c>
      <c r="H38" s="5" t="s">
        <v>61</v>
      </c>
      <c r="I38" s="5"/>
      <c r="J38" s="5"/>
      <c r="K38" s="5">
        <v>215</v>
      </c>
      <c r="L38" s="5">
        <v>17</v>
      </c>
      <c r="M38" s="5">
        <v>3</v>
      </c>
      <c r="N38" s="5" t="s">
        <v>5</v>
      </c>
      <c r="O38" s="5">
        <v>2</v>
      </c>
      <c r="P38" s="5">
        <v>20651.63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217</v>
      </c>
      <c r="F39" s="5">
        <v>370385.16</v>
      </c>
      <c r="G39" s="5" t="s">
        <v>62</v>
      </c>
      <c r="H39" s="5" t="s">
        <v>63</v>
      </c>
      <c r="I39" s="5"/>
      <c r="J39" s="5"/>
      <c r="K39" s="5">
        <v>217</v>
      </c>
      <c r="L39" s="5">
        <v>18</v>
      </c>
      <c r="M39" s="5">
        <v>3</v>
      </c>
      <c r="N39" s="5" t="s">
        <v>5</v>
      </c>
      <c r="O39" s="5">
        <v>2</v>
      </c>
      <c r="P39" s="5">
        <v>9215.11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230</v>
      </c>
      <c r="F40" s="5">
        <v>0</v>
      </c>
      <c r="G40" s="5" t="s">
        <v>64</v>
      </c>
      <c r="H40" s="5" t="s">
        <v>65</v>
      </c>
      <c r="I40" s="5"/>
      <c r="J40" s="5"/>
      <c r="K40" s="5">
        <v>230</v>
      </c>
      <c r="L40" s="5">
        <v>19</v>
      </c>
      <c r="M40" s="5">
        <v>3</v>
      </c>
      <c r="N40" s="5" t="s">
        <v>5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206</v>
      </c>
      <c r="F41" s="5">
        <v>0</v>
      </c>
      <c r="G41" s="5" t="s">
        <v>66</v>
      </c>
      <c r="H41" s="5" t="s">
        <v>67</v>
      </c>
      <c r="I41" s="5"/>
      <c r="J41" s="5"/>
      <c r="K41" s="5">
        <v>206</v>
      </c>
      <c r="L41" s="5">
        <v>20</v>
      </c>
      <c r="M41" s="5">
        <v>3</v>
      </c>
      <c r="N41" s="5" t="s">
        <v>5</v>
      </c>
      <c r="O41" s="5">
        <v>2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207</v>
      </c>
      <c r="F42" s="5">
        <v>685.43788130000007</v>
      </c>
      <c r="G42" s="5" t="s">
        <v>68</v>
      </c>
      <c r="H42" s="5" t="s">
        <v>69</v>
      </c>
      <c r="I42" s="5"/>
      <c r="J42" s="5"/>
      <c r="K42" s="5">
        <v>207</v>
      </c>
      <c r="L42" s="5">
        <v>21</v>
      </c>
      <c r="M42" s="5">
        <v>3</v>
      </c>
      <c r="N42" s="5" t="s">
        <v>5</v>
      </c>
      <c r="O42" s="5">
        <v>-1</v>
      </c>
      <c r="P42" s="5">
        <v>685.43788130000007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208</v>
      </c>
      <c r="F43" s="5">
        <v>0</v>
      </c>
      <c r="G43" s="5" t="s">
        <v>70</v>
      </c>
      <c r="H43" s="5" t="s">
        <v>71</v>
      </c>
      <c r="I43" s="5"/>
      <c r="J43" s="5"/>
      <c r="K43" s="5">
        <v>208</v>
      </c>
      <c r="L43" s="5">
        <v>22</v>
      </c>
      <c r="M43" s="5">
        <v>3</v>
      </c>
      <c r="N43" s="5" t="s">
        <v>5</v>
      </c>
      <c r="O43" s="5">
        <v>-1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209</v>
      </c>
      <c r="F44" s="5">
        <v>0</v>
      </c>
      <c r="G44" s="5" t="s">
        <v>72</v>
      </c>
      <c r="H44" s="5" t="s">
        <v>73</v>
      </c>
      <c r="I44" s="5"/>
      <c r="J44" s="5"/>
      <c r="K44" s="5">
        <v>209</v>
      </c>
      <c r="L44" s="5">
        <v>23</v>
      </c>
      <c r="M44" s="5">
        <v>3</v>
      </c>
      <c r="N44" s="5" t="s">
        <v>5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233</v>
      </c>
      <c r="F45" s="5">
        <v>0</v>
      </c>
      <c r="G45" s="5" t="s">
        <v>74</v>
      </c>
      <c r="H45" s="5" t="s">
        <v>75</v>
      </c>
      <c r="I45" s="5"/>
      <c r="J45" s="5"/>
      <c r="K45" s="5">
        <v>233</v>
      </c>
      <c r="L45" s="5">
        <v>24</v>
      </c>
      <c r="M45" s="5">
        <v>3</v>
      </c>
      <c r="N45" s="5" t="s">
        <v>5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210</v>
      </c>
      <c r="F46" s="5">
        <v>397274.54</v>
      </c>
      <c r="G46" s="5" t="s">
        <v>76</v>
      </c>
      <c r="H46" s="5" t="s">
        <v>77</v>
      </c>
      <c r="I46" s="5"/>
      <c r="J46" s="5"/>
      <c r="K46" s="5">
        <v>210</v>
      </c>
      <c r="L46" s="5">
        <v>25</v>
      </c>
      <c r="M46" s="5">
        <v>3</v>
      </c>
      <c r="N46" s="5" t="s">
        <v>5</v>
      </c>
      <c r="O46" s="5">
        <v>2</v>
      </c>
      <c r="P46" s="5">
        <v>9944.57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211</v>
      </c>
      <c r="F47" s="5">
        <v>197282.6</v>
      </c>
      <c r="G47" s="5" t="s">
        <v>78</v>
      </c>
      <c r="H47" s="5" t="s">
        <v>79</v>
      </c>
      <c r="I47" s="5"/>
      <c r="J47" s="5"/>
      <c r="K47" s="5">
        <v>211</v>
      </c>
      <c r="L47" s="5">
        <v>26</v>
      </c>
      <c r="M47" s="5">
        <v>3</v>
      </c>
      <c r="N47" s="5" t="s">
        <v>5</v>
      </c>
      <c r="O47" s="5">
        <v>2</v>
      </c>
      <c r="P47" s="5">
        <v>7773.22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224</v>
      </c>
      <c r="F48" s="5">
        <v>8267233.2000000002</v>
      </c>
      <c r="G48" s="5" t="s">
        <v>80</v>
      </c>
      <c r="H48" s="5" t="s">
        <v>81</v>
      </c>
      <c r="I48" s="5"/>
      <c r="J48" s="5"/>
      <c r="K48" s="5">
        <v>224</v>
      </c>
      <c r="L48" s="5">
        <v>27</v>
      </c>
      <c r="M48" s="5">
        <v>3</v>
      </c>
      <c r="N48" s="5" t="s">
        <v>5</v>
      </c>
      <c r="O48" s="5">
        <v>2</v>
      </c>
      <c r="P48" s="5">
        <v>6849279.0300000003</v>
      </c>
    </row>
    <row r="50" spans="1:50" x14ac:dyDescent="0.2">
      <c r="A50">
        <v>-1</v>
      </c>
    </row>
    <row r="53" spans="1:50" x14ac:dyDescent="0.2">
      <c r="A53" s="4">
        <v>75</v>
      </c>
      <c r="B53" s="4" t="s">
        <v>522</v>
      </c>
      <c r="C53" s="4">
        <v>2025</v>
      </c>
      <c r="D53" s="4">
        <v>0</v>
      </c>
      <c r="E53" s="4">
        <v>1</v>
      </c>
      <c r="F53" s="4"/>
      <c r="G53" s="4">
        <v>0</v>
      </c>
      <c r="H53" s="4">
        <v>2</v>
      </c>
      <c r="I53" s="4">
        <v>1</v>
      </c>
      <c r="J53" s="4">
        <v>1</v>
      </c>
      <c r="K53" s="4">
        <v>95</v>
      </c>
      <c r="L53" s="4">
        <v>65</v>
      </c>
      <c r="M53" s="4">
        <v>1</v>
      </c>
      <c r="N53" s="4">
        <v>50808230</v>
      </c>
      <c r="O53" s="4">
        <v>1</v>
      </c>
    </row>
    <row r="54" spans="1:50" x14ac:dyDescent="0.2">
      <c r="A54" s="6">
        <v>1</v>
      </c>
      <c r="B54" s="6" t="s">
        <v>523</v>
      </c>
      <c r="C54" s="6" t="s">
        <v>5</v>
      </c>
      <c r="D54" s="6">
        <v>0</v>
      </c>
      <c r="E54" s="6">
        <v>0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9.8000000000000007</v>
      </c>
      <c r="L54" s="6">
        <v>7.27</v>
      </c>
      <c r="M54" s="6">
        <v>1</v>
      </c>
      <c r="N54" s="6">
        <v>1</v>
      </c>
      <c r="O54" s="6">
        <v>9.8000000000000007</v>
      </c>
      <c r="P54" s="6">
        <v>7.27</v>
      </c>
      <c r="Q54" s="6">
        <v>1</v>
      </c>
      <c r="R54" s="6" t="s">
        <v>5</v>
      </c>
      <c r="S54" s="6" t="s">
        <v>5</v>
      </c>
      <c r="T54" s="6" t="s">
        <v>5</v>
      </c>
      <c r="U54" s="6" t="s">
        <v>5</v>
      </c>
      <c r="V54" s="6" t="s">
        <v>5</v>
      </c>
      <c r="W54" s="6" t="s">
        <v>5</v>
      </c>
      <c r="X54" s="6" t="s">
        <v>5</v>
      </c>
      <c r="Y54" s="6" t="s">
        <v>5</v>
      </c>
      <c r="Z54" s="6" t="s">
        <v>5</v>
      </c>
      <c r="AA54" s="6" t="s">
        <v>5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50808231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">
      <c r="A55" s="6">
        <v>1</v>
      </c>
      <c r="B55" s="6" t="s">
        <v>523</v>
      </c>
      <c r="C55" s="6" t="s">
        <v>5</v>
      </c>
      <c r="D55" s="6">
        <v>0</v>
      </c>
      <c r="E55" s="6">
        <v>0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 t="s">
        <v>5</v>
      </c>
      <c r="S55" s="6" t="s">
        <v>5</v>
      </c>
      <c r="T55" s="6" t="s">
        <v>5</v>
      </c>
      <c r="U55" s="6" t="s">
        <v>5</v>
      </c>
      <c r="V55" s="6" t="s">
        <v>5</v>
      </c>
      <c r="W55" s="6" t="s">
        <v>5</v>
      </c>
      <c r="X55" s="6" t="s">
        <v>5</v>
      </c>
      <c r="Y55" s="6" t="s">
        <v>5</v>
      </c>
      <c r="Z55" s="6" t="s">
        <v>5</v>
      </c>
      <c r="AA55" s="6" t="s">
        <v>5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50808232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4">
        <v>75</v>
      </c>
      <c r="B56" s="4" t="s">
        <v>524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50808229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D744-C68A-4E8C-9C3C-F512F70D8466}">
  <dimension ref="A1:DO8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50808229</v>
      </c>
      <c r="C1">
        <v>50809788</v>
      </c>
      <c r="D1">
        <v>1752324019</v>
      </c>
      <c r="E1">
        <v>1075</v>
      </c>
      <c r="F1">
        <v>1</v>
      </c>
      <c r="G1">
        <v>1075</v>
      </c>
      <c r="H1">
        <v>1</v>
      </c>
      <c r="I1" t="s">
        <v>526</v>
      </c>
      <c r="J1" t="s">
        <v>5</v>
      </c>
      <c r="K1" t="s">
        <v>527</v>
      </c>
      <c r="L1">
        <v>1191</v>
      </c>
      <c r="N1">
        <v>1013</v>
      </c>
      <c r="O1" t="s">
        <v>528</v>
      </c>
      <c r="P1" t="s">
        <v>528</v>
      </c>
      <c r="Q1">
        <v>1</v>
      </c>
      <c r="W1">
        <v>0</v>
      </c>
      <c r="X1">
        <v>476480486</v>
      </c>
      <c r="Y1">
        <f>(AT1*0.4)</f>
        <v>16.2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5</v>
      </c>
      <c r="AT1">
        <v>40.5</v>
      </c>
      <c r="AU1" t="s">
        <v>21</v>
      </c>
      <c r="AV1">
        <v>1</v>
      </c>
      <c r="AW1">
        <v>2</v>
      </c>
      <c r="AX1">
        <v>50809792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32.4</v>
      </c>
      <c r="CW1">
        <v>0</v>
      </c>
      <c r="CX1">
        <f>ROUND(Y1*Source!I32,9)</f>
        <v>32.4</v>
      </c>
      <c r="CY1">
        <f>AD1</f>
        <v>0</v>
      </c>
      <c r="CZ1">
        <f>AH1</f>
        <v>0</v>
      </c>
      <c r="DA1">
        <f>AL1</f>
        <v>1</v>
      </c>
      <c r="DB1">
        <f>ROUND((ROUND(AT1*CZ1,2)*0.4),6)</f>
        <v>0</v>
      </c>
      <c r="DC1">
        <f>ROUND((ROUND(AT1*AG1,2)*0.4),6)</f>
        <v>0</v>
      </c>
      <c r="DD1" t="s">
        <v>5</v>
      </c>
      <c r="DE1" t="s">
        <v>5</v>
      </c>
      <c r="DF1">
        <f>ROUND(ROUND(AE1,2)*CX1,2)</f>
        <v>0</v>
      </c>
      <c r="DG1">
        <f t="shared" ref="DG1:DG64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0</v>
      </c>
      <c r="DL1" t="s">
        <v>5</v>
      </c>
      <c r="DM1">
        <v>0</v>
      </c>
      <c r="DN1" t="s">
        <v>5</v>
      </c>
      <c r="DO1">
        <v>0</v>
      </c>
    </row>
    <row r="2" spans="1:119" x14ac:dyDescent="0.2">
      <c r="A2">
        <f>ROW(Source!A32)</f>
        <v>32</v>
      </c>
      <c r="B2">
        <v>50808229</v>
      </c>
      <c r="C2">
        <v>50809788</v>
      </c>
      <c r="D2">
        <v>1752325863</v>
      </c>
      <c r="E2">
        <v>1075</v>
      </c>
      <c r="F2">
        <v>1</v>
      </c>
      <c r="G2">
        <v>1075</v>
      </c>
      <c r="H2">
        <v>2</v>
      </c>
      <c r="I2" t="s">
        <v>529</v>
      </c>
      <c r="J2" t="s">
        <v>5</v>
      </c>
      <c r="K2" t="s">
        <v>530</v>
      </c>
      <c r="L2">
        <v>1344</v>
      </c>
      <c r="N2">
        <v>1008</v>
      </c>
      <c r="O2" t="s">
        <v>531</v>
      </c>
      <c r="P2" t="s">
        <v>531</v>
      </c>
      <c r="Q2">
        <v>1</v>
      </c>
      <c r="W2">
        <v>0</v>
      </c>
      <c r="X2">
        <v>-1180195794</v>
      </c>
      <c r="Y2">
        <f>(AT2*0.4)</f>
        <v>60.272000000000006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5</v>
      </c>
      <c r="AT2">
        <v>150.68</v>
      </c>
      <c r="AU2" t="s">
        <v>21</v>
      </c>
      <c r="AV2">
        <v>0</v>
      </c>
      <c r="AW2">
        <v>2</v>
      </c>
      <c r="AX2">
        <v>50809793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120.544</v>
      </c>
      <c r="CY2">
        <f>AB2</f>
        <v>1</v>
      </c>
      <c r="CZ2">
        <f>AF2</f>
        <v>1</v>
      </c>
      <c r="DA2">
        <f>AJ2</f>
        <v>1</v>
      </c>
      <c r="DB2">
        <f>ROUND((ROUND(AT2*CZ2,2)*0.4),6)</f>
        <v>60.271999999999998</v>
      </c>
      <c r="DC2">
        <f>ROUND((ROUND(AT2*AG2,2)*0.4),6)</f>
        <v>0</v>
      </c>
      <c r="DD2" t="s">
        <v>5</v>
      </c>
      <c r="DE2" t="s">
        <v>5</v>
      </c>
      <c r="DF2">
        <f>ROUND(ROUND(AE2,2)*CX2,2)</f>
        <v>0</v>
      </c>
      <c r="DG2">
        <f t="shared" si="0"/>
        <v>120.54</v>
      </c>
      <c r="DH2">
        <f t="shared" si="1"/>
        <v>0</v>
      </c>
      <c r="DI2">
        <f t="shared" si="2"/>
        <v>0</v>
      </c>
      <c r="DJ2">
        <f>DG2</f>
        <v>120.54</v>
      </c>
      <c r="DK2">
        <v>0</v>
      </c>
      <c r="DL2" t="s">
        <v>5</v>
      </c>
      <c r="DM2">
        <v>0</v>
      </c>
      <c r="DN2" t="s">
        <v>5</v>
      </c>
      <c r="DO2">
        <v>0</v>
      </c>
    </row>
    <row r="3" spans="1:119" x14ac:dyDescent="0.2">
      <c r="A3">
        <f>ROW(Source!A32)</f>
        <v>32</v>
      </c>
      <c r="B3">
        <v>50808229</v>
      </c>
      <c r="C3">
        <v>50809788</v>
      </c>
      <c r="D3">
        <v>1752335832</v>
      </c>
      <c r="E3">
        <v>1075</v>
      </c>
      <c r="F3">
        <v>1</v>
      </c>
      <c r="G3">
        <v>1075</v>
      </c>
      <c r="H3">
        <v>3</v>
      </c>
      <c r="I3" t="s">
        <v>532</v>
      </c>
      <c r="J3" t="s">
        <v>5</v>
      </c>
      <c r="K3" t="s">
        <v>533</v>
      </c>
      <c r="L3">
        <v>1344</v>
      </c>
      <c r="N3">
        <v>1008</v>
      </c>
      <c r="O3" t="s">
        <v>531</v>
      </c>
      <c r="P3" t="s">
        <v>531</v>
      </c>
      <c r="Q3">
        <v>1</v>
      </c>
      <c r="W3">
        <v>0</v>
      </c>
      <c r="X3">
        <v>-94250534</v>
      </c>
      <c r="Y3">
        <f>(AT3*0)</f>
        <v>0</v>
      </c>
      <c r="AA3">
        <v>1</v>
      </c>
      <c r="AB3">
        <v>0</v>
      </c>
      <c r="AC3">
        <v>0</v>
      </c>
      <c r="AD3">
        <v>0</v>
      </c>
      <c r="AE3">
        <v>1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5</v>
      </c>
      <c r="AT3">
        <v>40.1</v>
      </c>
      <c r="AU3" t="s">
        <v>20</v>
      </c>
      <c r="AV3">
        <v>0</v>
      </c>
      <c r="AW3">
        <v>2</v>
      </c>
      <c r="AX3">
        <v>50809795</v>
      </c>
      <c r="AY3">
        <v>1</v>
      </c>
      <c r="AZ3">
        <v>0</v>
      </c>
      <c r="BA3">
        <v>4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ROUND(Y3*Source!I32,9)</f>
        <v>0</v>
      </c>
      <c r="CY3">
        <f>AA3</f>
        <v>1</v>
      </c>
      <c r="CZ3">
        <f>AE3</f>
        <v>1</v>
      </c>
      <c r="DA3">
        <f>AI3</f>
        <v>1</v>
      </c>
      <c r="DB3">
        <f>ROUND((ROUND(AT3*CZ3,2)*0),6)</f>
        <v>0</v>
      </c>
      <c r="DC3">
        <f>ROUND((ROUND(AT3*AG3,2)*0),6)</f>
        <v>0</v>
      </c>
      <c r="DD3" t="s">
        <v>5</v>
      </c>
      <c r="DE3" t="s">
        <v>5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5</v>
      </c>
      <c r="DM3">
        <v>0</v>
      </c>
      <c r="DN3" t="s">
        <v>5</v>
      </c>
      <c r="DO3">
        <v>0</v>
      </c>
    </row>
    <row r="4" spans="1:119" x14ac:dyDescent="0.2">
      <c r="A4">
        <f>ROW(Source!A33)</f>
        <v>33</v>
      </c>
      <c r="B4">
        <v>50808230</v>
      </c>
      <c r="C4">
        <v>50809788</v>
      </c>
      <c r="D4">
        <v>1752324019</v>
      </c>
      <c r="E4">
        <v>1075</v>
      </c>
      <c r="F4">
        <v>1</v>
      </c>
      <c r="G4">
        <v>1075</v>
      </c>
      <c r="H4">
        <v>1</v>
      </c>
      <c r="I4" t="s">
        <v>526</v>
      </c>
      <c r="J4" t="s">
        <v>5</v>
      </c>
      <c r="K4" t="s">
        <v>527</v>
      </c>
      <c r="L4">
        <v>1191</v>
      </c>
      <c r="N4">
        <v>1013</v>
      </c>
      <c r="O4" t="s">
        <v>528</v>
      </c>
      <c r="P4" t="s">
        <v>528</v>
      </c>
      <c r="Q4">
        <v>1</v>
      </c>
      <c r="W4">
        <v>0</v>
      </c>
      <c r="X4">
        <v>476480486</v>
      </c>
      <c r="Y4">
        <f>(AT4*0.4)</f>
        <v>16.2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5</v>
      </c>
      <c r="AT4">
        <v>40.5</v>
      </c>
      <c r="AU4" t="s">
        <v>21</v>
      </c>
      <c r="AV4">
        <v>1</v>
      </c>
      <c r="AW4">
        <v>2</v>
      </c>
      <c r="AX4">
        <v>50809792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32.4</v>
      </c>
      <c r="CW4">
        <v>0</v>
      </c>
      <c r="CX4">
        <f>ROUND(Y4*Source!I33,9)</f>
        <v>32.4</v>
      </c>
      <c r="CY4">
        <f>AD4</f>
        <v>0</v>
      </c>
      <c r="CZ4">
        <f>AH4</f>
        <v>0</v>
      </c>
      <c r="DA4">
        <f>AL4</f>
        <v>1</v>
      </c>
      <c r="DB4">
        <f>ROUND((ROUND(AT4*CZ4,2)*0.4),6)</f>
        <v>0</v>
      </c>
      <c r="DC4">
        <f>ROUND((ROUND(AT4*AG4,2)*0.4),6)</f>
        <v>0</v>
      </c>
      <c r="DD4" t="s">
        <v>5</v>
      </c>
      <c r="DE4" t="s">
        <v>5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5</v>
      </c>
      <c r="DM4">
        <v>0</v>
      </c>
      <c r="DN4" t="s">
        <v>5</v>
      </c>
      <c r="DO4">
        <v>0</v>
      </c>
    </row>
    <row r="5" spans="1:119" x14ac:dyDescent="0.2">
      <c r="A5">
        <f>ROW(Source!A33)</f>
        <v>33</v>
      </c>
      <c r="B5">
        <v>50808230</v>
      </c>
      <c r="C5">
        <v>50809788</v>
      </c>
      <c r="D5">
        <v>1752325863</v>
      </c>
      <c r="E5">
        <v>1075</v>
      </c>
      <c r="F5">
        <v>1</v>
      </c>
      <c r="G5">
        <v>1075</v>
      </c>
      <c r="H5">
        <v>2</v>
      </c>
      <c r="I5" t="s">
        <v>529</v>
      </c>
      <c r="J5" t="s">
        <v>5</v>
      </c>
      <c r="K5" t="s">
        <v>530</v>
      </c>
      <c r="L5">
        <v>1344</v>
      </c>
      <c r="N5">
        <v>1008</v>
      </c>
      <c r="O5" t="s">
        <v>531</v>
      </c>
      <c r="P5" t="s">
        <v>531</v>
      </c>
      <c r="Q5">
        <v>1</v>
      </c>
      <c r="W5">
        <v>0</v>
      </c>
      <c r="X5">
        <v>-1180195794</v>
      </c>
      <c r="Y5">
        <f>(AT5*0.4)</f>
        <v>60.272000000000006</v>
      </c>
      <c r="AA5">
        <v>0</v>
      </c>
      <c r="AB5">
        <v>1.07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5</v>
      </c>
      <c r="AT5">
        <v>150.68</v>
      </c>
      <c r="AU5" t="s">
        <v>21</v>
      </c>
      <c r="AV5">
        <v>0</v>
      </c>
      <c r="AW5">
        <v>2</v>
      </c>
      <c r="AX5">
        <v>50809793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ROUND(Y5*Source!I33*DO5,9)</f>
        <v>0</v>
      </c>
      <c r="CX5">
        <f>ROUND(Y5*Source!I33,9)</f>
        <v>120.544</v>
      </c>
      <c r="CY5">
        <f>AB5</f>
        <v>1.07</v>
      </c>
      <c r="CZ5">
        <f>AF5</f>
        <v>1</v>
      </c>
      <c r="DA5">
        <f>AJ5</f>
        <v>1</v>
      </c>
      <c r="DB5">
        <f>ROUND((ROUND(AT5*CZ5,2)*0.4),6)</f>
        <v>60.271999999999998</v>
      </c>
      <c r="DC5">
        <f>ROUND((ROUND(AT5*AG5,2)*0.4),6)</f>
        <v>0</v>
      </c>
      <c r="DD5" t="s">
        <v>5</v>
      </c>
      <c r="DE5" t="s">
        <v>5</v>
      </c>
      <c r="DF5">
        <f>ROUND(ROUND(AE5,2)*CX5,2)</f>
        <v>0</v>
      </c>
      <c r="DG5">
        <f t="shared" si="0"/>
        <v>120.54</v>
      </c>
      <c r="DH5">
        <f t="shared" si="1"/>
        <v>0</v>
      </c>
      <c r="DI5">
        <f t="shared" si="2"/>
        <v>0</v>
      </c>
      <c r="DJ5">
        <f>DG5</f>
        <v>120.54</v>
      </c>
      <c r="DK5">
        <v>0</v>
      </c>
      <c r="DL5" t="s">
        <v>5</v>
      </c>
      <c r="DM5">
        <v>0</v>
      </c>
      <c r="DN5" t="s">
        <v>5</v>
      </c>
      <c r="DO5">
        <v>0</v>
      </c>
    </row>
    <row r="6" spans="1:119" x14ac:dyDescent="0.2">
      <c r="A6">
        <f>ROW(Source!A33)</f>
        <v>33</v>
      </c>
      <c r="B6">
        <v>50808230</v>
      </c>
      <c r="C6">
        <v>50809788</v>
      </c>
      <c r="D6">
        <v>1752335832</v>
      </c>
      <c r="E6">
        <v>1075</v>
      </c>
      <c r="F6">
        <v>1</v>
      </c>
      <c r="G6">
        <v>1075</v>
      </c>
      <c r="H6">
        <v>3</v>
      </c>
      <c r="I6" t="s">
        <v>532</v>
      </c>
      <c r="J6" t="s">
        <v>5</v>
      </c>
      <c r="K6" t="s">
        <v>533</v>
      </c>
      <c r="L6">
        <v>1344</v>
      </c>
      <c r="N6">
        <v>1008</v>
      </c>
      <c r="O6" t="s">
        <v>531</v>
      </c>
      <c r="P6" t="s">
        <v>531</v>
      </c>
      <c r="Q6">
        <v>1</v>
      </c>
      <c r="W6">
        <v>0</v>
      </c>
      <c r="X6">
        <v>-94250534</v>
      </c>
      <c r="Y6">
        <f>(AT6*0)</f>
        <v>0</v>
      </c>
      <c r="AA6">
        <v>9.8000000000000007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9.8000000000000007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5</v>
      </c>
      <c r="AT6">
        <v>40.1</v>
      </c>
      <c r="AU6" t="s">
        <v>20</v>
      </c>
      <c r="AV6">
        <v>0</v>
      </c>
      <c r="AW6">
        <v>2</v>
      </c>
      <c r="AX6">
        <v>50809795</v>
      </c>
      <c r="AY6">
        <v>1</v>
      </c>
      <c r="AZ6">
        <v>0</v>
      </c>
      <c r="BA6">
        <v>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0</v>
      </c>
      <c r="CY6">
        <f>AA6</f>
        <v>9.8000000000000007</v>
      </c>
      <c r="CZ6">
        <f>AE6</f>
        <v>1</v>
      </c>
      <c r="DA6">
        <f>AI6</f>
        <v>9.8000000000000007</v>
      </c>
      <c r="DB6">
        <f>ROUND((ROUND(AT6*CZ6,2)*0),6)</f>
        <v>0</v>
      </c>
      <c r="DC6">
        <f>ROUND((ROUND(AT6*AG6,2)*0),6)</f>
        <v>0</v>
      </c>
      <c r="DD6" t="s">
        <v>5</v>
      </c>
      <c r="DE6" t="s">
        <v>5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5</v>
      </c>
      <c r="DM6">
        <v>0</v>
      </c>
      <c r="DN6" t="s">
        <v>5</v>
      </c>
      <c r="DO6">
        <v>0</v>
      </c>
    </row>
    <row r="7" spans="1:119" x14ac:dyDescent="0.2">
      <c r="A7">
        <f>ROW(Source!A34)</f>
        <v>34</v>
      </c>
      <c r="B7">
        <v>50808229</v>
      </c>
      <c r="C7">
        <v>50809796</v>
      </c>
      <c r="D7">
        <v>1752324019</v>
      </c>
      <c r="E7">
        <v>1075</v>
      </c>
      <c r="F7">
        <v>1</v>
      </c>
      <c r="G7">
        <v>1075</v>
      </c>
      <c r="H7">
        <v>1</v>
      </c>
      <c r="I7" t="s">
        <v>526</v>
      </c>
      <c r="J7" t="s">
        <v>5</v>
      </c>
      <c r="K7" t="s">
        <v>527</v>
      </c>
      <c r="L7">
        <v>1191</v>
      </c>
      <c r="N7">
        <v>1013</v>
      </c>
      <c r="O7" t="s">
        <v>528</v>
      </c>
      <c r="P7" t="s">
        <v>528</v>
      </c>
      <c r="Q7">
        <v>1</v>
      </c>
      <c r="W7">
        <v>0</v>
      </c>
      <c r="X7">
        <v>476480486</v>
      </c>
      <c r="Y7">
        <f>(AT7*0.4)</f>
        <v>16.2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5</v>
      </c>
      <c r="AT7">
        <v>40.5</v>
      </c>
      <c r="AU7" t="s">
        <v>21</v>
      </c>
      <c r="AV7">
        <v>1</v>
      </c>
      <c r="AW7">
        <v>2</v>
      </c>
      <c r="AX7">
        <v>50809800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32.4</v>
      </c>
      <c r="CW7">
        <v>0</v>
      </c>
      <c r="CX7">
        <f>ROUND(Y7*Source!I34,9)</f>
        <v>32.4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5</v>
      </c>
      <c r="DE7" t="s">
        <v>5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5</v>
      </c>
      <c r="DM7">
        <v>0</v>
      </c>
      <c r="DN7" t="s">
        <v>5</v>
      </c>
      <c r="DO7">
        <v>0</v>
      </c>
    </row>
    <row r="8" spans="1:119" x14ac:dyDescent="0.2">
      <c r="A8">
        <f>ROW(Source!A34)</f>
        <v>34</v>
      </c>
      <c r="B8">
        <v>50808229</v>
      </c>
      <c r="C8">
        <v>50809796</v>
      </c>
      <c r="D8">
        <v>1752325863</v>
      </c>
      <c r="E8">
        <v>1075</v>
      </c>
      <c r="F8">
        <v>1</v>
      </c>
      <c r="G8">
        <v>1075</v>
      </c>
      <c r="H8">
        <v>2</v>
      </c>
      <c r="I8" t="s">
        <v>529</v>
      </c>
      <c r="J8" t="s">
        <v>5</v>
      </c>
      <c r="K8" t="s">
        <v>530</v>
      </c>
      <c r="L8">
        <v>1344</v>
      </c>
      <c r="N8">
        <v>1008</v>
      </c>
      <c r="O8" t="s">
        <v>531</v>
      </c>
      <c r="P8" t="s">
        <v>531</v>
      </c>
      <c r="Q8">
        <v>1</v>
      </c>
      <c r="W8">
        <v>0</v>
      </c>
      <c r="X8">
        <v>-1180195794</v>
      </c>
      <c r="Y8">
        <f>(AT8*0.4)</f>
        <v>60.272000000000006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5</v>
      </c>
      <c r="AT8">
        <v>150.68</v>
      </c>
      <c r="AU8" t="s">
        <v>21</v>
      </c>
      <c r="AV8">
        <v>0</v>
      </c>
      <c r="AW8">
        <v>2</v>
      </c>
      <c r="AX8">
        <v>50809801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ROUND(Y8*Source!I34*DO8,9)</f>
        <v>0</v>
      </c>
      <c r="CX8">
        <f>ROUND(Y8*Source!I34,9)</f>
        <v>120.544</v>
      </c>
      <c r="CY8">
        <f>AB8</f>
        <v>1</v>
      </c>
      <c r="CZ8">
        <f>AF8</f>
        <v>1</v>
      </c>
      <c r="DA8">
        <f>AJ8</f>
        <v>1</v>
      </c>
      <c r="DB8">
        <f>ROUND((ROUND(AT8*CZ8,2)*0.4),6)</f>
        <v>60.271999999999998</v>
      </c>
      <c r="DC8">
        <f>ROUND((ROUND(AT8*AG8,2)*0.4),6)</f>
        <v>0</v>
      </c>
      <c r="DD8" t="s">
        <v>5</v>
      </c>
      <c r="DE8" t="s">
        <v>5</v>
      </c>
      <c r="DF8">
        <f>ROUND(ROUND(AE8,2)*CX8,2)</f>
        <v>0</v>
      </c>
      <c r="DG8">
        <f t="shared" si="0"/>
        <v>120.54</v>
      </c>
      <c r="DH8">
        <f t="shared" si="1"/>
        <v>0</v>
      </c>
      <c r="DI8">
        <f t="shared" si="2"/>
        <v>0</v>
      </c>
      <c r="DJ8">
        <f>DG8</f>
        <v>120.54</v>
      </c>
      <c r="DK8">
        <v>0</v>
      </c>
      <c r="DL8" t="s">
        <v>5</v>
      </c>
      <c r="DM8">
        <v>0</v>
      </c>
      <c r="DN8" t="s">
        <v>5</v>
      </c>
      <c r="DO8">
        <v>0</v>
      </c>
    </row>
    <row r="9" spans="1:119" x14ac:dyDescent="0.2">
      <c r="A9">
        <f>ROW(Source!A34)</f>
        <v>34</v>
      </c>
      <c r="B9">
        <v>50808229</v>
      </c>
      <c r="C9">
        <v>50809796</v>
      </c>
      <c r="D9">
        <v>1752335832</v>
      </c>
      <c r="E9">
        <v>1075</v>
      </c>
      <c r="F9">
        <v>1</v>
      </c>
      <c r="G9">
        <v>1075</v>
      </c>
      <c r="H9">
        <v>3</v>
      </c>
      <c r="I9" t="s">
        <v>532</v>
      </c>
      <c r="J9" t="s">
        <v>5</v>
      </c>
      <c r="K9" t="s">
        <v>533</v>
      </c>
      <c r="L9">
        <v>1344</v>
      </c>
      <c r="N9">
        <v>1008</v>
      </c>
      <c r="O9" t="s">
        <v>531</v>
      </c>
      <c r="P9" t="s">
        <v>531</v>
      </c>
      <c r="Q9">
        <v>1</v>
      </c>
      <c r="W9">
        <v>0</v>
      </c>
      <c r="X9">
        <v>-94250534</v>
      </c>
      <c r="Y9">
        <f>(AT9*0)</f>
        <v>0</v>
      </c>
      <c r="AA9">
        <v>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5</v>
      </c>
      <c r="AT9">
        <v>40.1</v>
      </c>
      <c r="AU9" t="s">
        <v>20</v>
      </c>
      <c r="AV9">
        <v>0</v>
      </c>
      <c r="AW9">
        <v>2</v>
      </c>
      <c r="AX9">
        <v>50809803</v>
      </c>
      <c r="AY9">
        <v>1</v>
      </c>
      <c r="AZ9">
        <v>0</v>
      </c>
      <c r="BA9">
        <v>12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ROUND(Y9*Source!I34,9)</f>
        <v>0</v>
      </c>
      <c r="CY9">
        <f>AA9</f>
        <v>1</v>
      </c>
      <c r="CZ9">
        <f>AE9</f>
        <v>1</v>
      </c>
      <c r="DA9">
        <f>AI9</f>
        <v>1</v>
      </c>
      <c r="DB9">
        <f>ROUND((ROUND(AT9*CZ9,2)*0),6)</f>
        <v>0</v>
      </c>
      <c r="DC9">
        <f>ROUND((ROUND(AT9*AG9,2)*0),6)</f>
        <v>0</v>
      </c>
      <c r="DD9" t="s">
        <v>5</v>
      </c>
      <c r="DE9" t="s">
        <v>5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5</v>
      </c>
      <c r="DM9">
        <v>0</v>
      </c>
      <c r="DN9" t="s">
        <v>5</v>
      </c>
      <c r="DO9">
        <v>0</v>
      </c>
    </row>
    <row r="10" spans="1:119" x14ac:dyDescent="0.2">
      <c r="A10">
        <f>ROW(Source!A35)</f>
        <v>35</v>
      </c>
      <c r="B10">
        <v>50808230</v>
      </c>
      <c r="C10">
        <v>50809796</v>
      </c>
      <c r="D10">
        <v>1752324019</v>
      </c>
      <c r="E10">
        <v>1075</v>
      </c>
      <c r="F10">
        <v>1</v>
      </c>
      <c r="G10">
        <v>1075</v>
      </c>
      <c r="H10">
        <v>1</v>
      </c>
      <c r="I10" t="s">
        <v>526</v>
      </c>
      <c r="J10" t="s">
        <v>5</v>
      </c>
      <c r="K10" t="s">
        <v>527</v>
      </c>
      <c r="L10">
        <v>1191</v>
      </c>
      <c r="N10">
        <v>1013</v>
      </c>
      <c r="O10" t="s">
        <v>528</v>
      </c>
      <c r="P10" t="s">
        <v>528</v>
      </c>
      <c r="Q10">
        <v>1</v>
      </c>
      <c r="W10">
        <v>0</v>
      </c>
      <c r="X10">
        <v>476480486</v>
      </c>
      <c r="Y10">
        <f>(AT10*0.4)</f>
        <v>16.2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5</v>
      </c>
      <c r="AT10">
        <v>40.5</v>
      </c>
      <c r="AU10" t="s">
        <v>21</v>
      </c>
      <c r="AV10">
        <v>1</v>
      </c>
      <c r="AW10">
        <v>2</v>
      </c>
      <c r="AX10">
        <v>50809800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ROUND(AT10*Source!I35*AH10*AL10,2)</f>
        <v>0</v>
      </c>
      <c r="CV10">
        <f>ROUND(Y10*Source!I35,9)</f>
        <v>32.4</v>
      </c>
      <c r="CW10">
        <v>0</v>
      </c>
      <c r="CX10">
        <f>ROUND(Y10*Source!I35,9)</f>
        <v>32.4</v>
      </c>
      <c r="CY10">
        <f>AD10</f>
        <v>0</v>
      </c>
      <c r="CZ10">
        <f>AH10</f>
        <v>0</v>
      </c>
      <c r="DA10">
        <f>AL10</f>
        <v>1</v>
      </c>
      <c r="DB10">
        <f>ROUND((ROUND(AT10*CZ10,2)*0.4),6)</f>
        <v>0</v>
      </c>
      <c r="DC10">
        <f>ROUND((ROUND(AT10*AG10,2)*0.4),6)</f>
        <v>0</v>
      </c>
      <c r="DD10" t="s">
        <v>5</v>
      </c>
      <c r="DE10" t="s">
        <v>5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5</v>
      </c>
      <c r="DM10">
        <v>0</v>
      </c>
      <c r="DN10" t="s">
        <v>5</v>
      </c>
      <c r="DO10">
        <v>0</v>
      </c>
    </row>
    <row r="11" spans="1:119" x14ac:dyDescent="0.2">
      <c r="A11">
        <f>ROW(Source!A35)</f>
        <v>35</v>
      </c>
      <c r="B11">
        <v>50808230</v>
      </c>
      <c r="C11">
        <v>50809796</v>
      </c>
      <c r="D11">
        <v>1752325863</v>
      </c>
      <c r="E11">
        <v>1075</v>
      </c>
      <c r="F11">
        <v>1</v>
      </c>
      <c r="G11">
        <v>1075</v>
      </c>
      <c r="H11">
        <v>2</v>
      </c>
      <c r="I11" t="s">
        <v>529</v>
      </c>
      <c r="J11" t="s">
        <v>5</v>
      </c>
      <c r="K11" t="s">
        <v>530</v>
      </c>
      <c r="L11">
        <v>1344</v>
      </c>
      <c r="N11">
        <v>1008</v>
      </c>
      <c r="O11" t="s">
        <v>531</v>
      </c>
      <c r="P11" t="s">
        <v>531</v>
      </c>
      <c r="Q11">
        <v>1</v>
      </c>
      <c r="W11">
        <v>0</v>
      </c>
      <c r="X11">
        <v>-1180195794</v>
      </c>
      <c r="Y11">
        <f>(AT11*0.4)</f>
        <v>60.272000000000006</v>
      </c>
      <c r="AA11">
        <v>0</v>
      </c>
      <c r="AB11">
        <v>1.07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5</v>
      </c>
      <c r="AT11">
        <v>150.68</v>
      </c>
      <c r="AU11" t="s">
        <v>21</v>
      </c>
      <c r="AV11">
        <v>0</v>
      </c>
      <c r="AW11">
        <v>2</v>
      </c>
      <c r="AX11">
        <v>50809801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0</v>
      </c>
      <c r="CX11">
        <f>ROUND(Y11*Source!I35,9)</f>
        <v>120.544</v>
      </c>
      <c r="CY11">
        <f>AB11</f>
        <v>1.07</v>
      </c>
      <c r="CZ11">
        <f>AF11</f>
        <v>1</v>
      </c>
      <c r="DA11">
        <f>AJ11</f>
        <v>1</v>
      </c>
      <c r="DB11">
        <f>ROUND((ROUND(AT11*CZ11,2)*0.4),6)</f>
        <v>60.271999999999998</v>
      </c>
      <c r="DC11">
        <f>ROUND((ROUND(AT11*AG11,2)*0.4),6)</f>
        <v>0</v>
      </c>
      <c r="DD11" t="s">
        <v>5</v>
      </c>
      <c r="DE11" t="s">
        <v>5</v>
      </c>
      <c r="DF11">
        <f>ROUND(ROUND(AE11,2)*CX11,2)</f>
        <v>0</v>
      </c>
      <c r="DG11">
        <f t="shared" si="0"/>
        <v>120.54</v>
      </c>
      <c r="DH11">
        <f t="shared" si="1"/>
        <v>0</v>
      </c>
      <c r="DI11">
        <f t="shared" si="2"/>
        <v>0</v>
      </c>
      <c r="DJ11">
        <f>DG11</f>
        <v>120.54</v>
      </c>
      <c r="DK11">
        <v>0</v>
      </c>
      <c r="DL11" t="s">
        <v>5</v>
      </c>
      <c r="DM11">
        <v>0</v>
      </c>
      <c r="DN11" t="s">
        <v>5</v>
      </c>
      <c r="DO11">
        <v>0</v>
      </c>
    </row>
    <row r="12" spans="1:119" x14ac:dyDescent="0.2">
      <c r="A12">
        <f>ROW(Source!A35)</f>
        <v>35</v>
      </c>
      <c r="B12">
        <v>50808230</v>
      </c>
      <c r="C12">
        <v>50809796</v>
      </c>
      <c r="D12">
        <v>1752335832</v>
      </c>
      <c r="E12">
        <v>1075</v>
      </c>
      <c r="F12">
        <v>1</v>
      </c>
      <c r="G12">
        <v>1075</v>
      </c>
      <c r="H12">
        <v>3</v>
      </c>
      <c r="I12" t="s">
        <v>532</v>
      </c>
      <c r="J12" t="s">
        <v>5</v>
      </c>
      <c r="K12" t="s">
        <v>533</v>
      </c>
      <c r="L12">
        <v>1344</v>
      </c>
      <c r="N12">
        <v>1008</v>
      </c>
      <c r="O12" t="s">
        <v>531</v>
      </c>
      <c r="P12" t="s">
        <v>531</v>
      </c>
      <c r="Q12">
        <v>1</v>
      </c>
      <c r="W12">
        <v>0</v>
      </c>
      <c r="X12">
        <v>-94250534</v>
      </c>
      <c r="Y12">
        <f>(AT12*0)</f>
        <v>0</v>
      </c>
      <c r="AA12">
        <v>9.8000000000000007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9.8000000000000007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5</v>
      </c>
      <c r="AT12">
        <v>40.1</v>
      </c>
      <c r="AU12" t="s">
        <v>20</v>
      </c>
      <c r="AV12">
        <v>0</v>
      </c>
      <c r="AW12">
        <v>2</v>
      </c>
      <c r="AX12">
        <v>50809803</v>
      </c>
      <c r="AY12">
        <v>1</v>
      </c>
      <c r="AZ12">
        <v>0</v>
      </c>
      <c r="BA12">
        <v>16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ROUND(Y12*Source!I35,9)</f>
        <v>0</v>
      </c>
      <c r="CY12">
        <f>AA12</f>
        <v>9.8000000000000007</v>
      </c>
      <c r="CZ12">
        <f>AE12</f>
        <v>1</v>
      </c>
      <c r="DA12">
        <f>AI12</f>
        <v>9.8000000000000007</v>
      </c>
      <c r="DB12">
        <f>ROUND((ROUND(AT12*CZ12,2)*0),6)</f>
        <v>0</v>
      </c>
      <c r="DC12">
        <f>ROUND((ROUND(AT12*AG12,2)*0),6)</f>
        <v>0</v>
      </c>
      <c r="DD12" t="s">
        <v>5</v>
      </c>
      <c r="DE12" t="s">
        <v>5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5</v>
      </c>
      <c r="DM12">
        <v>0</v>
      </c>
      <c r="DN12" t="s">
        <v>5</v>
      </c>
      <c r="DO12">
        <v>0</v>
      </c>
    </row>
    <row r="13" spans="1:119" x14ac:dyDescent="0.2">
      <c r="A13">
        <f>ROW(Source!A71)</f>
        <v>71</v>
      </c>
      <c r="B13">
        <v>50808229</v>
      </c>
      <c r="C13">
        <v>50809804</v>
      </c>
      <c r="D13">
        <v>1752324019</v>
      </c>
      <c r="E13">
        <v>1075</v>
      </c>
      <c r="F13">
        <v>1</v>
      </c>
      <c r="G13">
        <v>1075</v>
      </c>
      <c r="H13">
        <v>1</v>
      </c>
      <c r="I13" t="s">
        <v>526</v>
      </c>
      <c r="J13" t="s">
        <v>5</v>
      </c>
      <c r="K13" t="s">
        <v>527</v>
      </c>
      <c r="L13">
        <v>1191</v>
      </c>
      <c r="N13">
        <v>1013</v>
      </c>
      <c r="O13" t="s">
        <v>528</v>
      </c>
      <c r="P13" t="s">
        <v>528</v>
      </c>
      <c r="Q13">
        <v>1</v>
      </c>
      <c r="W13">
        <v>0</v>
      </c>
      <c r="X13">
        <v>476480486</v>
      </c>
      <c r="Y13">
        <f t="shared" ref="Y13:Y20" si="3">AT13</f>
        <v>26.56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5</v>
      </c>
      <c r="AT13">
        <v>26.56</v>
      </c>
      <c r="AU13" t="s">
        <v>5</v>
      </c>
      <c r="AV13">
        <v>1</v>
      </c>
      <c r="AW13">
        <v>2</v>
      </c>
      <c r="AX13">
        <v>50809807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ROUND(AT13*Source!I71*AH13*AL13,2)</f>
        <v>0</v>
      </c>
      <c r="CV13">
        <f>ROUND(Y13*Source!I71,9)</f>
        <v>9.5616000000000003</v>
      </c>
      <c r="CW13">
        <v>0</v>
      </c>
      <c r="CX13">
        <f>ROUND(Y13*Source!I71,9)</f>
        <v>9.5616000000000003</v>
      </c>
      <c r="CY13">
        <f>AD13</f>
        <v>0</v>
      </c>
      <c r="CZ13">
        <f>AH13</f>
        <v>0</v>
      </c>
      <c r="DA13">
        <f>AL13</f>
        <v>1</v>
      </c>
      <c r="DB13">
        <f t="shared" ref="DB13:DB20" si="4">ROUND(ROUND(AT13*CZ13,2),6)</f>
        <v>0</v>
      </c>
      <c r="DC13">
        <f t="shared" ref="DC13:DC20" si="5">ROUND(ROUND(AT13*AG13,2),6)</f>
        <v>0</v>
      </c>
      <c r="DD13" t="s">
        <v>5</v>
      </c>
      <c r="DE13" t="s">
        <v>5</v>
      </c>
      <c r="DF13">
        <f t="shared" ref="DF13:DF43" si="6">ROUND(ROUND(AE13,2)*CX13,2)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5</v>
      </c>
      <c r="DM13">
        <v>0</v>
      </c>
      <c r="DN13" t="s">
        <v>5</v>
      </c>
      <c r="DO13">
        <v>0</v>
      </c>
    </row>
    <row r="14" spans="1:119" x14ac:dyDescent="0.2">
      <c r="A14">
        <f>ROW(Source!A71)</f>
        <v>71</v>
      </c>
      <c r="B14">
        <v>50808229</v>
      </c>
      <c r="C14">
        <v>50809804</v>
      </c>
      <c r="D14">
        <v>1752325863</v>
      </c>
      <c r="E14">
        <v>1075</v>
      </c>
      <c r="F14">
        <v>1</v>
      </c>
      <c r="G14">
        <v>1075</v>
      </c>
      <c r="H14">
        <v>2</v>
      </c>
      <c r="I14" t="s">
        <v>529</v>
      </c>
      <c r="J14" t="s">
        <v>5</v>
      </c>
      <c r="K14" t="s">
        <v>530</v>
      </c>
      <c r="L14">
        <v>1344</v>
      </c>
      <c r="N14">
        <v>1008</v>
      </c>
      <c r="O14" t="s">
        <v>531</v>
      </c>
      <c r="P14" t="s">
        <v>531</v>
      </c>
      <c r="Q14">
        <v>1</v>
      </c>
      <c r="W14">
        <v>0</v>
      </c>
      <c r="X14">
        <v>-1180195794</v>
      </c>
      <c r="Y14">
        <f t="shared" si="3"/>
        <v>143.22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5</v>
      </c>
      <c r="AT14">
        <v>143.22</v>
      </c>
      <c r="AU14" t="s">
        <v>5</v>
      </c>
      <c r="AV14">
        <v>0</v>
      </c>
      <c r="AW14">
        <v>2</v>
      </c>
      <c r="AX14">
        <v>50809808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ROUND(Y14*Source!I71*DO14,9)</f>
        <v>0</v>
      </c>
      <c r="CX14">
        <f>ROUND(Y14*Source!I71,9)</f>
        <v>51.559199999999997</v>
      </c>
      <c r="CY14">
        <f>AB14</f>
        <v>1</v>
      </c>
      <c r="CZ14">
        <f>AF14</f>
        <v>1</v>
      </c>
      <c r="DA14">
        <f>AJ14</f>
        <v>1</v>
      </c>
      <c r="DB14">
        <f t="shared" si="4"/>
        <v>143.22</v>
      </c>
      <c r="DC14">
        <f t="shared" si="5"/>
        <v>0</v>
      </c>
      <c r="DD14" t="s">
        <v>5</v>
      </c>
      <c r="DE14" t="s">
        <v>5</v>
      </c>
      <c r="DF14">
        <f t="shared" si="6"/>
        <v>0</v>
      </c>
      <c r="DG14">
        <f t="shared" si="0"/>
        <v>51.56</v>
      </c>
      <c r="DH14">
        <f t="shared" si="1"/>
        <v>0</v>
      </c>
      <c r="DI14">
        <f t="shared" si="2"/>
        <v>0</v>
      </c>
      <c r="DJ14">
        <f>DG14</f>
        <v>51.56</v>
      </c>
      <c r="DK14">
        <v>0</v>
      </c>
      <c r="DL14" t="s">
        <v>5</v>
      </c>
      <c r="DM14">
        <v>0</v>
      </c>
      <c r="DN14" t="s">
        <v>5</v>
      </c>
      <c r="DO14">
        <v>0</v>
      </c>
    </row>
    <row r="15" spans="1:119" x14ac:dyDescent="0.2">
      <c r="A15">
        <f>ROW(Source!A72)</f>
        <v>72</v>
      </c>
      <c r="B15">
        <v>50808230</v>
      </c>
      <c r="C15">
        <v>50809804</v>
      </c>
      <c r="D15">
        <v>1752324019</v>
      </c>
      <c r="E15">
        <v>1075</v>
      </c>
      <c r="F15">
        <v>1</v>
      </c>
      <c r="G15">
        <v>1075</v>
      </c>
      <c r="H15">
        <v>1</v>
      </c>
      <c r="I15" t="s">
        <v>526</v>
      </c>
      <c r="J15" t="s">
        <v>5</v>
      </c>
      <c r="K15" t="s">
        <v>527</v>
      </c>
      <c r="L15">
        <v>1191</v>
      </c>
      <c r="N15">
        <v>1013</v>
      </c>
      <c r="O15" t="s">
        <v>528</v>
      </c>
      <c r="P15" t="s">
        <v>528</v>
      </c>
      <c r="Q15">
        <v>1</v>
      </c>
      <c r="W15">
        <v>0</v>
      </c>
      <c r="X15">
        <v>476480486</v>
      </c>
      <c r="Y15">
        <f t="shared" si="3"/>
        <v>26.56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5</v>
      </c>
      <c r="AT15">
        <v>26.56</v>
      </c>
      <c r="AU15" t="s">
        <v>5</v>
      </c>
      <c r="AV15">
        <v>1</v>
      </c>
      <c r="AW15">
        <v>2</v>
      </c>
      <c r="AX15">
        <v>50809807</v>
      </c>
      <c r="AY15">
        <v>1</v>
      </c>
      <c r="AZ15">
        <v>0</v>
      </c>
      <c r="BA15">
        <v>20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ROUND(AT15*Source!I72*AH15*AL15,2)</f>
        <v>0</v>
      </c>
      <c r="CV15">
        <f>ROUND(Y15*Source!I72,9)</f>
        <v>9.5616000000000003</v>
      </c>
      <c r="CW15">
        <v>0</v>
      </c>
      <c r="CX15">
        <f>ROUND(Y15*Source!I72,9)</f>
        <v>9.5616000000000003</v>
      </c>
      <c r="CY15">
        <f>AD15</f>
        <v>0</v>
      </c>
      <c r="CZ15">
        <f>AH15</f>
        <v>0</v>
      </c>
      <c r="DA15">
        <f>AL15</f>
        <v>1</v>
      </c>
      <c r="DB15">
        <f t="shared" si="4"/>
        <v>0</v>
      </c>
      <c r="DC15">
        <f t="shared" si="5"/>
        <v>0</v>
      </c>
      <c r="DD15" t="s">
        <v>5</v>
      </c>
      <c r="DE15" t="s">
        <v>5</v>
      </c>
      <c r="DF15">
        <f t="shared" si="6"/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DI15</f>
        <v>0</v>
      </c>
      <c r="DK15">
        <v>0</v>
      </c>
      <c r="DL15" t="s">
        <v>5</v>
      </c>
      <c r="DM15">
        <v>0</v>
      </c>
      <c r="DN15" t="s">
        <v>5</v>
      </c>
      <c r="DO15">
        <v>0</v>
      </c>
    </row>
    <row r="16" spans="1:119" x14ac:dyDescent="0.2">
      <c r="A16">
        <f>ROW(Source!A72)</f>
        <v>72</v>
      </c>
      <c r="B16">
        <v>50808230</v>
      </c>
      <c r="C16">
        <v>50809804</v>
      </c>
      <c r="D16">
        <v>1752325863</v>
      </c>
      <c r="E16">
        <v>1075</v>
      </c>
      <c r="F16">
        <v>1</v>
      </c>
      <c r="G16">
        <v>1075</v>
      </c>
      <c r="H16">
        <v>2</v>
      </c>
      <c r="I16" t="s">
        <v>529</v>
      </c>
      <c r="J16" t="s">
        <v>5</v>
      </c>
      <c r="K16" t="s">
        <v>530</v>
      </c>
      <c r="L16">
        <v>1344</v>
      </c>
      <c r="N16">
        <v>1008</v>
      </c>
      <c r="O16" t="s">
        <v>531</v>
      </c>
      <c r="P16" t="s">
        <v>531</v>
      </c>
      <c r="Q16">
        <v>1</v>
      </c>
      <c r="W16">
        <v>0</v>
      </c>
      <c r="X16">
        <v>-1180195794</v>
      </c>
      <c r="Y16">
        <f t="shared" si="3"/>
        <v>143.22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5</v>
      </c>
      <c r="AT16">
        <v>143.22</v>
      </c>
      <c r="AU16" t="s">
        <v>5</v>
      </c>
      <c r="AV16">
        <v>0</v>
      </c>
      <c r="AW16">
        <v>2</v>
      </c>
      <c r="AX16">
        <v>50809808</v>
      </c>
      <c r="AY16">
        <v>1</v>
      </c>
      <c r="AZ16">
        <v>0</v>
      </c>
      <c r="BA16">
        <v>21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ROUND(Y16*Source!I72*DO16,9)</f>
        <v>0</v>
      </c>
      <c r="CX16">
        <f>ROUND(Y16*Source!I72,9)</f>
        <v>51.559199999999997</v>
      </c>
      <c r="CY16">
        <f>AB16</f>
        <v>1.05</v>
      </c>
      <c r="CZ16">
        <f>AF16</f>
        <v>1</v>
      </c>
      <c r="DA16">
        <f>AJ16</f>
        <v>1</v>
      </c>
      <c r="DB16">
        <f t="shared" si="4"/>
        <v>143.22</v>
      </c>
      <c r="DC16">
        <f t="shared" si="5"/>
        <v>0</v>
      </c>
      <c r="DD16" t="s">
        <v>5</v>
      </c>
      <c r="DE16" t="s">
        <v>5</v>
      </c>
      <c r="DF16">
        <f t="shared" si="6"/>
        <v>0</v>
      </c>
      <c r="DG16">
        <f t="shared" si="0"/>
        <v>51.56</v>
      </c>
      <c r="DH16">
        <f t="shared" si="1"/>
        <v>0</v>
      </c>
      <c r="DI16">
        <f t="shared" si="2"/>
        <v>0</v>
      </c>
      <c r="DJ16">
        <f>DG16</f>
        <v>51.56</v>
      </c>
      <c r="DK16">
        <v>0</v>
      </c>
      <c r="DL16" t="s">
        <v>5</v>
      </c>
      <c r="DM16">
        <v>0</v>
      </c>
      <c r="DN16" t="s">
        <v>5</v>
      </c>
      <c r="DO16">
        <v>0</v>
      </c>
    </row>
    <row r="17" spans="1:119" x14ac:dyDescent="0.2">
      <c r="A17">
        <f>ROW(Source!A73)</f>
        <v>73</v>
      </c>
      <c r="B17">
        <v>50808229</v>
      </c>
      <c r="C17">
        <v>50809810</v>
      </c>
      <c r="D17">
        <v>1752324019</v>
      </c>
      <c r="E17">
        <v>1075</v>
      </c>
      <c r="F17">
        <v>1</v>
      </c>
      <c r="G17">
        <v>1075</v>
      </c>
      <c r="H17">
        <v>1</v>
      </c>
      <c r="I17" t="s">
        <v>526</v>
      </c>
      <c r="J17" t="s">
        <v>5</v>
      </c>
      <c r="K17" t="s">
        <v>527</v>
      </c>
      <c r="L17">
        <v>1191</v>
      </c>
      <c r="N17">
        <v>1013</v>
      </c>
      <c r="O17" t="s">
        <v>528</v>
      </c>
      <c r="P17" t="s">
        <v>528</v>
      </c>
      <c r="Q17">
        <v>1</v>
      </c>
      <c r="W17">
        <v>0</v>
      </c>
      <c r="X17">
        <v>476480486</v>
      </c>
      <c r="Y17">
        <f t="shared" si="3"/>
        <v>26.56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5</v>
      </c>
      <c r="AT17">
        <v>26.56</v>
      </c>
      <c r="AU17" t="s">
        <v>5</v>
      </c>
      <c r="AV17">
        <v>1</v>
      </c>
      <c r="AW17">
        <v>2</v>
      </c>
      <c r="AX17">
        <v>50809813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ROUND(AT17*Source!I73*AH17*AL17,2)</f>
        <v>0</v>
      </c>
      <c r="CV17">
        <f>ROUND(Y17*Source!I73,9)</f>
        <v>9.5616000000000003</v>
      </c>
      <c r="CW17">
        <v>0</v>
      </c>
      <c r="CX17">
        <f>ROUND(Y17*Source!I73,9)</f>
        <v>9.5616000000000003</v>
      </c>
      <c r="CY17">
        <f>AD17</f>
        <v>0</v>
      </c>
      <c r="CZ17">
        <f>AH17</f>
        <v>0</v>
      </c>
      <c r="DA17">
        <f>AL17</f>
        <v>1</v>
      </c>
      <c r="DB17">
        <f t="shared" si="4"/>
        <v>0</v>
      </c>
      <c r="DC17">
        <f t="shared" si="5"/>
        <v>0</v>
      </c>
      <c r="DD17" t="s">
        <v>5</v>
      </c>
      <c r="DE17" t="s">
        <v>5</v>
      </c>
      <c r="DF17">
        <f t="shared" si="6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DI17</f>
        <v>0</v>
      </c>
      <c r="DK17">
        <v>0</v>
      </c>
      <c r="DL17" t="s">
        <v>5</v>
      </c>
      <c r="DM17">
        <v>0</v>
      </c>
      <c r="DN17" t="s">
        <v>5</v>
      </c>
      <c r="DO17">
        <v>0</v>
      </c>
    </row>
    <row r="18" spans="1:119" x14ac:dyDescent="0.2">
      <c r="A18">
        <f>ROW(Source!A73)</f>
        <v>73</v>
      </c>
      <c r="B18">
        <v>50808229</v>
      </c>
      <c r="C18">
        <v>50809810</v>
      </c>
      <c r="D18">
        <v>1752325863</v>
      </c>
      <c r="E18">
        <v>1075</v>
      </c>
      <c r="F18">
        <v>1</v>
      </c>
      <c r="G18">
        <v>1075</v>
      </c>
      <c r="H18">
        <v>2</v>
      </c>
      <c r="I18" t="s">
        <v>529</v>
      </c>
      <c r="J18" t="s">
        <v>5</v>
      </c>
      <c r="K18" t="s">
        <v>530</v>
      </c>
      <c r="L18">
        <v>1344</v>
      </c>
      <c r="N18">
        <v>1008</v>
      </c>
      <c r="O18" t="s">
        <v>531</v>
      </c>
      <c r="P18" t="s">
        <v>531</v>
      </c>
      <c r="Q18">
        <v>1</v>
      </c>
      <c r="W18">
        <v>0</v>
      </c>
      <c r="X18">
        <v>-1180195794</v>
      </c>
      <c r="Y18">
        <f t="shared" si="3"/>
        <v>143.22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5</v>
      </c>
      <c r="AT18">
        <v>143.22</v>
      </c>
      <c r="AU18" t="s">
        <v>5</v>
      </c>
      <c r="AV18">
        <v>0</v>
      </c>
      <c r="AW18">
        <v>2</v>
      </c>
      <c r="AX18">
        <v>50809814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ROUND(Y18*Source!I73*DO18,9)</f>
        <v>0</v>
      </c>
      <c r="CX18">
        <f>ROUND(Y18*Source!I73,9)</f>
        <v>51.559199999999997</v>
      </c>
      <c r="CY18">
        <f>AB18</f>
        <v>1</v>
      </c>
      <c r="CZ18">
        <f>AF18</f>
        <v>1</v>
      </c>
      <c r="DA18">
        <f>AJ18</f>
        <v>1</v>
      </c>
      <c r="DB18">
        <f t="shared" si="4"/>
        <v>143.22</v>
      </c>
      <c r="DC18">
        <f t="shared" si="5"/>
        <v>0</v>
      </c>
      <c r="DD18" t="s">
        <v>5</v>
      </c>
      <c r="DE18" t="s">
        <v>5</v>
      </c>
      <c r="DF18">
        <f t="shared" si="6"/>
        <v>0</v>
      </c>
      <c r="DG18">
        <f t="shared" si="0"/>
        <v>51.56</v>
      </c>
      <c r="DH18">
        <f t="shared" si="1"/>
        <v>0</v>
      </c>
      <c r="DI18">
        <f t="shared" si="2"/>
        <v>0</v>
      </c>
      <c r="DJ18">
        <f>DG18</f>
        <v>51.56</v>
      </c>
      <c r="DK18">
        <v>0</v>
      </c>
      <c r="DL18" t="s">
        <v>5</v>
      </c>
      <c r="DM18">
        <v>0</v>
      </c>
      <c r="DN18" t="s">
        <v>5</v>
      </c>
      <c r="DO18">
        <v>0</v>
      </c>
    </row>
    <row r="19" spans="1:119" x14ac:dyDescent="0.2">
      <c r="A19">
        <f>ROW(Source!A74)</f>
        <v>74</v>
      </c>
      <c r="B19">
        <v>50808230</v>
      </c>
      <c r="C19">
        <v>50809810</v>
      </c>
      <c r="D19">
        <v>1752324019</v>
      </c>
      <c r="E19">
        <v>1075</v>
      </c>
      <c r="F19">
        <v>1</v>
      </c>
      <c r="G19">
        <v>1075</v>
      </c>
      <c r="H19">
        <v>1</v>
      </c>
      <c r="I19" t="s">
        <v>526</v>
      </c>
      <c r="J19" t="s">
        <v>5</v>
      </c>
      <c r="K19" t="s">
        <v>527</v>
      </c>
      <c r="L19">
        <v>1191</v>
      </c>
      <c r="N19">
        <v>1013</v>
      </c>
      <c r="O19" t="s">
        <v>528</v>
      </c>
      <c r="P19" t="s">
        <v>528</v>
      </c>
      <c r="Q19">
        <v>1</v>
      </c>
      <c r="W19">
        <v>0</v>
      </c>
      <c r="X19">
        <v>476480486</v>
      </c>
      <c r="Y19">
        <f t="shared" si="3"/>
        <v>26.56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5</v>
      </c>
      <c r="AT19">
        <v>26.56</v>
      </c>
      <c r="AU19" t="s">
        <v>5</v>
      </c>
      <c r="AV19">
        <v>1</v>
      </c>
      <c r="AW19">
        <v>2</v>
      </c>
      <c r="AX19">
        <v>50809813</v>
      </c>
      <c r="AY19">
        <v>1</v>
      </c>
      <c r="AZ19">
        <v>0</v>
      </c>
      <c r="BA19">
        <v>26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ROUND(AT19*Source!I74*AH19*AL19,2)</f>
        <v>0</v>
      </c>
      <c r="CV19">
        <f>ROUND(Y19*Source!I74,9)</f>
        <v>9.5616000000000003</v>
      </c>
      <c r="CW19">
        <v>0</v>
      </c>
      <c r="CX19">
        <f>ROUND(Y19*Source!I74,9)</f>
        <v>9.5616000000000003</v>
      </c>
      <c r="CY19">
        <f>AD19</f>
        <v>0</v>
      </c>
      <c r="CZ19">
        <f>AH19</f>
        <v>0</v>
      </c>
      <c r="DA19">
        <f>AL19</f>
        <v>1</v>
      </c>
      <c r="DB19">
        <f t="shared" si="4"/>
        <v>0</v>
      </c>
      <c r="DC19">
        <f t="shared" si="5"/>
        <v>0</v>
      </c>
      <c r="DD19" t="s">
        <v>5</v>
      </c>
      <c r="DE19" t="s">
        <v>5</v>
      </c>
      <c r="DF19">
        <f t="shared" si="6"/>
        <v>0</v>
      </c>
      <c r="DG19">
        <f t="shared" si="0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0</v>
      </c>
      <c r="DL19" t="s">
        <v>5</v>
      </c>
      <c r="DM19">
        <v>0</v>
      </c>
      <c r="DN19" t="s">
        <v>5</v>
      </c>
      <c r="DO19">
        <v>0</v>
      </c>
    </row>
    <row r="20" spans="1:119" x14ac:dyDescent="0.2">
      <c r="A20">
        <f>ROW(Source!A74)</f>
        <v>74</v>
      </c>
      <c r="B20">
        <v>50808230</v>
      </c>
      <c r="C20">
        <v>50809810</v>
      </c>
      <c r="D20">
        <v>1752325863</v>
      </c>
      <c r="E20">
        <v>1075</v>
      </c>
      <c r="F20">
        <v>1</v>
      </c>
      <c r="G20">
        <v>1075</v>
      </c>
      <c r="H20">
        <v>2</v>
      </c>
      <c r="I20" t="s">
        <v>529</v>
      </c>
      <c r="J20" t="s">
        <v>5</v>
      </c>
      <c r="K20" t="s">
        <v>530</v>
      </c>
      <c r="L20">
        <v>1344</v>
      </c>
      <c r="N20">
        <v>1008</v>
      </c>
      <c r="O20" t="s">
        <v>531</v>
      </c>
      <c r="P20" t="s">
        <v>531</v>
      </c>
      <c r="Q20">
        <v>1</v>
      </c>
      <c r="W20">
        <v>0</v>
      </c>
      <c r="X20">
        <v>-1180195794</v>
      </c>
      <c r="Y20">
        <f t="shared" si="3"/>
        <v>143.22</v>
      </c>
      <c r="AA20">
        <v>0</v>
      </c>
      <c r="AB20">
        <v>1.05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5</v>
      </c>
      <c r="AT20">
        <v>143.22</v>
      </c>
      <c r="AU20" t="s">
        <v>5</v>
      </c>
      <c r="AV20">
        <v>0</v>
      </c>
      <c r="AW20">
        <v>2</v>
      </c>
      <c r="AX20">
        <v>50809814</v>
      </c>
      <c r="AY20">
        <v>1</v>
      </c>
      <c r="AZ20">
        <v>0</v>
      </c>
      <c r="BA20">
        <v>27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ROUND(Y20*Source!I74*DO20,9)</f>
        <v>0</v>
      </c>
      <c r="CX20">
        <f>ROUND(Y20*Source!I74,9)</f>
        <v>51.559199999999997</v>
      </c>
      <c r="CY20">
        <f>AB20</f>
        <v>1.05</v>
      </c>
      <c r="CZ20">
        <f>AF20</f>
        <v>1</v>
      </c>
      <c r="DA20">
        <f>AJ20</f>
        <v>1</v>
      </c>
      <c r="DB20">
        <f t="shared" si="4"/>
        <v>143.22</v>
      </c>
      <c r="DC20">
        <f t="shared" si="5"/>
        <v>0</v>
      </c>
      <c r="DD20" t="s">
        <v>5</v>
      </c>
      <c r="DE20" t="s">
        <v>5</v>
      </c>
      <c r="DF20">
        <f t="shared" si="6"/>
        <v>0</v>
      </c>
      <c r="DG20">
        <f t="shared" si="0"/>
        <v>51.56</v>
      </c>
      <c r="DH20">
        <f t="shared" si="1"/>
        <v>0</v>
      </c>
      <c r="DI20">
        <f t="shared" si="2"/>
        <v>0</v>
      </c>
      <c r="DJ20">
        <f>DG20</f>
        <v>51.56</v>
      </c>
      <c r="DK20">
        <v>0</v>
      </c>
      <c r="DL20" t="s">
        <v>5</v>
      </c>
      <c r="DM20">
        <v>0</v>
      </c>
      <c r="DN20" t="s">
        <v>5</v>
      </c>
      <c r="DO20">
        <v>0</v>
      </c>
    </row>
    <row r="21" spans="1:119" x14ac:dyDescent="0.2">
      <c r="A21">
        <f>ROW(Source!A144)</f>
        <v>144</v>
      </c>
      <c r="B21">
        <v>50808229</v>
      </c>
      <c r="C21">
        <v>50809816</v>
      </c>
      <c r="D21">
        <v>1752324019</v>
      </c>
      <c r="E21">
        <v>1075</v>
      </c>
      <c r="F21">
        <v>1</v>
      </c>
      <c r="G21">
        <v>1075</v>
      </c>
      <c r="H21">
        <v>1</v>
      </c>
      <c r="I21" t="s">
        <v>526</v>
      </c>
      <c r="J21" t="s">
        <v>5</v>
      </c>
      <c r="K21" t="s">
        <v>527</v>
      </c>
      <c r="L21">
        <v>1191</v>
      </c>
      <c r="N21">
        <v>1013</v>
      </c>
      <c r="O21" t="s">
        <v>528</v>
      </c>
      <c r="P21" t="s">
        <v>528</v>
      </c>
      <c r="Q21">
        <v>1</v>
      </c>
      <c r="W21">
        <v>0</v>
      </c>
      <c r="X21">
        <v>476480486</v>
      </c>
      <c r="Y21">
        <f t="shared" ref="Y21:Y26" si="7">(AT21*0.4)</f>
        <v>2.456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5</v>
      </c>
      <c r="AT21">
        <v>6.14</v>
      </c>
      <c r="AU21" t="s">
        <v>21</v>
      </c>
      <c r="AV21">
        <v>1</v>
      </c>
      <c r="AW21">
        <v>2</v>
      </c>
      <c r="AX21">
        <v>50809834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ROUND(AT21*Source!I144*AH21*AL21,2)</f>
        <v>0</v>
      </c>
      <c r="CV21">
        <f>ROUND(Y21*Source!I144,9)</f>
        <v>2.456</v>
      </c>
      <c r="CW21">
        <v>0</v>
      </c>
      <c r="CX21">
        <f>ROUND(Y21*Source!I144,9)</f>
        <v>2.456</v>
      </c>
      <c r="CY21">
        <f>AD21</f>
        <v>0</v>
      </c>
      <c r="CZ21">
        <f>AH21</f>
        <v>0</v>
      </c>
      <c r="DA21">
        <f>AL21</f>
        <v>1</v>
      </c>
      <c r="DB21">
        <f t="shared" ref="DB21:DB26" si="8">ROUND((ROUND(AT21*CZ21,2)*0.4),6)</f>
        <v>0</v>
      </c>
      <c r="DC21">
        <f t="shared" ref="DC21:DC26" si="9">ROUND((ROUND(AT21*AG21,2)*0.4),6)</f>
        <v>0</v>
      </c>
      <c r="DD21" t="s">
        <v>5</v>
      </c>
      <c r="DE21" t="s">
        <v>5</v>
      </c>
      <c r="DF21">
        <f t="shared" si="6"/>
        <v>0</v>
      </c>
      <c r="DG21">
        <f t="shared" si="0"/>
        <v>0</v>
      </c>
      <c r="DH21">
        <f t="shared" si="1"/>
        <v>0</v>
      </c>
      <c r="DI21">
        <f t="shared" si="2"/>
        <v>0</v>
      </c>
      <c r="DJ21">
        <f>DI21</f>
        <v>0</v>
      </c>
      <c r="DK21">
        <v>0</v>
      </c>
      <c r="DL21" t="s">
        <v>5</v>
      </c>
      <c r="DM21">
        <v>0</v>
      </c>
      <c r="DN21" t="s">
        <v>5</v>
      </c>
      <c r="DO21">
        <v>0</v>
      </c>
    </row>
    <row r="22" spans="1:119" x14ac:dyDescent="0.2">
      <c r="A22">
        <f>ROW(Source!A144)</f>
        <v>144</v>
      </c>
      <c r="B22">
        <v>50808229</v>
      </c>
      <c r="C22">
        <v>50809816</v>
      </c>
      <c r="D22">
        <v>1752413068</v>
      </c>
      <c r="E22">
        <v>1</v>
      </c>
      <c r="F22">
        <v>1</v>
      </c>
      <c r="G22">
        <v>1075</v>
      </c>
      <c r="H22">
        <v>2</v>
      </c>
      <c r="I22" t="s">
        <v>534</v>
      </c>
      <c r="J22" t="s">
        <v>535</v>
      </c>
      <c r="K22" t="s">
        <v>536</v>
      </c>
      <c r="L22">
        <v>1368</v>
      </c>
      <c r="N22">
        <v>1011</v>
      </c>
      <c r="O22" t="s">
        <v>537</v>
      </c>
      <c r="P22" t="s">
        <v>537</v>
      </c>
      <c r="Q22">
        <v>1</v>
      </c>
      <c r="W22">
        <v>0</v>
      </c>
      <c r="X22">
        <v>322366203</v>
      </c>
      <c r="Y22">
        <f t="shared" si="7"/>
        <v>1.6000000000000001E-3</v>
      </c>
      <c r="AA22">
        <v>0</v>
      </c>
      <c r="AB22">
        <v>83.1</v>
      </c>
      <c r="AC22">
        <v>12.62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5</v>
      </c>
      <c r="AT22">
        <v>4.0000000000000001E-3</v>
      </c>
      <c r="AU22" t="s">
        <v>21</v>
      </c>
      <c r="AV22">
        <v>0</v>
      </c>
      <c r="AW22">
        <v>2</v>
      </c>
      <c r="AX22">
        <v>50809835</v>
      </c>
      <c r="AY22">
        <v>1</v>
      </c>
      <c r="AZ22">
        <v>0</v>
      </c>
      <c r="BA22">
        <v>30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ROUND(Y22*Source!I144*DO22,9)</f>
        <v>0</v>
      </c>
      <c r="CX22">
        <f>ROUND(Y22*Source!I144,9)</f>
        <v>1.6000000000000001E-3</v>
      </c>
      <c r="CY22">
        <f>AB22</f>
        <v>83.1</v>
      </c>
      <c r="CZ22">
        <f>AF22</f>
        <v>83.1</v>
      </c>
      <c r="DA22">
        <f>AJ22</f>
        <v>1</v>
      </c>
      <c r="DB22">
        <f t="shared" si="8"/>
        <v>0.13200000000000001</v>
      </c>
      <c r="DC22">
        <f t="shared" si="9"/>
        <v>0.02</v>
      </c>
      <c r="DD22" t="s">
        <v>5</v>
      </c>
      <c r="DE22" t="s">
        <v>5</v>
      </c>
      <c r="DF22">
        <f t="shared" si="6"/>
        <v>0</v>
      </c>
      <c r="DG22">
        <f t="shared" si="0"/>
        <v>0.13</v>
      </c>
      <c r="DH22">
        <f t="shared" si="1"/>
        <v>0.02</v>
      </c>
      <c r="DI22">
        <f t="shared" si="2"/>
        <v>0</v>
      </c>
      <c r="DJ22">
        <f>DG22</f>
        <v>0.13</v>
      </c>
      <c r="DK22">
        <v>0</v>
      </c>
      <c r="DL22" t="s">
        <v>5</v>
      </c>
      <c r="DM22">
        <v>0</v>
      </c>
      <c r="DN22" t="s">
        <v>5</v>
      </c>
      <c r="DO22">
        <v>0</v>
      </c>
    </row>
    <row r="23" spans="1:119" x14ac:dyDescent="0.2">
      <c r="A23">
        <f>ROW(Source!A144)</f>
        <v>144</v>
      </c>
      <c r="B23">
        <v>50808229</v>
      </c>
      <c r="C23">
        <v>50809816</v>
      </c>
      <c r="D23">
        <v>1752413119</v>
      </c>
      <c r="E23">
        <v>1</v>
      </c>
      <c r="F23">
        <v>1</v>
      </c>
      <c r="G23">
        <v>1075</v>
      </c>
      <c r="H23">
        <v>2</v>
      </c>
      <c r="I23" t="s">
        <v>538</v>
      </c>
      <c r="J23" t="s">
        <v>539</v>
      </c>
      <c r="K23" t="s">
        <v>540</v>
      </c>
      <c r="L23">
        <v>1368</v>
      </c>
      <c r="N23">
        <v>1011</v>
      </c>
      <c r="O23" t="s">
        <v>537</v>
      </c>
      <c r="P23" t="s">
        <v>537</v>
      </c>
      <c r="Q23">
        <v>1</v>
      </c>
      <c r="W23">
        <v>0</v>
      </c>
      <c r="X23">
        <v>1193347320</v>
      </c>
      <c r="Y23">
        <f t="shared" si="7"/>
        <v>7.6000000000000012E-2</v>
      </c>
      <c r="AA23">
        <v>0</v>
      </c>
      <c r="AB23">
        <v>0.77</v>
      </c>
      <c r="AC23">
        <v>0</v>
      </c>
      <c r="AD23">
        <v>0</v>
      </c>
      <c r="AE23">
        <v>0</v>
      </c>
      <c r="AF23">
        <v>0.77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5</v>
      </c>
      <c r="AT23">
        <v>0.19</v>
      </c>
      <c r="AU23" t="s">
        <v>21</v>
      </c>
      <c r="AV23">
        <v>0</v>
      </c>
      <c r="AW23">
        <v>2</v>
      </c>
      <c r="AX23">
        <v>50809837</v>
      </c>
      <c r="AY23">
        <v>1</v>
      </c>
      <c r="AZ23">
        <v>0</v>
      </c>
      <c r="BA23">
        <v>31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ROUND(Y23*Source!I144*DO23,9)</f>
        <v>0</v>
      </c>
      <c r="CX23">
        <f>ROUND(Y23*Source!I144,9)</f>
        <v>7.5999999999999998E-2</v>
      </c>
      <c r="CY23">
        <f>AB23</f>
        <v>0.77</v>
      </c>
      <c r="CZ23">
        <f>AF23</f>
        <v>0.77</v>
      </c>
      <c r="DA23">
        <f>AJ23</f>
        <v>1</v>
      </c>
      <c r="DB23">
        <f t="shared" si="8"/>
        <v>0.06</v>
      </c>
      <c r="DC23">
        <f t="shared" si="9"/>
        <v>0</v>
      </c>
      <c r="DD23" t="s">
        <v>5</v>
      </c>
      <c r="DE23" t="s">
        <v>5</v>
      </c>
      <c r="DF23">
        <f t="shared" si="6"/>
        <v>0</v>
      </c>
      <c r="DG23">
        <f t="shared" si="0"/>
        <v>0.06</v>
      </c>
      <c r="DH23">
        <f t="shared" si="1"/>
        <v>0</v>
      </c>
      <c r="DI23">
        <f t="shared" si="2"/>
        <v>0</v>
      </c>
      <c r="DJ23">
        <f>DG23</f>
        <v>0.06</v>
      </c>
      <c r="DK23">
        <v>0</v>
      </c>
      <c r="DL23" t="s">
        <v>5</v>
      </c>
      <c r="DM23">
        <v>0</v>
      </c>
      <c r="DN23" t="s">
        <v>5</v>
      </c>
      <c r="DO23">
        <v>0</v>
      </c>
    </row>
    <row r="24" spans="1:119" x14ac:dyDescent="0.2">
      <c r="A24">
        <f>ROW(Source!A144)</f>
        <v>144</v>
      </c>
      <c r="B24">
        <v>50808229</v>
      </c>
      <c r="C24">
        <v>50809816</v>
      </c>
      <c r="D24">
        <v>1752413152</v>
      </c>
      <c r="E24">
        <v>1</v>
      </c>
      <c r="F24">
        <v>1</v>
      </c>
      <c r="G24">
        <v>1075</v>
      </c>
      <c r="H24">
        <v>2</v>
      </c>
      <c r="I24" t="s">
        <v>541</v>
      </c>
      <c r="J24" t="s">
        <v>542</v>
      </c>
      <c r="K24" t="s">
        <v>543</v>
      </c>
      <c r="L24">
        <v>1368</v>
      </c>
      <c r="N24">
        <v>1011</v>
      </c>
      <c r="O24" t="s">
        <v>537</v>
      </c>
      <c r="P24" t="s">
        <v>537</v>
      </c>
      <c r="Q24">
        <v>1</v>
      </c>
      <c r="W24">
        <v>0</v>
      </c>
      <c r="X24">
        <v>786878998</v>
      </c>
      <c r="Y24">
        <f t="shared" si="7"/>
        <v>5.6000000000000008E-2</v>
      </c>
      <c r="AA24">
        <v>0</v>
      </c>
      <c r="AB24">
        <v>0.47</v>
      </c>
      <c r="AC24">
        <v>0</v>
      </c>
      <c r="AD24">
        <v>0</v>
      </c>
      <c r="AE24">
        <v>0</v>
      </c>
      <c r="AF24">
        <v>0.47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5</v>
      </c>
      <c r="AT24">
        <v>0.14000000000000001</v>
      </c>
      <c r="AU24" t="s">
        <v>21</v>
      </c>
      <c r="AV24">
        <v>0</v>
      </c>
      <c r="AW24">
        <v>2</v>
      </c>
      <c r="AX24">
        <v>50809838</v>
      </c>
      <c r="AY24">
        <v>1</v>
      </c>
      <c r="AZ24">
        <v>0</v>
      </c>
      <c r="BA24">
        <v>32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ROUND(Y24*Source!I144*DO24,9)</f>
        <v>0</v>
      </c>
      <c r="CX24">
        <f>ROUND(Y24*Source!I144,9)</f>
        <v>5.6000000000000001E-2</v>
      </c>
      <c r="CY24">
        <f>AB24</f>
        <v>0.47</v>
      </c>
      <c r="CZ24">
        <f>AF24</f>
        <v>0.47</v>
      </c>
      <c r="DA24">
        <f>AJ24</f>
        <v>1</v>
      </c>
      <c r="DB24">
        <f t="shared" si="8"/>
        <v>2.8000000000000001E-2</v>
      </c>
      <c r="DC24">
        <f t="shared" si="9"/>
        <v>0</v>
      </c>
      <c r="DD24" t="s">
        <v>5</v>
      </c>
      <c r="DE24" t="s">
        <v>5</v>
      </c>
      <c r="DF24">
        <f t="shared" si="6"/>
        <v>0</v>
      </c>
      <c r="DG24">
        <f t="shared" si="0"/>
        <v>0.03</v>
      </c>
      <c r="DH24">
        <f t="shared" si="1"/>
        <v>0</v>
      </c>
      <c r="DI24">
        <f t="shared" si="2"/>
        <v>0</v>
      </c>
      <c r="DJ24">
        <f>DG24</f>
        <v>0.03</v>
      </c>
      <c r="DK24">
        <v>0</v>
      </c>
      <c r="DL24" t="s">
        <v>5</v>
      </c>
      <c r="DM24">
        <v>0</v>
      </c>
      <c r="DN24" t="s">
        <v>5</v>
      </c>
      <c r="DO24">
        <v>0</v>
      </c>
    </row>
    <row r="25" spans="1:119" x14ac:dyDescent="0.2">
      <c r="A25">
        <f>ROW(Source!A144)</f>
        <v>144</v>
      </c>
      <c r="B25">
        <v>50808229</v>
      </c>
      <c r="C25">
        <v>50809816</v>
      </c>
      <c r="D25">
        <v>1752413168</v>
      </c>
      <c r="E25">
        <v>1</v>
      </c>
      <c r="F25">
        <v>1</v>
      </c>
      <c r="G25">
        <v>1075</v>
      </c>
      <c r="H25">
        <v>2</v>
      </c>
      <c r="I25" t="s">
        <v>544</v>
      </c>
      <c r="J25" t="s">
        <v>545</v>
      </c>
      <c r="K25" t="s">
        <v>546</v>
      </c>
      <c r="L25">
        <v>1368</v>
      </c>
      <c r="N25">
        <v>1011</v>
      </c>
      <c r="O25" t="s">
        <v>537</v>
      </c>
      <c r="P25" t="s">
        <v>537</v>
      </c>
      <c r="Q25">
        <v>1</v>
      </c>
      <c r="W25">
        <v>0</v>
      </c>
      <c r="X25">
        <v>-2028803203</v>
      </c>
      <c r="Y25">
        <f t="shared" si="7"/>
        <v>0.10400000000000001</v>
      </c>
      <c r="AA25">
        <v>0</v>
      </c>
      <c r="AB25">
        <v>1.27</v>
      </c>
      <c r="AC25">
        <v>0</v>
      </c>
      <c r="AD25">
        <v>0</v>
      </c>
      <c r="AE25">
        <v>0</v>
      </c>
      <c r="AF25">
        <v>1.27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5</v>
      </c>
      <c r="AT25">
        <v>0.26</v>
      </c>
      <c r="AU25" t="s">
        <v>21</v>
      </c>
      <c r="AV25">
        <v>0</v>
      </c>
      <c r="AW25">
        <v>2</v>
      </c>
      <c r="AX25">
        <v>50809839</v>
      </c>
      <c r="AY25">
        <v>1</v>
      </c>
      <c r="AZ25">
        <v>0</v>
      </c>
      <c r="BA25">
        <v>33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ROUND(Y25*Source!I144*DO25,9)</f>
        <v>0</v>
      </c>
      <c r="CX25">
        <f>ROUND(Y25*Source!I144,9)</f>
        <v>0.104</v>
      </c>
      <c r="CY25">
        <f>AB25</f>
        <v>1.27</v>
      </c>
      <c r="CZ25">
        <f>AF25</f>
        <v>1.27</v>
      </c>
      <c r="DA25">
        <f>AJ25</f>
        <v>1</v>
      </c>
      <c r="DB25">
        <f t="shared" si="8"/>
        <v>0.13200000000000001</v>
      </c>
      <c r="DC25">
        <f t="shared" si="9"/>
        <v>0</v>
      </c>
      <c r="DD25" t="s">
        <v>5</v>
      </c>
      <c r="DE25" t="s">
        <v>5</v>
      </c>
      <c r="DF25">
        <f t="shared" si="6"/>
        <v>0</v>
      </c>
      <c r="DG25">
        <f t="shared" si="0"/>
        <v>0.13</v>
      </c>
      <c r="DH25">
        <f t="shared" si="1"/>
        <v>0</v>
      </c>
      <c r="DI25">
        <f t="shared" si="2"/>
        <v>0</v>
      </c>
      <c r="DJ25">
        <f>DG25</f>
        <v>0.13</v>
      </c>
      <c r="DK25">
        <v>0</v>
      </c>
      <c r="DL25" t="s">
        <v>5</v>
      </c>
      <c r="DM25">
        <v>0</v>
      </c>
      <c r="DN25" t="s">
        <v>5</v>
      </c>
      <c r="DO25">
        <v>0</v>
      </c>
    </row>
    <row r="26" spans="1:119" x14ac:dyDescent="0.2">
      <c r="A26">
        <f>ROW(Source!A144)</f>
        <v>144</v>
      </c>
      <c r="B26">
        <v>50808229</v>
      </c>
      <c r="C26">
        <v>50809816</v>
      </c>
      <c r="D26">
        <v>1752412323</v>
      </c>
      <c r="E26">
        <v>1</v>
      </c>
      <c r="F26">
        <v>1</v>
      </c>
      <c r="G26">
        <v>1075</v>
      </c>
      <c r="H26">
        <v>2</v>
      </c>
      <c r="I26" t="s">
        <v>547</v>
      </c>
      <c r="J26" t="s">
        <v>548</v>
      </c>
      <c r="K26" t="s">
        <v>549</v>
      </c>
      <c r="L26">
        <v>1368</v>
      </c>
      <c r="N26">
        <v>1011</v>
      </c>
      <c r="O26" t="s">
        <v>537</v>
      </c>
      <c r="P26" t="s">
        <v>537</v>
      </c>
      <c r="Q26">
        <v>1</v>
      </c>
      <c r="W26">
        <v>0</v>
      </c>
      <c r="X26">
        <v>-633001020</v>
      </c>
      <c r="Y26">
        <f t="shared" si="7"/>
        <v>4.0000000000000003E-5</v>
      </c>
      <c r="AA26">
        <v>0</v>
      </c>
      <c r="AB26">
        <v>179.17</v>
      </c>
      <c r="AC26">
        <v>16.93</v>
      </c>
      <c r="AD26">
        <v>0</v>
      </c>
      <c r="AE26">
        <v>0</v>
      </c>
      <c r="AF26">
        <v>179.17</v>
      </c>
      <c r="AG26">
        <v>16.93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5</v>
      </c>
      <c r="AT26">
        <v>1E-4</v>
      </c>
      <c r="AU26" t="s">
        <v>21</v>
      </c>
      <c r="AV26">
        <v>0</v>
      </c>
      <c r="AW26">
        <v>2</v>
      </c>
      <c r="AX26">
        <v>50809836</v>
      </c>
      <c r="AY26">
        <v>1</v>
      </c>
      <c r="AZ26">
        <v>0</v>
      </c>
      <c r="BA26">
        <v>34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ROUND(Y26*Source!I144*DO26,9)</f>
        <v>0</v>
      </c>
      <c r="CX26">
        <f>ROUND(Y26*Source!I144,9)</f>
        <v>4.0000000000000003E-5</v>
      </c>
      <c r="CY26">
        <f>AB26</f>
        <v>179.17</v>
      </c>
      <c r="CZ26">
        <f>AF26</f>
        <v>179.17</v>
      </c>
      <c r="DA26">
        <f>AJ26</f>
        <v>1</v>
      </c>
      <c r="DB26">
        <f t="shared" si="8"/>
        <v>8.0000000000000002E-3</v>
      </c>
      <c r="DC26">
        <f t="shared" si="9"/>
        <v>0</v>
      </c>
      <c r="DD26" t="s">
        <v>5</v>
      </c>
      <c r="DE26" t="s">
        <v>5</v>
      </c>
      <c r="DF26">
        <f t="shared" si="6"/>
        <v>0</v>
      </c>
      <c r="DG26">
        <f t="shared" si="0"/>
        <v>0.01</v>
      </c>
      <c r="DH26">
        <f t="shared" si="1"/>
        <v>0</v>
      </c>
      <c r="DI26">
        <f t="shared" si="2"/>
        <v>0</v>
      </c>
      <c r="DJ26">
        <f>DG26</f>
        <v>0.01</v>
      </c>
      <c r="DK26">
        <v>0</v>
      </c>
      <c r="DL26" t="s">
        <v>5</v>
      </c>
      <c r="DM26">
        <v>0</v>
      </c>
      <c r="DN26" t="s">
        <v>5</v>
      </c>
      <c r="DO26">
        <v>0</v>
      </c>
    </row>
    <row r="27" spans="1:119" x14ac:dyDescent="0.2">
      <c r="A27">
        <f>ROW(Source!A144)</f>
        <v>144</v>
      </c>
      <c r="B27">
        <v>50808229</v>
      </c>
      <c r="C27">
        <v>50809816</v>
      </c>
      <c r="D27">
        <v>1752382299</v>
      </c>
      <c r="E27">
        <v>1</v>
      </c>
      <c r="F27">
        <v>1</v>
      </c>
      <c r="G27">
        <v>1075</v>
      </c>
      <c r="H27">
        <v>3</v>
      </c>
      <c r="I27" t="s">
        <v>550</v>
      </c>
      <c r="J27" t="s">
        <v>551</v>
      </c>
      <c r="K27" t="s">
        <v>552</v>
      </c>
      <c r="L27">
        <v>1339</v>
      </c>
      <c r="N27">
        <v>1007</v>
      </c>
      <c r="O27" t="s">
        <v>553</v>
      </c>
      <c r="P27" t="s">
        <v>553</v>
      </c>
      <c r="Q27">
        <v>1</v>
      </c>
      <c r="W27">
        <v>0</v>
      </c>
      <c r="X27">
        <v>2117928297</v>
      </c>
      <c r="Y27">
        <f t="shared" ref="Y27:Y37" si="10">(AT27*0)</f>
        <v>0</v>
      </c>
      <c r="AA27">
        <v>7.07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5</v>
      </c>
      <c r="AT27">
        <v>2.9999999999999997E-4</v>
      </c>
      <c r="AU27" t="s">
        <v>20</v>
      </c>
      <c r="AV27">
        <v>0</v>
      </c>
      <c r="AW27">
        <v>2</v>
      </c>
      <c r="AX27">
        <v>50809840</v>
      </c>
      <c r="AY27">
        <v>1</v>
      </c>
      <c r="AZ27">
        <v>0</v>
      </c>
      <c r="BA27">
        <v>35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ROUND(Y27*Source!I144,9)</f>
        <v>0</v>
      </c>
      <c r="CY27">
        <f t="shared" ref="CY27:CY37" si="11">AA27</f>
        <v>7.07</v>
      </c>
      <c r="CZ27">
        <f t="shared" ref="CZ27:CZ37" si="12">AE27</f>
        <v>7.07</v>
      </c>
      <c r="DA27">
        <f t="shared" ref="DA27:DA37" si="13">AI27</f>
        <v>1</v>
      </c>
      <c r="DB27">
        <f t="shared" ref="DB27:DB37" si="14">ROUND((ROUND(AT27*CZ27,2)*0),6)</f>
        <v>0</v>
      </c>
      <c r="DC27">
        <f t="shared" ref="DC27:DC37" si="15">ROUND((ROUND(AT27*AG27,2)*0),6)</f>
        <v>0</v>
      </c>
      <c r="DD27" t="s">
        <v>5</v>
      </c>
      <c r="DE27" t="s">
        <v>5</v>
      </c>
      <c r="DF27">
        <f t="shared" si="6"/>
        <v>0</v>
      </c>
      <c r="DG27">
        <f t="shared" si="0"/>
        <v>0</v>
      </c>
      <c r="DH27">
        <f t="shared" si="1"/>
        <v>0</v>
      </c>
      <c r="DI27">
        <f t="shared" si="2"/>
        <v>0</v>
      </c>
      <c r="DJ27">
        <f t="shared" ref="DJ27:DJ37" si="16">DF27</f>
        <v>0</v>
      </c>
      <c r="DK27">
        <v>0</v>
      </c>
      <c r="DL27" t="s">
        <v>5</v>
      </c>
      <c r="DM27">
        <v>0</v>
      </c>
      <c r="DN27" t="s">
        <v>5</v>
      </c>
      <c r="DO27">
        <v>0</v>
      </c>
    </row>
    <row r="28" spans="1:119" x14ac:dyDescent="0.2">
      <c r="A28">
        <f>ROW(Source!A144)</f>
        <v>144</v>
      </c>
      <c r="B28">
        <v>50808229</v>
      </c>
      <c r="C28">
        <v>50809816</v>
      </c>
      <c r="D28">
        <v>1752384070</v>
      </c>
      <c r="E28">
        <v>1</v>
      </c>
      <c r="F28">
        <v>1</v>
      </c>
      <c r="G28">
        <v>1075</v>
      </c>
      <c r="H28">
        <v>3</v>
      </c>
      <c r="I28" t="s">
        <v>554</v>
      </c>
      <c r="J28" t="s">
        <v>555</v>
      </c>
      <c r="K28" t="s">
        <v>556</v>
      </c>
      <c r="L28">
        <v>1301</v>
      </c>
      <c r="N28">
        <v>1003</v>
      </c>
      <c r="O28" t="s">
        <v>165</v>
      </c>
      <c r="P28" t="s">
        <v>165</v>
      </c>
      <c r="Q28">
        <v>1</v>
      </c>
      <c r="W28">
        <v>0</v>
      </c>
      <c r="X28">
        <v>1517777477</v>
      </c>
      <c r="Y28">
        <f t="shared" si="10"/>
        <v>0</v>
      </c>
      <c r="AA28">
        <v>1.5</v>
      </c>
      <c r="AB28">
        <v>0</v>
      </c>
      <c r="AC28">
        <v>0</v>
      </c>
      <c r="AD28">
        <v>0</v>
      </c>
      <c r="AE28">
        <v>1.5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5</v>
      </c>
      <c r="AT28">
        <v>9.0157000000000007</v>
      </c>
      <c r="AU28" t="s">
        <v>20</v>
      </c>
      <c r="AV28">
        <v>0</v>
      </c>
      <c r="AW28">
        <v>2</v>
      </c>
      <c r="AX28">
        <v>50809841</v>
      </c>
      <c r="AY28">
        <v>1</v>
      </c>
      <c r="AZ28">
        <v>0</v>
      </c>
      <c r="BA28">
        <v>36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ROUND(Y28*Source!I144,9)</f>
        <v>0</v>
      </c>
      <c r="CY28">
        <f t="shared" si="11"/>
        <v>1.5</v>
      </c>
      <c r="CZ28">
        <f t="shared" si="12"/>
        <v>1.5</v>
      </c>
      <c r="DA28">
        <f t="shared" si="13"/>
        <v>1</v>
      </c>
      <c r="DB28">
        <f t="shared" si="14"/>
        <v>0</v>
      </c>
      <c r="DC28">
        <f t="shared" si="15"/>
        <v>0</v>
      </c>
      <c r="DD28" t="s">
        <v>5</v>
      </c>
      <c r="DE28" t="s">
        <v>5</v>
      </c>
      <c r="DF28">
        <f t="shared" si="6"/>
        <v>0</v>
      </c>
      <c r="DG28">
        <f t="shared" si="0"/>
        <v>0</v>
      </c>
      <c r="DH28">
        <f t="shared" si="1"/>
        <v>0</v>
      </c>
      <c r="DI28">
        <f t="shared" si="2"/>
        <v>0</v>
      </c>
      <c r="DJ28">
        <f t="shared" si="16"/>
        <v>0</v>
      </c>
      <c r="DK28">
        <v>0</v>
      </c>
      <c r="DL28" t="s">
        <v>5</v>
      </c>
      <c r="DM28">
        <v>0</v>
      </c>
      <c r="DN28" t="s">
        <v>5</v>
      </c>
      <c r="DO28">
        <v>0</v>
      </c>
    </row>
    <row r="29" spans="1:119" x14ac:dyDescent="0.2">
      <c r="A29">
        <f>ROW(Source!A144)</f>
        <v>144</v>
      </c>
      <c r="B29">
        <v>50808229</v>
      </c>
      <c r="C29">
        <v>50809816</v>
      </c>
      <c r="D29">
        <v>1752384983</v>
      </c>
      <c r="E29">
        <v>1</v>
      </c>
      <c r="F29">
        <v>1</v>
      </c>
      <c r="G29">
        <v>1075</v>
      </c>
      <c r="H29">
        <v>3</v>
      </c>
      <c r="I29" t="s">
        <v>557</v>
      </c>
      <c r="J29" t="s">
        <v>558</v>
      </c>
      <c r="K29" t="s">
        <v>559</v>
      </c>
      <c r="L29">
        <v>1355</v>
      </c>
      <c r="N29">
        <v>1010</v>
      </c>
      <c r="O29" t="s">
        <v>258</v>
      </c>
      <c r="P29" t="s">
        <v>258</v>
      </c>
      <c r="Q29">
        <v>100</v>
      </c>
      <c r="W29">
        <v>0</v>
      </c>
      <c r="X29">
        <v>1856107018</v>
      </c>
      <c r="Y29">
        <f t="shared" si="10"/>
        <v>0</v>
      </c>
      <c r="AA29">
        <v>95.28</v>
      </c>
      <c r="AB29">
        <v>0</v>
      </c>
      <c r="AC29">
        <v>0</v>
      </c>
      <c r="AD29">
        <v>0</v>
      </c>
      <c r="AE29">
        <v>95.28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5</v>
      </c>
      <c r="AT29">
        <v>8.9899999999999994E-2</v>
      </c>
      <c r="AU29" t="s">
        <v>20</v>
      </c>
      <c r="AV29">
        <v>0</v>
      </c>
      <c r="AW29">
        <v>2</v>
      </c>
      <c r="AX29">
        <v>50809842</v>
      </c>
      <c r="AY29">
        <v>1</v>
      </c>
      <c r="AZ29">
        <v>0</v>
      </c>
      <c r="BA29">
        <v>37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ROUND(Y29*Source!I144,9)</f>
        <v>0</v>
      </c>
      <c r="CY29">
        <f t="shared" si="11"/>
        <v>95.28</v>
      </c>
      <c r="CZ29">
        <f t="shared" si="12"/>
        <v>95.28</v>
      </c>
      <c r="DA29">
        <f t="shared" si="13"/>
        <v>1</v>
      </c>
      <c r="DB29">
        <f t="shared" si="14"/>
        <v>0</v>
      </c>
      <c r="DC29">
        <f t="shared" si="15"/>
        <v>0</v>
      </c>
      <c r="DD29" t="s">
        <v>5</v>
      </c>
      <c r="DE29" t="s">
        <v>5</v>
      </c>
      <c r="DF29">
        <f t="shared" si="6"/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si="16"/>
        <v>0</v>
      </c>
      <c r="DK29">
        <v>0</v>
      </c>
      <c r="DL29" t="s">
        <v>5</v>
      </c>
      <c r="DM29">
        <v>0</v>
      </c>
      <c r="DN29" t="s">
        <v>5</v>
      </c>
      <c r="DO29">
        <v>0</v>
      </c>
    </row>
    <row r="30" spans="1:119" x14ac:dyDescent="0.2">
      <c r="A30">
        <f>ROW(Source!A144)</f>
        <v>144</v>
      </c>
      <c r="B30">
        <v>50808229</v>
      </c>
      <c r="C30">
        <v>50809816</v>
      </c>
      <c r="D30">
        <v>1752382757</v>
      </c>
      <c r="E30">
        <v>1</v>
      </c>
      <c r="F30">
        <v>1</v>
      </c>
      <c r="G30">
        <v>1075</v>
      </c>
      <c r="H30">
        <v>3</v>
      </c>
      <c r="I30" t="s">
        <v>560</v>
      </c>
      <c r="J30" t="s">
        <v>561</v>
      </c>
      <c r="K30" t="s">
        <v>562</v>
      </c>
      <c r="L30">
        <v>1296</v>
      </c>
      <c r="N30">
        <v>1002</v>
      </c>
      <c r="O30" t="s">
        <v>243</v>
      </c>
      <c r="P30" t="s">
        <v>243</v>
      </c>
      <c r="Q30">
        <v>1</v>
      </c>
      <c r="W30">
        <v>0</v>
      </c>
      <c r="X30">
        <v>-1889266314</v>
      </c>
      <c r="Y30">
        <f t="shared" si="10"/>
        <v>0</v>
      </c>
      <c r="AA30">
        <v>54.7</v>
      </c>
      <c r="AB30">
        <v>0</v>
      </c>
      <c r="AC30">
        <v>0</v>
      </c>
      <c r="AD30">
        <v>0</v>
      </c>
      <c r="AE30">
        <v>54.7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5</v>
      </c>
      <c r="AT30">
        <v>0.02</v>
      </c>
      <c r="AU30" t="s">
        <v>20</v>
      </c>
      <c r="AV30">
        <v>0</v>
      </c>
      <c r="AW30">
        <v>2</v>
      </c>
      <c r="AX30">
        <v>50809843</v>
      </c>
      <c r="AY30">
        <v>1</v>
      </c>
      <c r="AZ30">
        <v>0</v>
      </c>
      <c r="BA30">
        <v>38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ROUND(Y30*Source!I144,9)</f>
        <v>0</v>
      </c>
      <c r="CY30">
        <f t="shared" si="11"/>
        <v>54.7</v>
      </c>
      <c r="CZ30">
        <f t="shared" si="12"/>
        <v>54.7</v>
      </c>
      <c r="DA30">
        <f t="shared" si="13"/>
        <v>1</v>
      </c>
      <c r="DB30">
        <f t="shared" si="14"/>
        <v>0</v>
      </c>
      <c r="DC30">
        <f t="shared" si="15"/>
        <v>0</v>
      </c>
      <c r="DD30" t="s">
        <v>5</v>
      </c>
      <c r="DE30" t="s">
        <v>5</v>
      </c>
      <c r="DF30">
        <f t="shared" si="6"/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6"/>
        <v>0</v>
      </c>
      <c r="DK30">
        <v>0</v>
      </c>
      <c r="DL30" t="s">
        <v>5</v>
      </c>
      <c r="DM30">
        <v>0</v>
      </c>
      <c r="DN30" t="s">
        <v>5</v>
      </c>
      <c r="DO30">
        <v>0</v>
      </c>
    </row>
    <row r="31" spans="1:119" x14ac:dyDescent="0.2">
      <c r="A31">
        <f>ROW(Source!A144)</f>
        <v>144</v>
      </c>
      <c r="B31">
        <v>50808229</v>
      </c>
      <c r="C31">
        <v>50809816</v>
      </c>
      <c r="D31">
        <v>1752390600</v>
      </c>
      <c r="E31">
        <v>1</v>
      </c>
      <c r="F31">
        <v>1</v>
      </c>
      <c r="G31">
        <v>1075</v>
      </c>
      <c r="H31">
        <v>3</v>
      </c>
      <c r="I31" t="s">
        <v>563</v>
      </c>
      <c r="J31" t="s">
        <v>564</v>
      </c>
      <c r="K31" t="s">
        <v>565</v>
      </c>
      <c r="L31">
        <v>1301</v>
      </c>
      <c r="N31">
        <v>1003</v>
      </c>
      <c r="O31" t="s">
        <v>165</v>
      </c>
      <c r="P31" t="s">
        <v>165</v>
      </c>
      <c r="Q31">
        <v>1</v>
      </c>
      <c r="W31">
        <v>0</v>
      </c>
      <c r="X31">
        <v>894580742</v>
      </c>
      <c r="Y31">
        <f t="shared" si="10"/>
        <v>0</v>
      </c>
      <c r="AA31">
        <v>10.78</v>
      </c>
      <c r="AB31">
        <v>0</v>
      </c>
      <c r="AC31">
        <v>0</v>
      </c>
      <c r="AD31">
        <v>0</v>
      </c>
      <c r="AE31">
        <v>10.78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5</v>
      </c>
      <c r="AT31">
        <v>3.0750000000000002</v>
      </c>
      <c r="AU31" t="s">
        <v>20</v>
      </c>
      <c r="AV31">
        <v>0</v>
      </c>
      <c r="AW31">
        <v>2</v>
      </c>
      <c r="AX31">
        <v>50809844</v>
      </c>
      <c r="AY31">
        <v>1</v>
      </c>
      <c r="AZ31">
        <v>0</v>
      </c>
      <c r="BA31">
        <v>39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ROUND(Y31*Source!I144,9)</f>
        <v>0</v>
      </c>
      <c r="CY31">
        <f t="shared" si="11"/>
        <v>10.78</v>
      </c>
      <c r="CZ31">
        <f t="shared" si="12"/>
        <v>10.78</v>
      </c>
      <c r="DA31">
        <f t="shared" si="13"/>
        <v>1</v>
      </c>
      <c r="DB31">
        <f t="shared" si="14"/>
        <v>0</v>
      </c>
      <c r="DC31">
        <f t="shared" si="15"/>
        <v>0</v>
      </c>
      <c r="DD31" t="s">
        <v>5</v>
      </c>
      <c r="DE31" t="s">
        <v>5</v>
      </c>
      <c r="DF31">
        <f t="shared" si="6"/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6"/>
        <v>0</v>
      </c>
      <c r="DK31">
        <v>0</v>
      </c>
      <c r="DL31" t="s">
        <v>5</v>
      </c>
      <c r="DM31">
        <v>0</v>
      </c>
      <c r="DN31" t="s">
        <v>5</v>
      </c>
      <c r="DO31">
        <v>0</v>
      </c>
    </row>
    <row r="32" spans="1:119" x14ac:dyDescent="0.2">
      <c r="A32">
        <f>ROW(Source!A144)</f>
        <v>144</v>
      </c>
      <c r="B32">
        <v>50808229</v>
      </c>
      <c r="C32">
        <v>50809816</v>
      </c>
      <c r="D32">
        <v>1752393458</v>
      </c>
      <c r="E32">
        <v>1</v>
      </c>
      <c r="F32">
        <v>1</v>
      </c>
      <c r="G32">
        <v>1075</v>
      </c>
      <c r="H32">
        <v>3</v>
      </c>
      <c r="I32" t="s">
        <v>566</v>
      </c>
      <c r="J32" t="s">
        <v>567</v>
      </c>
      <c r="K32" t="s">
        <v>568</v>
      </c>
      <c r="L32">
        <v>1301</v>
      </c>
      <c r="N32">
        <v>1003</v>
      </c>
      <c r="O32" t="s">
        <v>165</v>
      </c>
      <c r="P32" t="s">
        <v>165</v>
      </c>
      <c r="Q32">
        <v>1</v>
      </c>
      <c r="W32">
        <v>0</v>
      </c>
      <c r="X32">
        <v>-497857216</v>
      </c>
      <c r="Y32">
        <f t="shared" si="10"/>
        <v>0</v>
      </c>
      <c r="AA32">
        <v>4.37</v>
      </c>
      <c r="AB32">
        <v>0</v>
      </c>
      <c r="AC32">
        <v>0</v>
      </c>
      <c r="AD32">
        <v>0</v>
      </c>
      <c r="AE32">
        <v>4.37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5</v>
      </c>
      <c r="AT32">
        <v>3.0750000000000002</v>
      </c>
      <c r="AU32" t="s">
        <v>20</v>
      </c>
      <c r="AV32">
        <v>0</v>
      </c>
      <c r="AW32">
        <v>2</v>
      </c>
      <c r="AX32">
        <v>50809845</v>
      </c>
      <c r="AY32">
        <v>1</v>
      </c>
      <c r="AZ32">
        <v>0</v>
      </c>
      <c r="BA32">
        <v>40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ROUND(Y32*Source!I144,9)</f>
        <v>0</v>
      </c>
      <c r="CY32">
        <f t="shared" si="11"/>
        <v>4.37</v>
      </c>
      <c r="CZ32">
        <f t="shared" si="12"/>
        <v>4.37</v>
      </c>
      <c r="DA32">
        <f t="shared" si="13"/>
        <v>1</v>
      </c>
      <c r="DB32">
        <f t="shared" si="14"/>
        <v>0</v>
      </c>
      <c r="DC32">
        <f t="shared" si="15"/>
        <v>0</v>
      </c>
      <c r="DD32" t="s">
        <v>5</v>
      </c>
      <c r="DE32" t="s">
        <v>5</v>
      </c>
      <c r="DF32">
        <f t="shared" si="6"/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6"/>
        <v>0</v>
      </c>
      <c r="DK32">
        <v>0</v>
      </c>
      <c r="DL32" t="s">
        <v>5</v>
      </c>
      <c r="DM32">
        <v>0</v>
      </c>
      <c r="DN32" t="s">
        <v>5</v>
      </c>
      <c r="DO32">
        <v>0</v>
      </c>
    </row>
    <row r="33" spans="1:119" x14ac:dyDescent="0.2">
      <c r="A33">
        <f>ROW(Source!A144)</f>
        <v>144</v>
      </c>
      <c r="B33">
        <v>50808229</v>
      </c>
      <c r="C33">
        <v>50809816</v>
      </c>
      <c r="D33">
        <v>1752393460</v>
      </c>
      <c r="E33">
        <v>1</v>
      </c>
      <c r="F33">
        <v>1</v>
      </c>
      <c r="G33">
        <v>1075</v>
      </c>
      <c r="H33">
        <v>3</v>
      </c>
      <c r="I33" t="s">
        <v>569</v>
      </c>
      <c r="J33" t="s">
        <v>570</v>
      </c>
      <c r="K33" t="s">
        <v>571</v>
      </c>
      <c r="L33">
        <v>1301</v>
      </c>
      <c r="N33">
        <v>1003</v>
      </c>
      <c r="O33" t="s">
        <v>165</v>
      </c>
      <c r="P33" t="s">
        <v>165</v>
      </c>
      <c r="Q33">
        <v>1</v>
      </c>
      <c r="W33">
        <v>0</v>
      </c>
      <c r="X33">
        <v>-330416364</v>
      </c>
      <c r="Y33">
        <f t="shared" si="10"/>
        <v>0</v>
      </c>
      <c r="AA33">
        <v>10.28</v>
      </c>
      <c r="AB33">
        <v>0</v>
      </c>
      <c r="AC33">
        <v>0</v>
      </c>
      <c r="AD33">
        <v>0</v>
      </c>
      <c r="AE33">
        <v>10.28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5</v>
      </c>
      <c r="AT33">
        <v>3.0750000000000002</v>
      </c>
      <c r="AU33" t="s">
        <v>20</v>
      </c>
      <c r="AV33">
        <v>0</v>
      </c>
      <c r="AW33">
        <v>2</v>
      </c>
      <c r="AX33">
        <v>50809846</v>
      </c>
      <c r="AY33">
        <v>1</v>
      </c>
      <c r="AZ33">
        <v>0</v>
      </c>
      <c r="BA33">
        <v>41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ROUND(Y33*Source!I144,9)</f>
        <v>0</v>
      </c>
      <c r="CY33">
        <f t="shared" si="11"/>
        <v>10.28</v>
      </c>
      <c r="CZ33">
        <f t="shared" si="12"/>
        <v>10.28</v>
      </c>
      <c r="DA33">
        <f t="shared" si="13"/>
        <v>1</v>
      </c>
      <c r="DB33">
        <f t="shared" si="14"/>
        <v>0</v>
      </c>
      <c r="DC33">
        <f t="shared" si="15"/>
        <v>0</v>
      </c>
      <c r="DD33" t="s">
        <v>5</v>
      </c>
      <c r="DE33" t="s">
        <v>5</v>
      </c>
      <c r="DF33">
        <f t="shared" si="6"/>
        <v>0</v>
      </c>
      <c r="DG33">
        <f t="shared" si="0"/>
        <v>0</v>
      </c>
      <c r="DH33">
        <f t="shared" si="1"/>
        <v>0</v>
      </c>
      <c r="DI33">
        <f t="shared" si="2"/>
        <v>0</v>
      </c>
      <c r="DJ33">
        <f t="shared" si="16"/>
        <v>0</v>
      </c>
      <c r="DK33">
        <v>0</v>
      </c>
      <c r="DL33" t="s">
        <v>5</v>
      </c>
      <c r="DM33">
        <v>0</v>
      </c>
      <c r="DN33" t="s">
        <v>5</v>
      </c>
      <c r="DO33">
        <v>0</v>
      </c>
    </row>
    <row r="34" spans="1:119" x14ac:dyDescent="0.2">
      <c r="A34">
        <f>ROW(Source!A144)</f>
        <v>144</v>
      </c>
      <c r="B34">
        <v>50808229</v>
      </c>
      <c r="C34">
        <v>50809816</v>
      </c>
      <c r="D34">
        <v>1752409613</v>
      </c>
      <c r="E34">
        <v>1</v>
      </c>
      <c r="F34">
        <v>1</v>
      </c>
      <c r="G34">
        <v>1075</v>
      </c>
      <c r="H34">
        <v>3</v>
      </c>
      <c r="I34" t="s">
        <v>572</v>
      </c>
      <c r="J34" t="s">
        <v>573</v>
      </c>
      <c r="K34" t="s">
        <v>574</v>
      </c>
      <c r="L34">
        <v>1354</v>
      </c>
      <c r="N34">
        <v>1010</v>
      </c>
      <c r="O34" t="s">
        <v>170</v>
      </c>
      <c r="P34" t="s">
        <v>170</v>
      </c>
      <c r="Q34">
        <v>1</v>
      </c>
      <c r="W34">
        <v>0</v>
      </c>
      <c r="X34">
        <v>130654647</v>
      </c>
      <c r="Y34">
        <f t="shared" si="10"/>
        <v>0</v>
      </c>
      <c r="AA34">
        <v>388.31</v>
      </c>
      <c r="AB34">
        <v>0</v>
      </c>
      <c r="AC34">
        <v>0</v>
      </c>
      <c r="AD34">
        <v>0</v>
      </c>
      <c r="AE34">
        <v>388.31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5</v>
      </c>
      <c r="AT34">
        <v>1.1999999999999999E-3</v>
      </c>
      <c r="AU34" t="s">
        <v>20</v>
      </c>
      <c r="AV34">
        <v>0</v>
      </c>
      <c r="AW34">
        <v>2</v>
      </c>
      <c r="AX34">
        <v>50809847</v>
      </c>
      <c r="AY34">
        <v>1</v>
      </c>
      <c r="AZ34">
        <v>0</v>
      </c>
      <c r="BA34">
        <v>42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ROUND(Y34*Source!I144,9)</f>
        <v>0</v>
      </c>
      <c r="CY34">
        <f t="shared" si="11"/>
        <v>388.31</v>
      </c>
      <c r="CZ34">
        <f t="shared" si="12"/>
        <v>388.31</v>
      </c>
      <c r="DA34">
        <f t="shared" si="13"/>
        <v>1</v>
      </c>
      <c r="DB34">
        <f t="shared" si="14"/>
        <v>0</v>
      </c>
      <c r="DC34">
        <f t="shared" si="15"/>
        <v>0</v>
      </c>
      <c r="DD34" t="s">
        <v>5</v>
      </c>
      <c r="DE34" t="s">
        <v>5</v>
      </c>
      <c r="DF34">
        <f t="shared" si="6"/>
        <v>0</v>
      </c>
      <c r="DG34">
        <f t="shared" si="0"/>
        <v>0</v>
      </c>
      <c r="DH34">
        <f t="shared" si="1"/>
        <v>0</v>
      </c>
      <c r="DI34">
        <f t="shared" si="2"/>
        <v>0</v>
      </c>
      <c r="DJ34">
        <f t="shared" si="16"/>
        <v>0</v>
      </c>
      <c r="DK34">
        <v>0</v>
      </c>
      <c r="DL34" t="s">
        <v>5</v>
      </c>
      <c r="DM34">
        <v>0</v>
      </c>
      <c r="DN34" t="s">
        <v>5</v>
      </c>
      <c r="DO34">
        <v>0</v>
      </c>
    </row>
    <row r="35" spans="1:119" x14ac:dyDescent="0.2">
      <c r="A35">
        <f>ROW(Source!A144)</f>
        <v>144</v>
      </c>
      <c r="B35">
        <v>50808229</v>
      </c>
      <c r="C35">
        <v>50809816</v>
      </c>
      <c r="D35">
        <v>1752409620</v>
      </c>
      <c r="E35">
        <v>1</v>
      </c>
      <c r="F35">
        <v>1</v>
      </c>
      <c r="G35">
        <v>1075</v>
      </c>
      <c r="H35">
        <v>3</v>
      </c>
      <c r="I35" t="s">
        <v>575</v>
      </c>
      <c r="J35" t="s">
        <v>576</v>
      </c>
      <c r="K35" t="s">
        <v>577</v>
      </c>
      <c r="L35">
        <v>1354</v>
      </c>
      <c r="N35">
        <v>1010</v>
      </c>
      <c r="O35" t="s">
        <v>170</v>
      </c>
      <c r="P35" t="s">
        <v>170</v>
      </c>
      <c r="Q35">
        <v>1</v>
      </c>
      <c r="W35">
        <v>0</v>
      </c>
      <c r="X35">
        <v>1403738468</v>
      </c>
      <c r="Y35">
        <f t="shared" si="10"/>
        <v>0</v>
      </c>
      <c r="AA35">
        <v>14.56</v>
      </c>
      <c r="AB35">
        <v>0</v>
      </c>
      <c r="AC35">
        <v>0</v>
      </c>
      <c r="AD35">
        <v>0</v>
      </c>
      <c r="AE35">
        <v>14.56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5</v>
      </c>
      <c r="AT35">
        <v>8.8999999999999999E-3</v>
      </c>
      <c r="AU35" t="s">
        <v>20</v>
      </c>
      <c r="AV35">
        <v>0</v>
      </c>
      <c r="AW35">
        <v>2</v>
      </c>
      <c r="AX35">
        <v>50809848</v>
      </c>
      <c r="AY35">
        <v>1</v>
      </c>
      <c r="AZ35">
        <v>0</v>
      </c>
      <c r="BA35">
        <v>43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ROUND(Y35*Source!I144,9)</f>
        <v>0</v>
      </c>
      <c r="CY35">
        <f t="shared" si="11"/>
        <v>14.56</v>
      </c>
      <c r="CZ35">
        <f t="shared" si="12"/>
        <v>14.56</v>
      </c>
      <c r="DA35">
        <f t="shared" si="13"/>
        <v>1</v>
      </c>
      <c r="DB35">
        <f t="shared" si="14"/>
        <v>0</v>
      </c>
      <c r="DC35">
        <f t="shared" si="15"/>
        <v>0</v>
      </c>
      <c r="DD35" t="s">
        <v>5</v>
      </c>
      <c r="DE35" t="s">
        <v>5</v>
      </c>
      <c r="DF35">
        <f t="shared" si="6"/>
        <v>0</v>
      </c>
      <c r="DG35">
        <f t="shared" si="0"/>
        <v>0</v>
      </c>
      <c r="DH35">
        <f t="shared" si="1"/>
        <v>0</v>
      </c>
      <c r="DI35">
        <f t="shared" si="2"/>
        <v>0</v>
      </c>
      <c r="DJ35">
        <f t="shared" si="16"/>
        <v>0</v>
      </c>
      <c r="DK35">
        <v>0</v>
      </c>
      <c r="DL35" t="s">
        <v>5</v>
      </c>
      <c r="DM35">
        <v>0</v>
      </c>
      <c r="DN35" t="s">
        <v>5</v>
      </c>
      <c r="DO35">
        <v>0</v>
      </c>
    </row>
    <row r="36" spans="1:119" x14ac:dyDescent="0.2">
      <c r="A36">
        <f>ROW(Source!A144)</f>
        <v>144</v>
      </c>
      <c r="B36">
        <v>50808229</v>
      </c>
      <c r="C36">
        <v>50809816</v>
      </c>
      <c r="D36">
        <v>1752409581</v>
      </c>
      <c r="E36">
        <v>1</v>
      </c>
      <c r="F36">
        <v>1</v>
      </c>
      <c r="G36">
        <v>1075</v>
      </c>
      <c r="H36">
        <v>3</v>
      </c>
      <c r="I36" t="s">
        <v>578</v>
      </c>
      <c r="J36" t="s">
        <v>579</v>
      </c>
      <c r="K36" t="s">
        <v>580</v>
      </c>
      <c r="L36">
        <v>1354</v>
      </c>
      <c r="N36">
        <v>1010</v>
      </c>
      <c r="O36" t="s">
        <v>170</v>
      </c>
      <c r="P36" t="s">
        <v>170</v>
      </c>
      <c r="Q36">
        <v>1</v>
      </c>
      <c r="W36">
        <v>0</v>
      </c>
      <c r="X36">
        <v>1504193873</v>
      </c>
      <c r="Y36">
        <f t="shared" si="10"/>
        <v>0</v>
      </c>
      <c r="AA36">
        <v>6145.38</v>
      </c>
      <c r="AB36">
        <v>0</v>
      </c>
      <c r="AC36">
        <v>0</v>
      </c>
      <c r="AD36">
        <v>0</v>
      </c>
      <c r="AE36">
        <v>6145.38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5</v>
      </c>
      <c r="AT36">
        <v>3.0300000000000001E-2</v>
      </c>
      <c r="AU36" t="s">
        <v>20</v>
      </c>
      <c r="AV36">
        <v>0</v>
      </c>
      <c r="AW36">
        <v>2</v>
      </c>
      <c r="AX36">
        <v>50809849</v>
      </c>
      <c r="AY36">
        <v>1</v>
      </c>
      <c r="AZ36">
        <v>0</v>
      </c>
      <c r="BA36">
        <v>44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ROUND(Y36*Source!I144,9)</f>
        <v>0</v>
      </c>
      <c r="CY36">
        <f t="shared" si="11"/>
        <v>6145.38</v>
      </c>
      <c r="CZ36">
        <f t="shared" si="12"/>
        <v>6145.38</v>
      </c>
      <c r="DA36">
        <f t="shared" si="13"/>
        <v>1</v>
      </c>
      <c r="DB36">
        <f t="shared" si="14"/>
        <v>0</v>
      </c>
      <c r="DC36">
        <f t="shared" si="15"/>
        <v>0</v>
      </c>
      <c r="DD36" t="s">
        <v>5</v>
      </c>
      <c r="DE36" t="s">
        <v>5</v>
      </c>
      <c r="DF36">
        <f t="shared" si="6"/>
        <v>0</v>
      </c>
      <c r="DG36">
        <f t="shared" si="0"/>
        <v>0</v>
      </c>
      <c r="DH36">
        <f t="shared" si="1"/>
        <v>0</v>
      </c>
      <c r="DI36">
        <f t="shared" si="2"/>
        <v>0</v>
      </c>
      <c r="DJ36">
        <f t="shared" si="16"/>
        <v>0</v>
      </c>
      <c r="DK36">
        <v>0</v>
      </c>
      <c r="DL36" t="s">
        <v>5</v>
      </c>
      <c r="DM36">
        <v>0</v>
      </c>
      <c r="DN36" t="s">
        <v>5</v>
      </c>
      <c r="DO36">
        <v>0</v>
      </c>
    </row>
    <row r="37" spans="1:119" x14ac:dyDescent="0.2">
      <c r="A37">
        <f>ROW(Source!A144)</f>
        <v>144</v>
      </c>
      <c r="B37">
        <v>50808229</v>
      </c>
      <c r="C37">
        <v>50809816</v>
      </c>
      <c r="D37">
        <v>1752409902</v>
      </c>
      <c r="E37">
        <v>1</v>
      </c>
      <c r="F37">
        <v>1</v>
      </c>
      <c r="G37">
        <v>1075</v>
      </c>
      <c r="H37">
        <v>3</v>
      </c>
      <c r="I37" t="s">
        <v>581</v>
      </c>
      <c r="J37" t="s">
        <v>582</v>
      </c>
      <c r="K37" t="s">
        <v>583</v>
      </c>
      <c r="L37">
        <v>1355</v>
      </c>
      <c r="N37">
        <v>1010</v>
      </c>
      <c r="O37" t="s">
        <v>258</v>
      </c>
      <c r="P37" t="s">
        <v>258</v>
      </c>
      <c r="Q37">
        <v>100</v>
      </c>
      <c r="W37">
        <v>0</v>
      </c>
      <c r="X37">
        <v>656209523</v>
      </c>
      <c r="Y37">
        <f t="shared" si="10"/>
        <v>0</v>
      </c>
      <c r="AA37">
        <v>86.89</v>
      </c>
      <c r="AB37">
        <v>0</v>
      </c>
      <c r="AC37">
        <v>0</v>
      </c>
      <c r="AD37">
        <v>0</v>
      </c>
      <c r="AE37">
        <v>86.89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5</v>
      </c>
      <c r="AT37">
        <v>1.01E-2</v>
      </c>
      <c r="AU37" t="s">
        <v>20</v>
      </c>
      <c r="AV37">
        <v>0</v>
      </c>
      <c r="AW37">
        <v>2</v>
      </c>
      <c r="AX37">
        <v>50809850</v>
      </c>
      <c r="AY37">
        <v>1</v>
      </c>
      <c r="AZ37">
        <v>0</v>
      </c>
      <c r="BA37">
        <v>45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ROUND(Y37*Source!I144,9)</f>
        <v>0</v>
      </c>
      <c r="CY37">
        <f t="shared" si="11"/>
        <v>86.89</v>
      </c>
      <c r="CZ37">
        <f t="shared" si="12"/>
        <v>86.89</v>
      </c>
      <c r="DA37">
        <f t="shared" si="13"/>
        <v>1</v>
      </c>
      <c r="DB37">
        <f t="shared" si="14"/>
        <v>0</v>
      </c>
      <c r="DC37">
        <f t="shared" si="15"/>
        <v>0</v>
      </c>
      <c r="DD37" t="s">
        <v>5</v>
      </c>
      <c r="DE37" t="s">
        <v>5</v>
      </c>
      <c r="DF37">
        <f t="shared" si="6"/>
        <v>0</v>
      </c>
      <c r="DG37">
        <f t="shared" si="0"/>
        <v>0</v>
      </c>
      <c r="DH37">
        <f t="shared" si="1"/>
        <v>0</v>
      </c>
      <c r="DI37">
        <f t="shared" si="2"/>
        <v>0</v>
      </c>
      <c r="DJ37">
        <f t="shared" si="16"/>
        <v>0</v>
      </c>
      <c r="DK37">
        <v>0</v>
      </c>
      <c r="DL37" t="s">
        <v>5</v>
      </c>
      <c r="DM37">
        <v>0</v>
      </c>
      <c r="DN37" t="s">
        <v>5</v>
      </c>
      <c r="DO37">
        <v>0</v>
      </c>
    </row>
    <row r="38" spans="1:119" x14ac:dyDescent="0.2">
      <c r="A38">
        <f>ROW(Source!A145)</f>
        <v>145</v>
      </c>
      <c r="B38">
        <v>50808230</v>
      </c>
      <c r="C38">
        <v>50809816</v>
      </c>
      <c r="D38">
        <v>1752324019</v>
      </c>
      <c r="E38">
        <v>1075</v>
      </c>
      <c r="F38">
        <v>1</v>
      </c>
      <c r="G38">
        <v>1075</v>
      </c>
      <c r="H38">
        <v>1</v>
      </c>
      <c r="I38" t="s">
        <v>526</v>
      </c>
      <c r="J38" t="s">
        <v>5</v>
      </c>
      <c r="K38" t="s">
        <v>527</v>
      </c>
      <c r="L38">
        <v>1191</v>
      </c>
      <c r="N38">
        <v>1013</v>
      </c>
      <c r="O38" t="s">
        <v>528</v>
      </c>
      <c r="P38" t="s">
        <v>528</v>
      </c>
      <c r="Q38">
        <v>1</v>
      </c>
      <c r="W38">
        <v>0</v>
      </c>
      <c r="X38">
        <v>476480486</v>
      </c>
      <c r="Y38">
        <f t="shared" ref="Y38:Y43" si="17">(AT38*0.4)</f>
        <v>2.456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5</v>
      </c>
      <c r="AT38">
        <v>6.14</v>
      </c>
      <c r="AU38" t="s">
        <v>21</v>
      </c>
      <c r="AV38">
        <v>1</v>
      </c>
      <c r="AW38">
        <v>2</v>
      </c>
      <c r="AX38">
        <v>50809834</v>
      </c>
      <c r="AY38">
        <v>1</v>
      </c>
      <c r="AZ38">
        <v>0</v>
      </c>
      <c r="BA38">
        <v>49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ROUND(AT38*Source!I145*AH38*AL38,2)</f>
        <v>0</v>
      </c>
      <c r="CV38">
        <f>ROUND(Y38*Source!I145,9)</f>
        <v>2.456</v>
      </c>
      <c r="CW38">
        <v>0</v>
      </c>
      <c r="CX38">
        <f>ROUND(Y38*Source!I145,9)</f>
        <v>2.456</v>
      </c>
      <c r="CY38">
        <f>AD38</f>
        <v>0</v>
      </c>
      <c r="CZ38">
        <f>AH38</f>
        <v>0</v>
      </c>
      <c r="DA38">
        <f>AL38</f>
        <v>1</v>
      </c>
      <c r="DB38">
        <f t="shared" ref="DB38:DB43" si="18">ROUND((ROUND(AT38*CZ38,2)*0.4),6)</f>
        <v>0</v>
      </c>
      <c r="DC38">
        <f t="shared" ref="DC38:DC43" si="19">ROUND((ROUND(AT38*AG38,2)*0.4),6)</f>
        <v>0</v>
      </c>
      <c r="DD38" t="s">
        <v>5</v>
      </c>
      <c r="DE38" t="s">
        <v>5</v>
      </c>
      <c r="DF38">
        <f t="shared" si="6"/>
        <v>0</v>
      </c>
      <c r="DG38">
        <f t="shared" si="0"/>
        <v>0</v>
      </c>
      <c r="DH38">
        <f t="shared" si="1"/>
        <v>0</v>
      </c>
      <c r="DI38">
        <f t="shared" si="2"/>
        <v>0</v>
      </c>
      <c r="DJ38">
        <f>DI38</f>
        <v>0</v>
      </c>
      <c r="DK38">
        <v>0</v>
      </c>
      <c r="DL38" t="s">
        <v>5</v>
      </c>
      <c r="DM38">
        <v>0</v>
      </c>
      <c r="DN38" t="s">
        <v>5</v>
      </c>
      <c r="DO38">
        <v>0</v>
      </c>
    </row>
    <row r="39" spans="1:119" x14ac:dyDescent="0.2">
      <c r="A39">
        <f>ROW(Source!A145)</f>
        <v>145</v>
      </c>
      <c r="B39">
        <v>50808230</v>
      </c>
      <c r="C39">
        <v>50809816</v>
      </c>
      <c r="D39">
        <v>1752413068</v>
      </c>
      <c r="E39">
        <v>1</v>
      </c>
      <c r="F39">
        <v>1</v>
      </c>
      <c r="G39">
        <v>1075</v>
      </c>
      <c r="H39">
        <v>2</v>
      </c>
      <c r="I39" t="s">
        <v>534</v>
      </c>
      <c r="J39" t="s">
        <v>535</v>
      </c>
      <c r="K39" t="s">
        <v>536</v>
      </c>
      <c r="L39">
        <v>1368</v>
      </c>
      <c r="N39">
        <v>1011</v>
      </c>
      <c r="O39" t="s">
        <v>537</v>
      </c>
      <c r="P39" t="s">
        <v>537</v>
      </c>
      <c r="Q39">
        <v>1</v>
      </c>
      <c r="W39">
        <v>0</v>
      </c>
      <c r="X39">
        <v>322366203</v>
      </c>
      <c r="Y39">
        <f t="shared" si="17"/>
        <v>1.6000000000000001E-3</v>
      </c>
      <c r="AA39">
        <v>0</v>
      </c>
      <c r="AB39">
        <v>88.67</v>
      </c>
      <c r="AC39">
        <v>13.47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5</v>
      </c>
      <c r="AT39">
        <v>4.0000000000000001E-3</v>
      </c>
      <c r="AU39" t="s">
        <v>21</v>
      </c>
      <c r="AV39">
        <v>0</v>
      </c>
      <c r="AW39">
        <v>2</v>
      </c>
      <c r="AX39">
        <v>50809835</v>
      </c>
      <c r="AY39">
        <v>1</v>
      </c>
      <c r="AZ39">
        <v>0</v>
      </c>
      <c r="BA39">
        <v>50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ROUND(Y39*Source!I145*DO39,9)</f>
        <v>0</v>
      </c>
      <c r="CX39">
        <f>ROUND(Y39*Source!I145,9)</f>
        <v>1.6000000000000001E-3</v>
      </c>
      <c r="CY39">
        <f>AB39</f>
        <v>88.67</v>
      </c>
      <c r="CZ39">
        <f>AF39</f>
        <v>83.1</v>
      </c>
      <c r="DA39">
        <f>AJ39</f>
        <v>1</v>
      </c>
      <c r="DB39">
        <f t="shared" si="18"/>
        <v>0.13200000000000001</v>
      </c>
      <c r="DC39">
        <f t="shared" si="19"/>
        <v>0.02</v>
      </c>
      <c r="DD39" t="s">
        <v>5</v>
      </c>
      <c r="DE39" t="s">
        <v>5</v>
      </c>
      <c r="DF39">
        <f t="shared" si="6"/>
        <v>0</v>
      </c>
      <c r="DG39">
        <f t="shared" si="0"/>
        <v>0.13</v>
      </c>
      <c r="DH39">
        <f t="shared" si="1"/>
        <v>0.02</v>
      </c>
      <c r="DI39">
        <f t="shared" si="2"/>
        <v>0</v>
      </c>
      <c r="DJ39">
        <f>DG39</f>
        <v>0.13</v>
      </c>
      <c r="DK39">
        <v>0</v>
      </c>
      <c r="DL39" t="s">
        <v>5</v>
      </c>
      <c r="DM39">
        <v>0</v>
      </c>
      <c r="DN39" t="s">
        <v>5</v>
      </c>
      <c r="DO39">
        <v>0</v>
      </c>
    </row>
    <row r="40" spans="1:119" x14ac:dyDescent="0.2">
      <c r="A40">
        <f>ROW(Source!A145)</f>
        <v>145</v>
      </c>
      <c r="B40">
        <v>50808230</v>
      </c>
      <c r="C40">
        <v>50809816</v>
      </c>
      <c r="D40">
        <v>1752413119</v>
      </c>
      <c r="E40">
        <v>1</v>
      </c>
      <c r="F40">
        <v>1</v>
      </c>
      <c r="G40">
        <v>1075</v>
      </c>
      <c r="H40">
        <v>2</v>
      </c>
      <c r="I40" t="s">
        <v>538</v>
      </c>
      <c r="J40" t="s">
        <v>539</v>
      </c>
      <c r="K40" t="s">
        <v>540</v>
      </c>
      <c r="L40">
        <v>1368</v>
      </c>
      <c r="N40">
        <v>1011</v>
      </c>
      <c r="O40" t="s">
        <v>537</v>
      </c>
      <c r="P40" t="s">
        <v>537</v>
      </c>
      <c r="Q40">
        <v>1</v>
      </c>
      <c r="W40">
        <v>0</v>
      </c>
      <c r="X40">
        <v>1193347320</v>
      </c>
      <c r="Y40">
        <f t="shared" si="17"/>
        <v>7.6000000000000012E-2</v>
      </c>
      <c r="AA40">
        <v>0</v>
      </c>
      <c r="AB40">
        <v>0.82</v>
      </c>
      <c r="AC40">
        <v>0</v>
      </c>
      <c r="AD40">
        <v>0</v>
      </c>
      <c r="AE40">
        <v>0</v>
      </c>
      <c r="AF40">
        <v>0.77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5</v>
      </c>
      <c r="AT40">
        <v>0.19</v>
      </c>
      <c r="AU40" t="s">
        <v>21</v>
      </c>
      <c r="AV40">
        <v>0</v>
      </c>
      <c r="AW40">
        <v>2</v>
      </c>
      <c r="AX40">
        <v>50809837</v>
      </c>
      <c r="AY40">
        <v>1</v>
      </c>
      <c r="AZ40">
        <v>0</v>
      </c>
      <c r="BA40">
        <v>51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ROUND(Y40*Source!I145*DO40,9)</f>
        <v>0</v>
      </c>
      <c r="CX40">
        <f>ROUND(Y40*Source!I145,9)</f>
        <v>7.5999999999999998E-2</v>
      </c>
      <c r="CY40">
        <f>AB40</f>
        <v>0.82</v>
      </c>
      <c r="CZ40">
        <f>AF40</f>
        <v>0.77</v>
      </c>
      <c r="DA40">
        <f>AJ40</f>
        <v>1</v>
      </c>
      <c r="DB40">
        <f t="shared" si="18"/>
        <v>0.06</v>
      </c>
      <c r="DC40">
        <f t="shared" si="19"/>
        <v>0</v>
      </c>
      <c r="DD40" t="s">
        <v>5</v>
      </c>
      <c r="DE40" t="s">
        <v>5</v>
      </c>
      <c r="DF40">
        <f t="shared" si="6"/>
        <v>0</v>
      </c>
      <c r="DG40">
        <f t="shared" si="0"/>
        <v>0.06</v>
      </c>
      <c r="DH40">
        <f t="shared" si="1"/>
        <v>0</v>
      </c>
      <c r="DI40">
        <f t="shared" si="2"/>
        <v>0</v>
      </c>
      <c r="DJ40">
        <f>DG40</f>
        <v>0.06</v>
      </c>
      <c r="DK40">
        <v>0</v>
      </c>
      <c r="DL40" t="s">
        <v>5</v>
      </c>
      <c r="DM40">
        <v>0</v>
      </c>
      <c r="DN40" t="s">
        <v>5</v>
      </c>
      <c r="DO40">
        <v>0</v>
      </c>
    </row>
    <row r="41" spans="1:119" x14ac:dyDescent="0.2">
      <c r="A41">
        <f>ROW(Source!A145)</f>
        <v>145</v>
      </c>
      <c r="B41">
        <v>50808230</v>
      </c>
      <c r="C41">
        <v>50809816</v>
      </c>
      <c r="D41">
        <v>1752413152</v>
      </c>
      <c r="E41">
        <v>1</v>
      </c>
      <c r="F41">
        <v>1</v>
      </c>
      <c r="G41">
        <v>1075</v>
      </c>
      <c r="H41">
        <v>2</v>
      </c>
      <c r="I41" t="s">
        <v>541</v>
      </c>
      <c r="J41" t="s">
        <v>542</v>
      </c>
      <c r="K41" t="s">
        <v>543</v>
      </c>
      <c r="L41">
        <v>1368</v>
      </c>
      <c r="N41">
        <v>1011</v>
      </c>
      <c r="O41" t="s">
        <v>537</v>
      </c>
      <c r="P41" t="s">
        <v>537</v>
      </c>
      <c r="Q41">
        <v>1</v>
      </c>
      <c r="W41">
        <v>0</v>
      </c>
      <c r="X41">
        <v>786878998</v>
      </c>
      <c r="Y41">
        <f t="shared" si="17"/>
        <v>5.6000000000000008E-2</v>
      </c>
      <c r="AA41">
        <v>0</v>
      </c>
      <c r="AB41">
        <v>0.5</v>
      </c>
      <c r="AC41">
        <v>0</v>
      </c>
      <c r="AD41">
        <v>0</v>
      </c>
      <c r="AE41">
        <v>0</v>
      </c>
      <c r="AF41">
        <v>0.47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5</v>
      </c>
      <c r="AT41">
        <v>0.14000000000000001</v>
      </c>
      <c r="AU41" t="s">
        <v>21</v>
      </c>
      <c r="AV41">
        <v>0</v>
      </c>
      <c r="AW41">
        <v>2</v>
      </c>
      <c r="AX41">
        <v>50809838</v>
      </c>
      <c r="AY41">
        <v>1</v>
      </c>
      <c r="AZ41">
        <v>0</v>
      </c>
      <c r="BA41">
        <v>52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ROUND(Y41*Source!I145*DO41,9)</f>
        <v>0</v>
      </c>
      <c r="CX41">
        <f>ROUND(Y41*Source!I145,9)</f>
        <v>5.6000000000000001E-2</v>
      </c>
      <c r="CY41">
        <f>AB41</f>
        <v>0.5</v>
      </c>
      <c r="CZ41">
        <f>AF41</f>
        <v>0.47</v>
      </c>
      <c r="DA41">
        <f>AJ41</f>
        <v>1</v>
      </c>
      <c r="DB41">
        <f t="shared" si="18"/>
        <v>2.8000000000000001E-2</v>
      </c>
      <c r="DC41">
        <f t="shared" si="19"/>
        <v>0</v>
      </c>
      <c r="DD41" t="s">
        <v>5</v>
      </c>
      <c r="DE41" t="s">
        <v>5</v>
      </c>
      <c r="DF41">
        <f t="shared" si="6"/>
        <v>0</v>
      </c>
      <c r="DG41">
        <f t="shared" si="0"/>
        <v>0.03</v>
      </c>
      <c r="DH41">
        <f t="shared" si="1"/>
        <v>0</v>
      </c>
      <c r="DI41">
        <f t="shared" si="2"/>
        <v>0</v>
      </c>
      <c r="DJ41">
        <f>DG41</f>
        <v>0.03</v>
      </c>
      <c r="DK41">
        <v>0</v>
      </c>
      <c r="DL41" t="s">
        <v>5</v>
      </c>
      <c r="DM41">
        <v>0</v>
      </c>
      <c r="DN41" t="s">
        <v>5</v>
      </c>
      <c r="DO41">
        <v>0</v>
      </c>
    </row>
    <row r="42" spans="1:119" x14ac:dyDescent="0.2">
      <c r="A42">
        <f>ROW(Source!A145)</f>
        <v>145</v>
      </c>
      <c r="B42">
        <v>50808230</v>
      </c>
      <c r="C42">
        <v>50809816</v>
      </c>
      <c r="D42">
        <v>1752413168</v>
      </c>
      <c r="E42">
        <v>1</v>
      </c>
      <c r="F42">
        <v>1</v>
      </c>
      <c r="G42">
        <v>1075</v>
      </c>
      <c r="H42">
        <v>2</v>
      </c>
      <c r="I42" t="s">
        <v>544</v>
      </c>
      <c r="J42" t="s">
        <v>545</v>
      </c>
      <c r="K42" t="s">
        <v>546</v>
      </c>
      <c r="L42">
        <v>1368</v>
      </c>
      <c r="N42">
        <v>1011</v>
      </c>
      <c r="O42" t="s">
        <v>537</v>
      </c>
      <c r="P42" t="s">
        <v>537</v>
      </c>
      <c r="Q42">
        <v>1</v>
      </c>
      <c r="W42">
        <v>0</v>
      </c>
      <c r="X42">
        <v>-2028803203</v>
      </c>
      <c r="Y42">
        <f t="shared" si="17"/>
        <v>0.10400000000000001</v>
      </c>
      <c r="AA42">
        <v>0</v>
      </c>
      <c r="AB42">
        <v>1.36</v>
      </c>
      <c r="AC42">
        <v>0</v>
      </c>
      <c r="AD42">
        <v>0</v>
      </c>
      <c r="AE42">
        <v>0</v>
      </c>
      <c r="AF42">
        <v>1.27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5</v>
      </c>
      <c r="AT42">
        <v>0.26</v>
      </c>
      <c r="AU42" t="s">
        <v>21</v>
      </c>
      <c r="AV42">
        <v>0</v>
      </c>
      <c r="AW42">
        <v>2</v>
      </c>
      <c r="AX42">
        <v>50809839</v>
      </c>
      <c r="AY42">
        <v>1</v>
      </c>
      <c r="AZ42">
        <v>0</v>
      </c>
      <c r="BA42">
        <v>53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ROUND(Y42*Source!I145*DO42,9)</f>
        <v>0</v>
      </c>
      <c r="CX42">
        <f>ROUND(Y42*Source!I145,9)</f>
        <v>0.104</v>
      </c>
      <c r="CY42">
        <f>AB42</f>
        <v>1.36</v>
      </c>
      <c r="CZ42">
        <f>AF42</f>
        <v>1.27</v>
      </c>
      <c r="DA42">
        <f>AJ42</f>
        <v>1</v>
      </c>
      <c r="DB42">
        <f t="shared" si="18"/>
        <v>0.13200000000000001</v>
      </c>
      <c r="DC42">
        <f t="shared" si="19"/>
        <v>0</v>
      </c>
      <c r="DD42" t="s">
        <v>5</v>
      </c>
      <c r="DE42" t="s">
        <v>5</v>
      </c>
      <c r="DF42">
        <f t="shared" si="6"/>
        <v>0</v>
      </c>
      <c r="DG42">
        <f t="shared" si="0"/>
        <v>0.13</v>
      </c>
      <c r="DH42">
        <f t="shared" si="1"/>
        <v>0</v>
      </c>
      <c r="DI42">
        <f t="shared" si="2"/>
        <v>0</v>
      </c>
      <c r="DJ42">
        <f>DG42</f>
        <v>0.13</v>
      </c>
      <c r="DK42">
        <v>0</v>
      </c>
      <c r="DL42" t="s">
        <v>5</v>
      </c>
      <c r="DM42">
        <v>0</v>
      </c>
      <c r="DN42" t="s">
        <v>5</v>
      </c>
      <c r="DO42">
        <v>0</v>
      </c>
    </row>
    <row r="43" spans="1:119" x14ac:dyDescent="0.2">
      <c r="A43">
        <f>ROW(Source!A145)</f>
        <v>145</v>
      </c>
      <c r="B43">
        <v>50808230</v>
      </c>
      <c r="C43">
        <v>50809816</v>
      </c>
      <c r="D43">
        <v>1752412323</v>
      </c>
      <c r="E43">
        <v>1</v>
      </c>
      <c r="F43">
        <v>1</v>
      </c>
      <c r="G43">
        <v>1075</v>
      </c>
      <c r="H43">
        <v>2</v>
      </c>
      <c r="I43" t="s">
        <v>547</v>
      </c>
      <c r="J43" t="s">
        <v>548</v>
      </c>
      <c r="K43" t="s">
        <v>549</v>
      </c>
      <c r="L43">
        <v>1368</v>
      </c>
      <c r="N43">
        <v>1011</v>
      </c>
      <c r="O43" t="s">
        <v>537</v>
      </c>
      <c r="P43" t="s">
        <v>537</v>
      </c>
      <c r="Q43">
        <v>1</v>
      </c>
      <c r="W43">
        <v>0</v>
      </c>
      <c r="X43">
        <v>-633001020</v>
      </c>
      <c r="Y43">
        <f t="shared" si="17"/>
        <v>4.0000000000000003E-5</v>
      </c>
      <c r="AA43">
        <v>0</v>
      </c>
      <c r="AB43">
        <v>191.17</v>
      </c>
      <c r="AC43">
        <v>18.059999999999999</v>
      </c>
      <c r="AD43">
        <v>0</v>
      </c>
      <c r="AE43">
        <v>0</v>
      </c>
      <c r="AF43">
        <v>179.17</v>
      </c>
      <c r="AG43">
        <v>16.93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5</v>
      </c>
      <c r="AT43">
        <v>1E-4</v>
      </c>
      <c r="AU43" t="s">
        <v>21</v>
      </c>
      <c r="AV43">
        <v>0</v>
      </c>
      <c r="AW43">
        <v>2</v>
      </c>
      <c r="AX43">
        <v>50809836</v>
      </c>
      <c r="AY43">
        <v>1</v>
      </c>
      <c r="AZ43">
        <v>0</v>
      </c>
      <c r="BA43">
        <v>54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ROUND(Y43*Source!I145*DO43,9)</f>
        <v>0</v>
      </c>
      <c r="CX43">
        <f>ROUND(Y43*Source!I145,9)</f>
        <v>4.0000000000000003E-5</v>
      </c>
      <c r="CY43">
        <f>AB43</f>
        <v>191.17</v>
      </c>
      <c r="CZ43">
        <f>AF43</f>
        <v>179.17</v>
      </c>
      <c r="DA43">
        <f>AJ43</f>
        <v>1</v>
      </c>
      <c r="DB43">
        <f t="shared" si="18"/>
        <v>8.0000000000000002E-3</v>
      </c>
      <c r="DC43">
        <f t="shared" si="19"/>
        <v>0</v>
      </c>
      <c r="DD43" t="s">
        <v>5</v>
      </c>
      <c r="DE43" t="s">
        <v>5</v>
      </c>
      <c r="DF43">
        <f t="shared" si="6"/>
        <v>0</v>
      </c>
      <c r="DG43">
        <f t="shared" si="0"/>
        <v>0.01</v>
      </c>
      <c r="DH43">
        <f t="shared" si="1"/>
        <v>0</v>
      </c>
      <c r="DI43">
        <f t="shared" si="2"/>
        <v>0</v>
      </c>
      <c r="DJ43">
        <f>DG43</f>
        <v>0.01</v>
      </c>
      <c r="DK43">
        <v>0</v>
      </c>
      <c r="DL43" t="s">
        <v>5</v>
      </c>
      <c r="DM43">
        <v>0</v>
      </c>
      <c r="DN43" t="s">
        <v>5</v>
      </c>
      <c r="DO43">
        <v>0</v>
      </c>
    </row>
    <row r="44" spans="1:119" x14ac:dyDescent="0.2">
      <c r="A44">
        <f>ROW(Source!A145)</f>
        <v>145</v>
      </c>
      <c r="B44">
        <v>50808230</v>
      </c>
      <c r="C44">
        <v>50809816</v>
      </c>
      <c r="D44">
        <v>1752382299</v>
      </c>
      <c r="E44">
        <v>1</v>
      </c>
      <c r="F44">
        <v>1</v>
      </c>
      <c r="G44">
        <v>1075</v>
      </c>
      <c r="H44">
        <v>3</v>
      </c>
      <c r="I44" t="s">
        <v>550</v>
      </c>
      <c r="J44" t="s">
        <v>551</v>
      </c>
      <c r="K44" t="s">
        <v>552</v>
      </c>
      <c r="L44">
        <v>1339</v>
      </c>
      <c r="N44">
        <v>1007</v>
      </c>
      <c r="O44" t="s">
        <v>553</v>
      </c>
      <c r="P44" t="s">
        <v>553</v>
      </c>
      <c r="Q44">
        <v>1</v>
      </c>
      <c r="W44">
        <v>0</v>
      </c>
      <c r="X44">
        <v>2117928297</v>
      </c>
      <c r="Y44">
        <f t="shared" ref="Y44:Y54" si="20">(AT44*0)</f>
        <v>0</v>
      </c>
      <c r="AA44">
        <v>69.290000000000006</v>
      </c>
      <c r="AB44">
        <v>0</v>
      </c>
      <c r="AC44">
        <v>0</v>
      </c>
      <c r="AD44">
        <v>0</v>
      </c>
      <c r="AE44">
        <v>7.07</v>
      </c>
      <c r="AF44">
        <v>0</v>
      </c>
      <c r="AG44">
        <v>0</v>
      </c>
      <c r="AH44">
        <v>0</v>
      </c>
      <c r="AI44">
        <v>9.8000000000000007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5</v>
      </c>
      <c r="AT44">
        <v>2.9999999999999997E-4</v>
      </c>
      <c r="AU44" t="s">
        <v>20</v>
      </c>
      <c r="AV44">
        <v>0</v>
      </c>
      <c r="AW44">
        <v>2</v>
      </c>
      <c r="AX44">
        <v>50809840</v>
      </c>
      <c r="AY44">
        <v>1</v>
      </c>
      <c r="AZ44">
        <v>0</v>
      </c>
      <c r="BA44">
        <v>55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ROUND(Y44*Source!I145,9)</f>
        <v>0</v>
      </c>
      <c r="CY44">
        <f t="shared" ref="CY44:CY54" si="21">AA44</f>
        <v>69.290000000000006</v>
      </c>
      <c r="CZ44">
        <f t="shared" ref="CZ44:CZ54" si="22">AE44</f>
        <v>7.07</v>
      </c>
      <c r="DA44">
        <f t="shared" ref="DA44:DA54" si="23">AI44</f>
        <v>9.8000000000000007</v>
      </c>
      <c r="DB44">
        <f t="shared" ref="DB44:DB54" si="24">ROUND((ROUND(AT44*CZ44,2)*0),6)</f>
        <v>0</v>
      </c>
      <c r="DC44">
        <f t="shared" ref="DC44:DC54" si="25">ROUND((ROUND(AT44*AG44,2)*0),6)</f>
        <v>0</v>
      </c>
      <c r="DD44" t="s">
        <v>5</v>
      </c>
      <c r="DE44" t="s">
        <v>5</v>
      </c>
      <c r="DF44">
        <f t="shared" ref="DF44:DF54" si="26">ROUND(ROUND(AE44*AI44,2)*CX44,2)</f>
        <v>0</v>
      </c>
      <c r="DG44">
        <f t="shared" si="0"/>
        <v>0</v>
      </c>
      <c r="DH44">
        <f t="shared" si="1"/>
        <v>0</v>
      </c>
      <c r="DI44">
        <f t="shared" si="2"/>
        <v>0</v>
      </c>
      <c r="DJ44">
        <f t="shared" ref="DJ44:DJ54" si="27">DF44</f>
        <v>0</v>
      </c>
      <c r="DK44">
        <v>0</v>
      </c>
      <c r="DL44" t="s">
        <v>5</v>
      </c>
      <c r="DM44">
        <v>0</v>
      </c>
      <c r="DN44" t="s">
        <v>5</v>
      </c>
      <c r="DO44">
        <v>0</v>
      </c>
    </row>
    <row r="45" spans="1:119" x14ac:dyDescent="0.2">
      <c r="A45">
        <f>ROW(Source!A145)</f>
        <v>145</v>
      </c>
      <c r="B45">
        <v>50808230</v>
      </c>
      <c r="C45">
        <v>50809816</v>
      </c>
      <c r="D45">
        <v>1752384070</v>
      </c>
      <c r="E45">
        <v>1</v>
      </c>
      <c r="F45">
        <v>1</v>
      </c>
      <c r="G45">
        <v>1075</v>
      </c>
      <c r="H45">
        <v>3</v>
      </c>
      <c r="I45" t="s">
        <v>554</v>
      </c>
      <c r="J45" t="s">
        <v>555</v>
      </c>
      <c r="K45" t="s">
        <v>556</v>
      </c>
      <c r="L45">
        <v>1301</v>
      </c>
      <c r="N45">
        <v>1003</v>
      </c>
      <c r="O45" t="s">
        <v>165</v>
      </c>
      <c r="P45" t="s">
        <v>165</v>
      </c>
      <c r="Q45">
        <v>1</v>
      </c>
      <c r="W45">
        <v>0</v>
      </c>
      <c r="X45">
        <v>1517777477</v>
      </c>
      <c r="Y45">
        <f t="shared" si="20"/>
        <v>0</v>
      </c>
      <c r="AA45">
        <v>14.7</v>
      </c>
      <c r="AB45">
        <v>0</v>
      </c>
      <c r="AC45">
        <v>0</v>
      </c>
      <c r="AD45">
        <v>0</v>
      </c>
      <c r="AE45">
        <v>1.5</v>
      </c>
      <c r="AF45">
        <v>0</v>
      </c>
      <c r="AG45">
        <v>0</v>
      </c>
      <c r="AH45">
        <v>0</v>
      </c>
      <c r="AI45">
        <v>9.8000000000000007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5</v>
      </c>
      <c r="AT45">
        <v>9.0157000000000007</v>
      </c>
      <c r="AU45" t="s">
        <v>20</v>
      </c>
      <c r="AV45">
        <v>0</v>
      </c>
      <c r="AW45">
        <v>2</v>
      </c>
      <c r="AX45">
        <v>50809841</v>
      </c>
      <c r="AY45">
        <v>1</v>
      </c>
      <c r="AZ45">
        <v>0</v>
      </c>
      <c r="BA45">
        <v>56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ROUND(Y45*Source!I145,9)</f>
        <v>0</v>
      </c>
      <c r="CY45">
        <f t="shared" si="21"/>
        <v>14.7</v>
      </c>
      <c r="CZ45">
        <f t="shared" si="22"/>
        <v>1.5</v>
      </c>
      <c r="DA45">
        <f t="shared" si="23"/>
        <v>9.8000000000000007</v>
      </c>
      <c r="DB45">
        <f t="shared" si="24"/>
        <v>0</v>
      </c>
      <c r="DC45">
        <f t="shared" si="25"/>
        <v>0</v>
      </c>
      <c r="DD45" t="s">
        <v>5</v>
      </c>
      <c r="DE45" t="s">
        <v>5</v>
      </c>
      <c r="DF45">
        <f t="shared" si="26"/>
        <v>0</v>
      </c>
      <c r="DG45">
        <f t="shared" si="0"/>
        <v>0</v>
      </c>
      <c r="DH45">
        <f t="shared" si="1"/>
        <v>0</v>
      </c>
      <c r="DI45">
        <f t="shared" si="2"/>
        <v>0</v>
      </c>
      <c r="DJ45">
        <f t="shared" si="27"/>
        <v>0</v>
      </c>
      <c r="DK45">
        <v>0</v>
      </c>
      <c r="DL45" t="s">
        <v>5</v>
      </c>
      <c r="DM45">
        <v>0</v>
      </c>
      <c r="DN45" t="s">
        <v>5</v>
      </c>
      <c r="DO45">
        <v>0</v>
      </c>
    </row>
    <row r="46" spans="1:119" x14ac:dyDescent="0.2">
      <c r="A46">
        <f>ROW(Source!A145)</f>
        <v>145</v>
      </c>
      <c r="B46">
        <v>50808230</v>
      </c>
      <c r="C46">
        <v>50809816</v>
      </c>
      <c r="D46">
        <v>1752384983</v>
      </c>
      <c r="E46">
        <v>1</v>
      </c>
      <c r="F46">
        <v>1</v>
      </c>
      <c r="G46">
        <v>1075</v>
      </c>
      <c r="H46">
        <v>3</v>
      </c>
      <c r="I46" t="s">
        <v>557</v>
      </c>
      <c r="J46" t="s">
        <v>558</v>
      </c>
      <c r="K46" t="s">
        <v>559</v>
      </c>
      <c r="L46">
        <v>1355</v>
      </c>
      <c r="N46">
        <v>1010</v>
      </c>
      <c r="O46" t="s">
        <v>258</v>
      </c>
      <c r="P46" t="s">
        <v>258</v>
      </c>
      <c r="Q46">
        <v>100</v>
      </c>
      <c r="W46">
        <v>0</v>
      </c>
      <c r="X46">
        <v>1856107018</v>
      </c>
      <c r="Y46">
        <f t="shared" si="20"/>
        <v>0</v>
      </c>
      <c r="AA46">
        <v>933.74</v>
      </c>
      <c r="AB46">
        <v>0</v>
      </c>
      <c r="AC46">
        <v>0</v>
      </c>
      <c r="AD46">
        <v>0</v>
      </c>
      <c r="AE46">
        <v>95.28</v>
      </c>
      <c r="AF46">
        <v>0</v>
      </c>
      <c r="AG46">
        <v>0</v>
      </c>
      <c r="AH46">
        <v>0</v>
      </c>
      <c r="AI46">
        <v>9.8000000000000007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5</v>
      </c>
      <c r="AT46">
        <v>8.9899999999999994E-2</v>
      </c>
      <c r="AU46" t="s">
        <v>20</v>
      </c>
      <c r="AV46">
        <v>0</v>
      </c>
      <c r="AW46">
        <v>2</v>
      </c>
      <c r="AX46">
        <v>50809842</v>
      </c>
      <c r="AY46">
        <v>1</v>
      </c>
      <c r="AZ46">
        <v>0</v>
      </c>
      <c r="BA46">
        <v>57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ROUND(Y46*Source!I145,9)</f>
        <v>0</v>
      </c>
      <c r="CY46">
        <f t="shared" si="21"/>
        <v>933.74</v>
      </c>
      <c r="CZ46">
        <f t="shared" si="22"/>
        <v>95.28</v>
      </c>
      <c r="DA46">
        <f t="shared" si="23"/>
        <v>9.8000000000000007</v>
      </c>
      <c r="DB46">
        <f t="shared" si="24"/>
        <v>0</v>
      </c>
      <c r="DC46">
        <f t="shared" si="25"/>
        <v>0</v>
      </c>
      <c r="DD46" t="s">
        <v>5</v>
      </c>
      <c r="DE46" t="s">
        <v>5</v>
      </c>
      <c r="DF46">
        <f t="shared" si="26"/>
        <v>0</v>
      </c>
      <c r="DG46">
        <f t="shared" si="0"/>
        <v>0</v>
      </c>
      <c r="DH46">
        <f t="shared" si="1"/>
        <v>0</v>
      </c>
      <c r="DI46">
        <f t="shared" si="2"/>
        <v>0</v>
      </c>
      <c r="DJ46">
        <f t="shared" si="27"/>
        <v>0</v>
      </c>
      <c r="DK46">
        <v>0</v>
      </c>
      <c r="DL46" t="s">
        <v>5</v>
      </c>
      <c r="DM46">
        <v>0</v>
      </c>
      <c r="DN46" t="s">
        <v>5</v>
      </c>
      <c r="DO46">
        <v>0</v>
      </c>
    </row>
    <row r="47" spans="1:119" x14ac:dyDescent="0.2">
      <c r="A47">
        <f>ROW(Source!A145)</f>
        <v>145</v>
      </c>
      <c r="B47">
        <v>50808230</v>
      </c>
      <c r="C47">
        <v>50809816</v>
      </c>
      <c r="D47">
        <v>1752382757</v>
      </c>
      <c r="E47">
        <v>1</v>
      </c>
      <c r="F47">
        <v>1</v>
      </c>
      <c r="G47">
        <v>1075</v>
      </c>
      <c r="H47">
        <v>3</v>
      </c>
      <c r="I47" t="s">
        <v>560</v>
      </c>
      <c r="J47" t="s">
        <v>561</v>
      </c>
      <c r="K47" t="s">
        <v>562</v>
      </c>
      <c r="L47">
        <v>1296</v>
      </c>
      <c r="N47">
        <v>1002</v>
      </c>
      <c r="O47" t="s">
        <v>243</v>
      </c>
      <c r="P47" t="s">
        <v>243</v>
      </c>
      <c r="Q47">
        <v>1</v>
      </c>
      <c r="W47">
        <v>0</v>
      </c>
      <c r="X47">
        <v>-1889266314</v>
      </c>
      <c r="Y47">
        <f t="shared" si="20"/>
        <v>0</v>
      </c>
      <c r="AA47">
        <v>536.05999999999995</v>
      </c>
      <c r="AB47">
        <v>0</v>
      </c>
      <c r="AC47">
        <v>0</v>
      </c>
      <c r="AD47">
        <v>0</v>
      </c>
      <c r="AE47">
        <v>54.7</v>
      </c>
      <c r="AF47">
        <v>0</v>
      </c>
      <c r="AG47">
        <v>0</v>
      </c>
      <c r="AH47">
        <v>0</v>
      </c>
      <c r="AI47">
        <v>9.8000000000000007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5</v>
      </c>
      <c r="AT47">
        <v>0.02</v>
      </c>
      <c r="AU47" t="s">
        <v>20</v>
      </c>
      <c r="AV47">
        <v>0</v>
      </c>
      <c r="AW47">
        <v>2</v>
      </c>
      <c r="AX47">
        <v>50809843</v>
      </c>
      <c r="AY47">
        <v>1</v>
      </c>
      <c r="AZ47">
        <v>0</v>
      </c>
      <c r="BA47">
        <v>58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ROUND(Y47*Source!I145,9)</f>
        <v>0</v>
      </c>
      <c r="CY47">
        <f t="shared" si="21"/>
        <v>536.05999999999995</v>
      </c>
      <c r="CZ47">
        <f t="shared" si="22"/>
        <v>54.7</v>
      </c>
      <c r="DA47">
        <f t="shared" si="23"/>
        <v>9.8000000000000007</v>
      </c>
      <c r="DB47">
        <f t="shared" si="24"/>
        <v>0</v>
      </c>
      <c r="DC47">
        <f t="shared" si="25"/>
        <v>0</v>
      </c>
      <c r="DD47" t="s">
        <v>5</v>
      </c>
      <c r="DE47" t="s">
        <v>5</v>
      </c>
      <c r="DF47">
        <f t="shared" si="26"/>
        <v>0</v>
      </c>
      <c r="DG47">
        <f t="shared" si="0"/>
        <v>0</v>
      </c>
      <c r="DH47">
        <f t="shared" si="1"/>
        <v>0</v>
      </c>
      <c r="DI47">
        <f t="shared" si="2"/>
        <v>0</v>
      </c>
      <c r="DJ47">
        <f t="shared" si="27"/>
        <v>0</v>
      </c>
      <c r="DK47">
        <v>0</v>
      </c>
      <c r="DL47" t="s">
        <v>5</v>
      </c>
      <c r="DM47">
        <v>0</v>
      </c>
      <c r="DN47" t="s">
        <v>5</v>
      </c>
      <c r="DO47">
        <v>0</v>
      </c>
    </row>
    <row r="48" spans="1:119" x14ac:dyDescent="0.2">
      <c r="A48">
        <f>ROW(Source!A145)</f>
        <v>145</v>
      </c>
      <c r="B48">
        <v>50808230</v>
      </c>
      <c r="C48">
        <v>50809816</v>
      </c>
      <c r="D48">
        <v>1752390600</v>
      </c>
      <c r="E48">
        <v>1</v>
      </c>
      <c r="F48">
        <v>1</v>
      </c>
      <c r="G48">
        <v>1075</v>
      </c>
      <c r="H48">
        <v>3</v>
      </c>
      <c r="I48" t="s">
        <v>563</v>
      </c>
      <c r="J48" t="s">
        <v>564</v>
      </c>
      <c r="K48" t="s">
        <v>565</v>
      </c>
      <c r="L48">
        <v>1301</v>
      </c>
      <c r="N48">
        <v>1003</v>
      </c>
      <c r="O48" t="s">
        <v>165</v>
      </c>
      <c r="P48" t="s">
        <v>165</v>
      </c>
      <c r="Q48">
        <v>1</v>
      </c>
      <c r="W48">
        <v>0</v>
      </c>
      <c r="X48">
        <v>894580742</v>
      </c>
      <c r="Y48">
        <f t="shared" si="20"/>
        <v>0</v>
      </c>
      <c r="AA48">
        <v>105.64</v>
      </c>
      <c r="AB48">
        <v>0</v>
      </c>
      <c r="AC48">
        <v>0</v>
      </c>
      <c r="AD48">
        <v>0</v>
      </c>
      <c r="AE48">
        <v>10.78</v>
      </c>
      <c r="AF48">
        <v>0</v>
      </c>
      <c r="AG48">
        <v>0</v>
      </c>
      <c r="AH48">
        <v>0</v>
      </c>
      <c r="AI48">
        <v>9.8000000000000007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5</v>
      </c>
      <c r="AT48">
        <v>3.0750000000000002</v>
      </c>
      <c r="AU48" t="s">
        <v>20</v>
      </c>
      <c r="AV48">
        <v>0</v>
      </c>
      <c r="AW48">
        <v>2</v>
      </c>
      <c r="AX48">
        <v>50809844</v>
      </c>
      <c r="AY48">
        <v>1</v>
      </c>
      <c r="AZ48">
        <v>0</v>
      </c>
      <c r="BA48">
        <v>59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ROUND(Y48*Source!I145,9)</f>
        <v>0</v>
      </c>
      <c r="CY48">
        <f t="shared" si="21"/>
        <v>105.64</v>
      </c>
      <c r="CZ48">
        <f t="shared" si="22"/>
        <v>10.78</v>
      </c>
      <c r="DA48">
        <f t="shared" si="23"/>
        <v>9.8000000000000007</v>
      </c>
      <c r="DB48">
        <f t="shared" si="24"/>
        <v>0</v>
      </c>
      <c r="DC48">
        <f t="shared" si="25"/>
        <v>0</v>
      </c>
      <c r="DD48" t="s">
        <v>5</v>
      </c>
      <c r="DE48" t="s">
        <v>5</v>
      </c>
      <c r="DF48">
        <f t="shared" si="26"/>
        <v>0</v>
      </c>
      <c r="DG48">
        <f t="shared" si="0"/>
        <v>0</v>
      </c>
      <c r="DH48">
        <f t="shared" si="1"/>
        <v>0</v>
      </c>
      <c r="DI48">
        <f t="shared" si="2"/>
        <v>0</v>
      </c>
      <c r="DJ48">
        <f t="shared" si="27"/>
        <v>0</v>
      </c>
      <c r="DK48">
        <v>0</v>
      </c>
      <c r="DL48" t="s">
        <v>5</v>
      </c>
      <c r="DM48">
        <v>0</v>
      </c>
      <c r="DN48" t="s">
        <v>5</v>
      </c>
      <c r="DO48">
        <v>0</v>
      </c>
    </row>
    <row r="49" spans="1:119" x14ac:dyDescent="0.2">
      <c r="A49">
        <f>ROW(Source!A145)</f>
        <v>145</v>
      </c>
      <c r="B49">
        <v>50808230</v>
      </c>
      <c r="C49">
        <v>50809816</v>
      </c>
      <c r="D49">
        <v>1752393458</v>
      </c>
      <c r="E49">
        <v>1</v>
      </c>
      <c r="F49">
        <v>1</v>
      </c>
      <c r="G49">
        <v>1075</v>
      </c>
      <c r="H49">
        <v>3</v>
      </c>
      <c r="I49" t="s">
        <v>566</v>
      </c>
      <c r="J49" t="s">
        <v>567</v>
      </c>
      <c r="K49" t="s">
        <v>568</v>
      </c>
      <c r="L49">
        <v>1301</v>
      </c>
      <c r="N49">
        <v>1003</v>
      </c>
      <c r="O49" t="s">
        <v>165</v>
      </c>
      <c r="P49" t="s">
        <v>165</v>
      </c>
      <c r="Q49">
        <v>1</v>
      </c>
      <c r="W49">
        <v>0</v>
      </c>
      <c r="X49">
        <v>-497857216</v>
      </c>
      <c r="Y49">
        <f t="shared" si="20"/>
        <v>0</v>
      </c>
      <c r="AA49">
        <v>42.83</v>
      </c>
      <c r="AB49">
        <v>0</v>
      </c>
      <c r="AC49">
        <v>0</v>
      </c>
      <c r="AD49">
        <v>0</v>
      </c>
      <c r="AE49">
        <v>4.37</v>
      </c>
      <c r="AF49">
        <v>0</v>
      </c>
      <c r="AG49">
        <v>0</v>
      </c>
      <c r="AH49">
        <v>0</v>
      </c>
      <c r="AI49">
        <v>9.8000000000000007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5</v>
      </c>
      <c r="AT49">
        <v>3.0750000000000002</v>
      </c>
      <c r="AU49" t="s">
        <v>20</v>
      </c>
      <c r="AV49">
        <v>0</v>
      </c>
      <c r="AW49">
        <v>2</v>
      </c>
      <c r="AX49">
        <v>50809845</v>
      </c>
      <c r="AY49">
        <v>1</v>
      </c>
      <c r="AZ49">
        <v>0</v>
      </c>
      <c r="BA49">
        <v>60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ROUND(Y49*Source!I145,9)</f>
        <v>0</v>
      </c>
      <c r="CY49">
        <f t="shared" si="21"/>
        <v>42.83</v>
      </c>
      <c r="CZ49">
        <f t="shared" si="22"/>
        <v>4.37</v>
      </c>
      <c r="DA49">
        <f t="shared" si="23"/>
        <v>9.8000000000000007</v>
      </c>
      <c r="DB49">
        <f t="shared" si="24"/>
        <v>0</v>
      </c>
      <c r="DC49">
        <f t="shared" si="25"/>
        <v>0</v>
      </c>
      <c r="DD49" t="s">
        <v>5</v>
      </c>
      <c r="DE49" t="s">
        <v>5</v>
      </c>
      <c r="DF49">
        <f t="shared" si="26"/>
        <v>0</v>
      </c>
      <c r="DG49">
        <f t="shared" si="0"/>
        <v>0</v>
      </c>
      <c r="DH49">
        <f t="shared" si="1"/>
        <v>0</v>
      </c>
      <c r="DI49">
        <f t="shared" si="2"/>
        <v>0</v>
      </c>
      <c r="DJ49">
        <f t="shared" si="27"/>
        <v>0</v>
      </c>
      <c r="DK49">
        <v>0</v>
      </c>
      <c r="DL49" t="s">
        <v>5</v>
      </c>
      <c r="DM49">
        <v>0</v>
      </c>
      <c r="DN49" t="s">
        <v>5</v>
      </c>
      <c r="DO49">
        <v>0</v>
      </c>
    </row>
    <row r="50" spans="1:119" x14ac:dyDescent="0.2">
      <c r="A50">
        <f>ROW(Source!A145)</f>
        <v>145</v>
      </c>
      <c r="B50">
        <v>50808230</v>
      </c>
      <c r="C50">
        <v>50809816</v>
      </c>
      <c r="D50">
        <v>1752393460</v>
      </c>
      <c r="E50">
        <v>1</v>
      </c>
      <c r="F50">
        <v>1</v>
      </c>
      <c r="G50">
        <v>1075</v>
      </c>
      <c r="H50">
        <v>3</v>
      </c>
      <c r="I50" t="s">
        <v>569</v>
      </c>
      <c r="J50" t="s">
        <v>570</v>
      </c>
      <c r="K50" t="s">
        <v>571</v>
      </c>
      <c r="L50">
        <v>1301</v>
      </c>
      <c r="N50">
        <v>1003</v>
      </c>
      <c r="O50" t="s">
        <v>165</v>
      </c>
      <c r="P50" t="s">
        <v>165</v>
      </c>
      <c r="Q50">
        <v>1</v>
      </c>
      <c r="W50">
        <v>0</v>
      </c>
      <c r="X50">
        <v>-330416364</v>
      </c>
      <c r="Y50">
        <f t="shared" si="20"/>
        <v>0</v>
      </c>
      <c r="AA50">
        <v>100.74</v>
      </c>
      <c r="AB50">
        <v>0</v>
      </c>
      <c r="AC50">
        <v>0</v>
      </c>
      <c r="AD50">
        <v>0</v>
      </c>
      <c r="AE50">
        <v>10.28</v>
      </c>
      <c r="AF50">
        <v>0</v>
      </c>
      <c r="AG50">
        <v>0</v>
      </c>
      <c r="AH50">
        <v>0</v>
      </c>
      <c r="AI50">
        <v>9.8000000000000007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5</v>
      </c>
      <c r="AT50">
        <v>3.0750000000000002</v>
      </c>
      <c r="AU50" t="s">
        <v>20</v>
      </c>
      <c r="AV50">
        <v>0</v>
      </c>
      <c r="AW50">
        <v>2</v>
      </c>
      <c r="AX50">
        <v>50809846</v>
      </c>
      <c r="AY50">
        <v>1</v>
      </c>
      <c r="AZ50">
        <v>0</v>
      </c>
      <c r="BA50">
        <v>61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ROUND(Y50*Source!I145,9)</f>
        <v>0</v>
      </c>
      <c r="CY50">
        <f t="shared" si="21"/>
        <v>100.74</v>
      </c>
      <c r="CZ50">
        <f t="shared" si="22"/>
        <v>10.28</v>
      </c>
      <c r="DA50">
        <f t="shared" si="23"/>
        <v>9.8000000000000007</v>
      </c>
      <c r="DB50">
        <f t="shared" si="24"/>
        <v>0</v>
      </c>
      <c r="DC50">
        <f t="shared" si="25"/>
        <v>0</v>
      </c>
      <c r="DD50" t="s">
        <v>5</v>
      </c>
      <c r="DE50" t="s">
        <v>5</v>
      </c>
      <c r="DF50">
        <f t="shared" si="26"/>
        <v>0</v>
      </c>
      <c r="DG50">
        <f t="shared" si="0"/>
        <v>0</v>
      </c>
      <c r="DH50">
        <f t="shared" si="1"/>
        <v>0</v>
      </c>
      <c r="DI50">
        <f t="shared" si="2"/>
        <v>0</v>
      </c>
      <c r="DJ50">
        <f t="shared" si="27"/>
        <v>0</v>
      </c>
      <c r="DK50">
        <v>0</v>
      </c>
      <c r="DL50" t="s">
        <v>5</v>
      </c>
      <c r="DM50">
        <v>0</v>
      </c>
      <c r="DN50" t="s">
        <v>5</v>
      </c>
      <c r="DO50">
        <v>0</v>
      </c>
    </row>
    <row r="51" spans="1:119" x14ac:dyDescent="0.2">
      <c r="A51">
        <f>ROW(Source!A145)</f>
        <v>145</v>
      </c>
      <c r="B51">
        <v>50808230</v>
      </c>
      <c r="C51">
        <v>50809816</v>
      </c>
      <c r="D51">
        <v>1752409613</v>
      </c>
      <c r="E51">
        <v>1</v>
      </c>
      <c r="F51">
        <v>1</v>
      </c>
      <c r="G51">
        <v>1075</v>
      </c>
      <c r="H51">
        <v>3</v>
      </c>
      <c r="I51" t="s">
        <v>572</v>
      </c>
      <c r="J51" t="s">
        <v>573</v>
      </c>
      <c r="K51" t="s">
        <v>574</v>
      </c>
      <c r="L51">
        <v>1354</v>
      </c>
      <c r="N51">
        <v>1010</v>
      </c>
      <c r="O51" t="s">
        <v>170</v>
      </c>
      <c r="P51" t="s">
        <v>170</v>
      </c>
      <c r="Q51">
        <v>1</v>
      </c>
      <c r="W51">
        <v>0</v>
      </c>
      <c r="X51">
        <v>130654647</v>
      </c>
      <c r="Y51">
        <f t="shared" si="20"/>
        <v>0</v>
      </c>
      <c r="AA51">
        <v>3805.44</v>
      </c>
      <c r="AB51">
        <v>0</v>
      </c>
      <c r="AC51">
        <v>0</v>
      </c>
      <c r="AD51">
        <v>0</v>
      </c>
      <c r="AE51">
        <v>388.31</v>
      </c>
      <c r="AF51">
        <v>0</v>
      </c>
      <c r="AG51">
        <v>0</v>
      </c>
      <c r="AH51">
        <v>0</v>
      </c>
      <c r="AI51">
        <v>9.8000000000000007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5</v>
      </c>
      <c r="AT51">
        <v>1.1999999999999999E-3</v>
      </c>
      <c r="AU51" t="s">
        <v>20</v>
      </c>
      <c r="AV51">
        <v>0</v>
      </c>
      <c r="AW51">
        <v>2</v>
      </c>
      <c r="AX51">
        <v>50809847</v>
      </c>
      <c r="AY51">
        <v>1</v>
      </c>
      <c r="AZ51">
        <v>0</v>
      </c>
      <c r="BA51">
        <v>62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ROUND(Y51*Source!I145,9)</f>
        <v>0</v>
      </c>
      <c r="CY51">
        <f t="shared" si="21"/>
        <v>3805.44</v>
      </c>
      <c r="CZ51">
        <f t="shared" si="22"/>
        <v>388.31</v>
      </c>
      <c r="DA51">
        <f t="shared" si="23"/>
        <v>9.8000000000000007</v>
      </c>
      <c r="DB51">
        <f t="shared" si="24"/>
        <v>0</v>
      </c>
      <c r="DC51">
        <f t="shared" si="25"/>
        <v>0</v>
      </c>
      <c r="DD51" t="s">
        <v>5</v>
      </c>
      <c r="DE51" t="s">
        <v>5</v>
      </c>
      <c r="DF51">
        <f t="shared" si="26"/>
        <v>0</v>
      </c>
      <c r="DG51">
        <f t="shared" si="0"/>
        <v>0</v>
      </c>
      <c r="DH51">
        <f t="shared" si="1"/>
        <v>0</v>
      </c>
      <c r="DI51">
        <f t="shared" si="2"/>
        <v>0</v>
      </c>
      <c r="DJ51">
        <f t="shared" si="27"/>
        <v>0</v>
      </c>
      <c r="DK51">
        <v>0</v>
      </c>
      <c r="DL51" t="s">
        <v>5</v>
      </c>
      <c r="DM51">
        <v>0</v>
      </c>
      <c r="DN51" t="s">
        <v>5</v>
      </c>
      <c r="DO51">
        <v>0</v>
      </c>
    </row>
    <row r="52" spans="1:119" x14ac:dyDescent="0.2">
      <c r="A52">
        <f>ROW(Source!A145)</f>
        <v>145</v>
      </c>
      <c r="B52">
        <v>50808230</v>
      </c>
      <c r="C52">
        <v>50809816</v>
      </c>
      <c r="D52">
        <v>1752409620</v>
      </c>
      <c r="E52">
        <v>1</v>
      </c>
      <c r="F52">
        <v>1</v>
      </c>
      <c r="G52">
        <v>1075</v>
      </c>
      <c r="H52">
        <v>3</v>
      </c>
      <c r="I52" t="s">
        <v>575</v>
      </c>
      <c r="J52" t="s">
        <v>576</v>
      </c>
      <c r="K52" t="s">
        <v>577</v>
      </c>
      <c r="L52">
        <v>1354</v>
      </c>
      <c r="N52">
        <v>1010</v>
      </c>
      <c r="O52" t="s">
        <v>170</v>
      </c>
      <c r="P52" t="s">
        <v>170</v>
      </c>
      <c r="Q52">
        <v>1</v>
      </c>
      <c r="W52">
        <v>0</v>
      </c>
      <c r="X52">
        <v>1403738468</v>
      </c>
      <c r="Y52">
        <f t="shared" si="20"/>
        <v>0</v>
      </c>
      <c r="AA52">
        <v>142.69</v>
      </c>
      <c r="AB52">
        <v>0</v>
      </c>
      <c r="AC52">
        <v>0</v>
      </c>
      <c r="AD52">
        <v>0</v>
      </c>
      <c r="AE52">
        <v>14.56</v>
      </c>
      <c r="AF52">
        <v>0</v>
      </c>
      <c r="AG52">
        <v>0</v>
      </c>
      <c r="AH52">
        <v>0</v>
      </c>
      <c r="AI52">
        <v>9.8000000000000007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5</v>
      </c>
      <c r="AT52">
        <v>8.8999999999999999E-3</v>
      </c>
      <c r="AU52" t="s">
        <v>20</v>
      </c>
      <c r="AV52">
        <v>0</v>
      </c>
      <c r="AW52">
        <v>2</v>
      </c>
      <c r="AX52">
        <v>50809848</v>
      </c>
      <c r="AY52">
        <v>1</v>
      </c>
      <c r="AZ52">
        <v>0</v>
      </c>
      <c r="BA52">
        <v>63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ROUND(Y52*Source!I145,9)</f>
        <v>0</v>
      </c>
      <c r="CY52">
        <f t="shared" si="21"/>
        <v>142.69</v>
      </c>
      <c r="CZ52">
        <f t="shared" si="22"/>
        <v>14.56</v>
      </c>
      <c r="DA52">
        <f t="shared" si="23"/>
        <v>9.8000000000000007</v>
      </c>
      <c r="DB52">
        <f t="shared" si="24"/>
        <v>0</v>
      </c>
      <c r="DC52">
        <f t="shared" si="25"/>
        <v>0</v>
      </c>
      <c r="DD52" t="s">
        <v>5</v>
      </c>
      <c r="DE52" t="s">
        <v>5</v>
      </c>
      <c r="DF52">
        <f t="shared" si="26"/>
        <v>0</v>
      </c>
      <c r="DG52">
        <f t="shared" si="0"/>
        <v>0</v>
      </c>
      <c r="DH52">
        <f t="shared" si="1"/>
        <v>0</v>
      </c>
      <c r="DI52">
        <f t="shared" si="2"/>
        <v>0</v>
      </c>
      <c r="DJ52">
        <f t="shared" si="27"/>
        <v>0</v>
      </c>
      <c r="DK52">
        <v>0</v>
      </c>
      <c r="DL52" t="s">
        <v>5</v>
      </c>
      <c r="DM52">
        <v>0</v>
      </c>
      <c r="DN52" t="s">
        <v>5</v>
      </c>
      <c r="DO52">
        <v>0</v>
      </c>
    </row>
    <row r="53" spans="1:119" x14ac:dyDescent="0.2">
      <c r="A53">
        <f>ROW(Source!A145)</f>
        <v>145</v>
      </c>
      <c r="B53">
        <v>50808230</v>
      </c>
      <c r="C53">
        <v>50809816</v>
      </c>
      <c r="D53">
        <v>1752409581</v>
      </c>
      <c r="E53">
        <v>1</v>
      </c>
      <c r="F53">
        <v>1</v>
      </c>
      <c r="G53">
        <v>1075</v>
      </c>
      <c r="H53">
        <v>3</v>
      </c>
      <c r="I53" t="s">
        <v>578</v>
      </c>
      <c r="J53" t="s">
        <v>579</v>
      </c>
      <c r="K53" t="s">
        <v>580</v>
      </c>
      <c r="L53">
        <v>1354</v>
      </c>
      <c r="N53">
        <v>1010</v>
      </c>
      <c r="O53" t="s">
        <v>170</v>
      </c>
      <c r="P53" t="s">
        <v>170</v>
      </c>
      <c r="Q53">
        <v>1</v>
      </c>
      <c r="W53">
        <v>0</v>
      </c>
      <c r="X53">
        <v>1504193873</v>
      </c>
      <c r="Y53">
        <f t="shared" si="20"/>
        <v>0</v>
      </c>
      <c r="AA53">
        <v>60224.72</v>
      </c>
      <c r="AB53">
        <v>0</v>
      </c>
      <c r="AC53">
        <v>0</v>
      </c>
      <c r="AD53">
        <v>0</v>
      </c>
      <c r="AE53">
        <v>6145.38</v>
      </c>
      <c r="AF53">
        <v>0</v>
      </c>
      <c r="AG53">
        <v>0</v>
      </c>
      <c r="AH53">
        <v>0</v>
      </c>
      <c r="AI53">
        <v>9.8000000000000007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5</v>
      </c>
      <c r="AT53">
        <v>3.0300000000000001E-2</v>
      </c>
      <c r="AU53" t="s">
        <v>20</v>
      </c>
      <c r="AV53">
        <v>0</v>
      </c>
      <c r="AW53">
        <v>2</v>
      </c>
      <c r="AX53">
        <v>50809849</v>
      </c>
      <c r="AY53">
        <v>1</v>
      </c>
      <c r="AZ53">
        <v>0</v>
      </c>
      <c r="BA53">
        <v>64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ROUND(Y53*Source!I145,9)</f>
        <v>0</v>
      </c>
      <c r="CY53">
        <f t="shared" si="21"/>
        <v>60224.72</v>
      </c>
      <c r="CZ53">
        <f t="shared" si="22"/>
        <v>6145.38</v>
      </c>
      <c r="DA53">
        <f t="shared" si="23"/>
        <v>9.8000000000000007</v>
      </c>
      <c r="DB53">
        <f t="shared" si="24"/>
        <v>0</v>
      </c>
      <c r="DC53">
        <f t="shared" si="25"/>
        <v>0</v>
      </c>
      <c r="DD53" t="s">
        <v>5</v>
      </c>
      <c r="DE53" t="s">
        <v>5</v>
      </c>
      <c r="DF53">
        <f t="shared" si="26"/>
        <v>0</v>
      </c>
      <c r="DG53">
        <f t="shared" si="0"/>
        <v>0</v>
      </c>
      <c r="DH53">
        <f t="shared" si="1"/>
        <v>0</v>
      </c>
      <c r="DI53">
        <f t="shared" si="2"/>
        <v>0</v>
      </c>
      <c r="DJ53">
        <f t="shared" si="27"/>
        <v>0</v>
      </c>
      <c r="DK53">
        <v>0</v>
      </c>
      <c r="DL53" t="s">
        <v>5</v>
      </c>
      <c r="DM53">
        <v>0</v>
      </c>
      <c r="DN53" t="s">
        <v>5</v>
      </c>
      <c r="DO53">
        <v>0</v>
      </c>
    </row>
    <row r="54" spans="1:119" x14ac:dyDescent="0.2">
      <c r="A54">
        <f>ROW(Source!A145)</f>
        <v>145</v>
      </c>
      <c r="B54">
        <v>50808230</v>
      </c>
      <c r="C54">
        <v>50809816</v>
      </c>
      <c r="D54">
        <v>1752409902</v>
      </c>
      <c r="E54">
        <v>1</v>
      </c>
      <c r="F54">
        <v>1</v>
      </c>
      <c r="G54">
        <v>1075</v>
      </c>
      <c r="H54">
        <v>3</v>
      </c>
      <c r="I54" t="s">
        <v>581</v>
      </c>
      <c r="J54" t="s">
        <v>582</v>
      </c>
      <c r="K54" t="s">
        <v>583</v>
      </c>
      <c r="L54">
        <v>1355</v>
      </c>
      <c r="N54">
        <v>1010</v>
      </c>
      <c r="O54" t="s">
        <v>258</v>
      </c>
      <c r="P54" t="s">
        <v>258</v>
      </c>
      <c r="Q54">
        <v>100</v>
      </c>
      <c r="W54">
        <v>0</v>
      </c>
      <c r="X54">
        <v>656209523</v>
      </c>
      <c r="Y54">
        <f t="shared" si="20"/>
        <v>0</v>
      </c>
      <c r="AA54">
        <v>851.52</v>
      </c>
      <c r="AB54">
        <v>0</v>
      </c>
      <c r="AC54">
        <v>0</v>
      </c>
      <c r="AD54">
        <v>0</v>
      </c>
      <c r="AE54">
        <v>86.89</v>
      </c>
      <c r="AF54">
        <v>0</v>
      </c>
      <c r="AG54">
        <v>0</v>
      </c>
      <c r="AH54">
        <v>0</v>
      </c>
      <c r="AI54">
        <v>9.8000000000000007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5</v>
      </c>
      <c r="AT54">
        <v>1.01E-2</v>
      </c>
      <c r="AU54" t="s">
        <v>20</v>
      </c>
      <c r="AV54">
        <v>0</v>
      </c>
      <c r="AW54">
        <v>2</v>
      </c>
      <c r="AX54">
        <v>50809850</v>
      </c>
      <c r="AY54">
        <v>1</v>
      </c>
      <c r="AZ54">
        <v>0</v>
      </c>
      <c r="BA54">
        <v>65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ROUND(Y54*Source!I145,9)</f>
        <v>0</v>
      </c>
      <c r="CY54">
        <f t="shared" si="21"/>
        <v>851.52</v>
      </c>
      <c r="CZ54">
        <f t="shared" si="22"/>
        <v>86.89</v>
      </c>
      <c r="DA54">
        <f t="shared" si="23"/>
        <v>9.8000000000000007</v>
      </c>
      <c r="DB54">
        <f t="shared" si="24"/>
        <v>0</v>
      </c>
      <c r="DC54">
        <f t="shared" si="25"/>
        <v>0</v>
      </c>
      <c r="DD54" t="s">
        <v>5</v>
      </c>
      <c r="DE54" t="s">
        <v>5</v>
      </c>
      <c r="DF54">
        <f t="shared" si="26"/>
        <v>0</v>
      </c>
      <c r="DG54">
        <f t="shared" si="0"/>
        <v>0</v>
      </c>
      <c r="DH54">
        <f t="shared" si="1"/>
        <v>0</v>
      </c>
      <c r="DI54">
        <f t="shared" si="2"/>
        <v>0</v>
      </c>
      <c r="DJ54">
        <f t="shared" si="27"/>
        <v>0</v>
      </c>
      <c r="DK54">
        <v>0</v>
      </c>
      <c r="DL54" t="s">
        <v>5</v>
      </c>
      <c r="DM54">
        <v>0</v>
      </c>
      <c r="DN54" t="s">
        <v>5</v>
      </c>
      <c r="DO54">
        <v>0</v>
      </c>
    </row>
    <row r="55" spans="1:119" x14ac:dyDescent="0.2">
      <c r="A55">
        <f>ROW(Source!A146)</f>
        <v>146</v>
      </c>
      <c r="B55">
        <v>50808229</v>
      </c>
      <c r="C55">
        <v>50809854</v>
      </c>
      <c r="D55">
        <v>1752324019</v>
      </c>
      <c r="E55">
        <v>1075</v>
      </c>
      <c r="F55">
        <v>1</v>
      </c>
      <c r="G55">
        <v>1075</v>
      </c>
      <c r="H55">
        <v>1</v>
      </c>
      <c r="I55" t="s">
        <v>526</v>
      </c>
      <c r="J55" t="s">
        <v>5</v>
      </c>
      <c r="K55" t="s">
        <v>527</v>
      </c>
      <c r="L55">
        <v>1191</v>
      </c>
      <c r="N55">
        <v>1013</v>
      </c>
      <c r="O55" t="s">
        <v>528</v>
      </c>
      <c r="P55" t="s">
        <v>528</v>
      </c>
      <c r="Q55">
        <v>1</v>
      </c>
      <c r="W55">
        <v>0</v>
      </c>
      <c r="X55">
        <v>476480486</v>
      </c>
      <c r="Y55">
        <f>(AT55*0.4)</f>
        <v>0.32800000000000001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5</v>
      </c>
      <c r="AT55">
        <v>0.82</v>
      </c>
      <c r="AU55" t="s">
        <v>21</v>
      </c>
      <c r="AV55">
        <v>1</v>
      </c>
      <c r="AW55">
        <v>2</v>
      </c>
      <c r="AX55">
        <v>50809864</v>
      </c>
      <c r="AY55">
        <v>1</v>
      </c>
      <c r="AZ55">
        <v>0</v>
      </c>
      <c r="BA55">
        <v>69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ROUND(AT55*Source!I146*AH55*AL55,2)</f>
        <v>0</v>
      </c>
      <c r="CV55">
        <f>ROUND(Y55*Source!I146,9)</f>
        <v>0.32800000000000001</v>
      </c>
      <c r="CW55">
        <v>0</v>
      </c>
      <c r="CX55">
        <f>ROUND(Y55*Source!I146,9)</f>
        <v>0.32800000000000001</v>
      </c>
      <c r="CY55">
        <f>AD55</f>
        <v>0</v>
      </c>
      <c r="CZ55">
        <f>AH55</f>
        <v>0</v>
      </c>
      <c r="DA55">
        <f>AL55</f>
        <v>1</v>
      </c>
      <c r="DB55">
        <f>ROUND((ROUND(AT55*CZ55,2)*0.4),6)</f>
        <v>0</v>
      </c>
      <c r="DC55">
        <f>ROUND((ROUND(AT55*AG55,2)*0.4),6)</f>
        <v>0</v>
      </c>
      <c r="DD55" t="s">
        <v>5</v>
      </c>
      <c r="DE55" t="s">
        <v>5</v>
      </c>
      <c r="DF55">
        <f t="shared" ref="DF55:DF68" si="28">ROUND(ROUND(AE55,2)*CX55,2)</f>
        <v>0</v>
      </c>
      <c r="DG55">
        <f t="shared" si="0"/>
        <v>0</v>
      </c>
      <c r="DH55">
        <f t="shared" si="1"/>
        <v>0</v>
      </c>
      <c r="DI55">
        <f t="shared" si="2"/>
        <v>0</v>
      </c>
      <c r="DJ55">
        <f>DI55</f>
        <v>0</v>
      </c>
      <c r="DK55">
        <v>0</v>
      </c>
      <c r="DL55" t="s">
        <v>5</v>
      </c>
      <c r="DM55">
        <v>0</v>
      </c>
      <c r="DN55" t="s">
        <v>5</v>
      </c>
      <c r="DO55">
        <v>0</v>
      </c>
    </row>
    <row r="56" spans="1:119" x14ac:dyDescent="0.2">
      <c r="A56">
        <f>ROW(Source!A146)</f>
        <v>146</v>
      </c>
      <c r="B56">
        <v>50808229</v>
      </c>
      <c r="C56">
        <v>50809854</v>
      </c>
      <c r="D56">
        <v>1752413068</v>
      </c>
      <c r="E56">
        <v>1</v>
      </c>
      <c r="F56">
        <v>1</v>
      </c>
      <c r="G56">
        <v>1075</v>
      </c>
      <c r="H56">
        <v>2</v>
      </c>
      <c r="I56" t="s">
        <v>534</v>
      </c>
      <c r="J56" t="s">
        <v>535</v>
      </c>
      <c r="K56" t="s">
        <v>536</v>
      </c>
      <c r="L56">
        <v>1368</v>
      </c>
      <c r="N56">
        <v>1011</v>
      </c>
      <c r="O56" t="s">
        <v>537</v>
      </c>
      <c r="P56" t="s">
        <v>537</v>
      </c>
      <c r="Q56">
        <v>1</v>
      </c>
      <c r="W56">
        <v>0</v>
      </c>
      <c r="X56">
        <v>322366203</v>
      </c>
      <c r="Y56">
        <f>(AT56*0.4)</f>
        <v>1.6000000000000001E-3</v>
      </c>
      <c r="AA56">
        <v>0</v>
      </c>
      <c r="AB56">
        <v>83.1</v>
      </c>
      <c r="AC56">
        <v>12.62</v>
      </c>
      <c r="AD56">
        <v>0</v>
      </c>
      <c r="AE56">
        <v>0</v>
      </c>
      <c r="AF56">
        <v>83.1</v>
      </c>
      <c r="AG56">
        <v>12.62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5</v>
      </c>
      <c r="AT56">
        <v>4.0000000000000001E-3</v>
      </c>
      <c r="AU56" t="s">
        <v>21</v>
      </c>
      <c r="AV56">
        <v>0</v>
      </c>
      <c r="AW56">
        <v>2</v>
      </c>
      <c r="AX56">
        <v>50809865</v>
      </c>
      <c r="AY56">
        <v>1</v>
      </c>
      <c r="AZ56">
        <v>0</v>
      </c>
      <c r="BA56">
        <v>70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ROUND(Y56*Source!I146*DO56,9)</f>
        <v>0</v>
      </c>
      <c r="CX56">
        <f>ROUND(Y56*Source!I146,9)</f>
        <v>1.6000000000000001E-3</v>
      </c>
      <c r="CY56">
        <f>AB56</f>
        <v>83.1</v>
      </c>
      <c r="CZ56">
        <f>AF56</f>
        <v>83.1</v>
      </c>
      <c r="DA56">
        <f>AJ56</f>
        <v>1</v>
      </c>
      <c r="DB56">
        <f>ROUND((ROUND(AT56*CZ56,2)*0.4),6)</f>
        <v>0.13200000000000001</v>
      </c>
      <c r="DC56">
        <f>ROUND((ROUND(AT56*AG56,2)*0.4),6)</f>
        <v>0.02</v>
      </c>
      <c r="DD56" t="s">
        <v>5</v>
      </c>
      <c r="DE56" t="s">
        <v>5</v>
      </c>
      <c r="DF56">
        <f t="shared" si="28"/>
        <v>0</v>
      </c>
      <c r="DG56">
        <f t="shared" si="0"/>
        <v>0.13</v>
      </c>
      <c r="DH56">
        <f t="shared" si="1"/>
        <v>0.02</v>
      </c>
      <c r="DI56">
        <f t="shared" si="2"/>
        <v>0</v>
      </c>
      <c r="DJ56">
        <f>DG56</f>
        <v>0.13</v>
      </c>
      <c r="DK56">
        <v>0</v>
      </c>
      <c r="DL56" t="s">
        <v>5</v>
      </c>
      <c r="DM56">
        <v>0</v>
      </c>
      <c r="DN56" t="s">
        <v>5</v>
      </c>
      <c r="DO56">
        <v>0</v>
      </c>
    </row>
    <row r="57" spans="1:119" x14ac:dyDescent="0.2">
      <c r="A57">
        <f>ROW(Source!A146)</f>
        <v>146</v>
      </c>
      <c r="B57">
        <v>50808229</v>
      </c>
      <c r="C57">
        <v>50809854</v>
      </c>
      <c r="D57">
        <v>1752413119</v>
      </c>
      <c r="E57">
        <v>1</v>
      </c>
      <c r="F57">
        <v>1</v>
      </c>
      <c r="G57">
        <v>1075</v>
      </c>
      <c r="H57">
        <v>2</v>
      </c>
      <c r="I57" t="s">
        <v>538</v>
      </c>
      <c r="J57" t="s">
        <v>539</v>
      </c>
      <c r="K57" t="s">
        <v>540</v>
      </c>
      <c r="L57">
        <v>1368</v>
      </c>
      <c r="N57">
        <v>1011</v>
      </c>
      <c r="O57" t="s">
        <v>537</v>
      </c>
      <c r="P57" t="s">
        <v>537</v>
      </c>
      <c r="Q57">
        <v>1</v>
      </c>
      <c r="W57">
        <v>0</v>
      </c>
      <c r="X57">
        <v>1193347320</v>
      </c>
      <c r="Y57">
        <f>(AT57*0.4)</f>
        <v>8.4000000000000005E-2</v>
      </c>
      <c r="AA57">
        <v>0</v>
      </c>
      <c r="AB57">
        <v>0.77</v>
      </c>
      <c r="AC57">
        <v>0</v>
      </c>
      <c r="AD57">
        <v>0</v>
      </c>
      <c r="AE57">
        <v>0</v>
      </c>
      <c r="AF57">
        <v>0.77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5</v>
      </c>
      <c r="AT57">
        <v>0.21</v>
      </c>
      <c r="AU57" t="s">
        <v>21</v>
      </c>
      <c r="AV57">
        <v>0</v>
      </c>
      <c r="AW57">
        <v>2</v>
      </c>
      <c r="AX57">
        <v>50809867</v>
      </c>
      <c r="AY57">
        <v>1</v>
      </c>
      <c r="AZ57">
        <v>0</v>
      </c>
      <c r="BA57">
        <v>71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ROUND(Y57*Source!I146*DO57,9)</f>
        <v>0</v>
      </c>
      <c r="CX57">
        <f>ROUND(Y57*Source!I146,9)</f>
        <v>8.4000000000000005E-2</v>
      </c>
      <c r="CY57">
        <f>AB57</f>
        <v>0.77</v>
      </c>
      <c r="CZ57">
        <f>AF57</f>
        <v>0.77</v>
      </c>
      <c r="DA57">
        <f>AJ57</f>
        <v>1</v>
      </c>
      <c r="DB57">
        <f>ROUND((ROUND(AT57*CZ57,2)*0.4),6)</f>
        <v>6.4000000000000001E-2</v>
      </c>
      <c r="DC57">
        <f>ROUND((ROUND(AT57*AG57,2)*0.4),6)</f>
        <v>0</v>
      </c>
      <c r="DD57" t="s">
        <v>5</v>
      </c>
      <c r="DE57" t="s">
        <v>5</v>
      </c>
      <c r="DF57">
        <f t="shared" si="28"/>
        <v>0</v>
      </c>
      <c r="DG57">
        <f t="shared" si="0"/>
        <v>0.06</v>
      </c>
      <c r="DH57">
        <f t="shared" si="1"/>
        <v>0</v>
      </c>
      <c r="DI57">
        <f t="shared" si="2"/>
        <v>0</v>
      </c>
      <c r="DJ57">
        <f>DG57</f>
        <v>0.06</v>
      </c>
      <c r="DK57">
        <v>0</v>
      </c>
      <c r="DL57" t="s">
        <v>5</v>
      </c>
      <c r="DM57">
        <v>0</v>
      </c>
      <c r="DN57" t="s">
        <v>5</v>
      </c>
      <c r="DO57">
        <v>0</v>
      </c>
    </row>
    <row r="58" spans="1:119" x14ac:dyDescent="0.2">
      <c r="A58">
        <f>ROW(Source!A146)</f>
        <v>146</v>
      </c>
      <c r="B58">
        <v>50808229</v>
      </c>
      <c r="C58">
        <v>50809854</v>
      </c>
      <c r="D58">
        <v>1752413152</v>
      </c>
      <c r="E58">
        <v>1</v>
      </c>
      <c r="F58">
        <v>1</v>
      </c>
      <c r="G58">
        <v>1075</v>
      </c>
      <c r="H58">
        <v>2</v>
      </c>
      <c r="I58" t="s">
        <v>541</v>
      </c>
      <c r="J58" t="s">
        <v>542</v>
      </c>
      <c r="K58" t="s">
        <v>543</v>
      </c>
      <c r="L58">
        <v>1368</v>
      </c>
      <c r="N58">
        <v>1011</v>
      </c>
      <c r="O58" t="s">
        <v>537</v>
      </c>
      <c r="P58" t="s">
        <v>537</v>
      </c>
      <c r="Q58">
        <v>1</v>
      </c>
      <c r="W58">
        <v>0</v>
      </c>
      <c r="X58">
        <v>786878998</v>
      </c>
      <c r="Y58">
        <f>(AT58*0.4)</f>
        <v>8.4000000000000005E-2</v>
      </c>
      <c r="AA58">
        <v>0</v>
      </c>
      <c r="AB58">
        <v>0.47</v>
      </c>
      <c r="AC58">
        <v>0</v>
      </c>
      <c r="AD58">
        <v>0</v>
      </c>
      <c r="AE58">
        <v>0</v>
      </c>
      <c r="AF58">
        <v>0.47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5</v>
      </c>
      <c r="AT58">
        <v>0.21</v>
      </c>
      <c r="AU58" t="s">
        <v>21</v>
      </c>
      <c r="AV58">
        <v>0</v>
      </c>
      <c r="AW58">
        <v>2</v>
      </c>
      <c r="AX58">
        <v>50809868</v>
      </c>
      <c r="AY58">
        <v>1</v>
      </c>
      <c r="AZ58">
        <v>0</v>
      </c>
      <c r="BA58">
        <v>72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ROUND(Y58*Source!I146*DO58,9)</f>
        <v>0</v>
      </c>
      <c r="CX58">
        <f>ROUND(Y58*Source!I146,9)</f>
        <v>8.4000000000000005E-2</v>
      </c>
      <c r="CY58">
        <f>AB58</f>
        <v>0.47</v>
      </c>
      <c r="CZ58">
        <f>AF58</f>
        <v>0.47</v>
      </c>
      <c r="DA58">
        <f>AJ58</f>
        <v>1</v>
      </c>
      <c r="DB58">
        <f>ROUND((ROUND(AT58*CZ58,2)*0.4),6)</f>
        <v>0.04</v>
      </c>
      <c r="DC58">
        <f>ROUND((ROUND(AT58*AG58,2)*0.4),6)</f>
        <v>0</v>
      </c>
      <c r="DD58" t="s">
        <v>5</v>
      </c>
      <c r="DE58" t="s">
        <v>5</v>
      </c>
      <c r="DF58">
        <f t="shared" si="28"/>
        <v>0</v>
      </c>
      <c r="DG58">
        <f t="shared" si="0"/>
        <v>0.04</v>
      </c>
      <c r="DH58">
        <f t="shared" si="1"/>
        <v>0</v>
      </c>
      <c r="DI58">
        <f t="shared" si="2"/>
        <v>0</v>
      </c>
      <c r="DJ58">
        <f>DG58</f>
        <v>0.04</v>
      </c>
      <c r="DK58">
        <v>0</v>
      </c>
      <c r="DL58" t="s">
        <v>5</v>
      </c>
      <c r="DM58">
        <v>0</v>
      </c>
      <c r="DN58" t="s">
        <v>5</v>
      </c>
      <c r="DO58">
        <v>0</v>
      </c>
    </row>
    <row r="59" spans="1:119" x14ac:dyDescent="0.2">
      <c r="A59">
        <f>ROW(Source!A146)</f>
        <v>146</v>
      </c>
      <c r="B59">
        <v>50808229</v>
      </c>
      <c r="C59">
        <v>50809854</v>
      </c>
      <c r="D59">
        <v>1752412323</v>
      </c>
      <c r="E59">
        <v>1</v>
      </c>
      <c r="F59">
        <v>1</v>
      </c>
      <c r="G59">
        <v>1075</v>
      </c>
      <c r="H59">
        <v>2</v>
      </c>
      <c r="I59" t="s">
        <v>547</v>
      </c>
      <c r="J59" t="s">
        <v>548</v>
      </c>
      <c r="K59" t="s">
        <v>549</v>
      </c>
      <c r="L59">
        <v>1368</v>
      </c>
      <c r="N59">
        <v>1011</v>
      </c>
      <c r="O59" t="s">
        <v>537</v>
      </c>
      <c r="P59" t="s">
        <v>537</v>
      </c>
      <c r="Q59">
        <v>1</v>
      </c>
      <c r="W59">
        <v>0</v>
      </c>
      <c r="X59">
        <v>-633001020</v>
      </c>
      <c r="Y59">
        <f>(AT59*0.4)</f>
        <v>1.1999999999999999E-4</v>
      </c>
      <c r="AA59">
        <v>0</v>
      </c>
      <c r="AB59">
        <v>179.17</v>
      </c>
      <c r="AC59">
        <v>16.93</v>
      </c>
      <c r="AD59">
        <v>0</v>
      </c>
      <c r="AE59">
        <v>0</v>
      </c>
      <c r="AF59">
        <v>179.17</v>
      </c>
      <c r="AG59">
        <v>16.93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5</v>
      </c>
      <c r="AT59">
        <v>2.9999999999999997E-4</v>
      </c>
      <c r="AU59" t="s">
        <v>21</v>
      </c>
      <c r="AV59">
        <v>0</v>
      </c>
      <c r="AW59">
        <v>2</v>
      </c>
      <c r="AX59">
        <v>50809866</v>
      </c>
      <c r="AY59">
        <v>1</v>
      </c>
      <c r="AZ59">
        <v>0</v>
      </c>
      <c r="BA59">
        <v>73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ROUND(Y59*Source!I146*DO59,9)</f>
        <v>0</v>
      </c>
      <c r="CX59">
        <f>ROUND(Y59*Source!I146,9)</f>
        <v>1.2E-4</v>
      </c>
      <c r="CY59">
        <f>AB59</f>
        <v>179.17</v>
      </c>
      <c r="CZ59">
        <f>AF59</f>
        <v>179.17</v>
      </c>
      <c r="DA59">
        <f>AJ59</f>
        <v>1</v>
      </c>
      <c r="DB59">
        <f>ROUND((ROUND(AT59*CZ59,2)*0.4),6)</f>
        <v>0.02</v>
      </c>
      <c r="DC59">
        <f>ROUND((ROUND(AT59*AG59,2)*0.4),6)</f>
        <v>4.0000000000000001E-3</v>
      </c>
      <c r="DD59" t="s">
        <v>5</v>
      </c>
      <c r="DE59" t="s">
        <v>5</v>
      </c>
      <c r="DF59">
        <f t="shared" si="28"/>
        <v>0</v>
      </c>
      <c r="DG59">
        <f t="shared" si="0"/>
        <v>0.02</v>
      </c>
      <c r="DH59">
        <f t="shared" si="1"/>
        <v>0</v>
      </c>
      <c r="DI59">
        <f t="shared" si="2"/>
        <v>0</v>
      </c>
      <c r="DJ59">
        <f>DG59</f>
        <v>0.02</v>
      </c>
      <c r="DK59">
        <v>0</v>
      </c>
      <c r="DL59" t="s">
        <v>5</v>
      </c>
      <c r="DM59">
        <v>0</v>
      </c>
      <c r="DN59" t="s">
        <v>5</v>
      </c>
      <c r="DO59">
        <v>0</v>
      </c>
    </row>
    <row r="60" spans="1:119" x14ac:dyDescent="0.2">
      <c r="A60">
        <f>ROW(Source!A146)</f>
        <v>146</v>
      </c>
      <c r="B60">
        <v>50808229</v>
      </c>
      <c r="C60">
        <v>50809854</v>
      </c>
      <c r="D60">
        <v>1752384549</v>
      </c>
      <c r="E60">
        <v>1</v>
      </c>
      <c r="F60">
        <v>1</v>
      </c>
      <c r="G60">
        <v>1075</v>
      </c>
      <c r="H60">
        <v>3</v>
      </c>
      <c r="I60" t="s">
        <v>584</v>
      </c>
      <c r="J60" t="s">
        <v>585</v>
      </c>
      <c r="K60" t="s">
        <v>586</v>
      </c>
      <c r="L60">
        <v>1355</v>
      </c>
      <c r="N60">
        <v>1010</v>
      </c>
      <c r="O60" t="s">
        <v>258</v>
      </c>
      <c r="P60" t="s">
        <v>258</v>
      </c>
      <c r="Q60">
        <v>100</v>
      </c>
      <c r="W60">
        <v>0</v>
      </c>
      <c r="X60">
        <v>689435457</v>
      </c>
      <c r="Y60">
        <f>(AT60*0)</f>
        <v>0</v>
      </c>
      <c r="AA60">
        <v>1340.4</v>
      </c>
      <c r="AB60">
        <v>0</v>
      </c>
      <c r="AC60">
        <v>0</v>
      </c>
      <c r="AD60">
        <v>0</v>
      </c>
      <c r="AE60">
        <v>1340.4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5</v>
      </c>
      <c r="AT60">
        <v>4.0399999999999998E-2</v>
      </c>
      <c r="AU60" t="s">
        <v>20</v>
      </c>
      <c r="AV60">
        <v>0</v>
      </c>
      <c r="AW60">
        <v>2</v>
      </c>
      <c r="AX60">
        <v>50809869</v>
      </c>
      <c r="AY60">
        <v>1</v>
      </c>
      <c r="AZ60">
        <v>0</v>
      </c>
      <c r="BA60">
        <v>74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ROUND(Y60*Source!I146,9)</f>
        <v>0</v>
      </c>
      <c r="CY60">
        <f>AA60</f>
        <v>1340.4</v>
      </c>
      <c r="CZ60">
        <f>AE60</f>
        <v>1340.4</v>
      </c>
      <c r="DA60">
        <f>AI60</f>
        <v>1</v>
      </c>
      <c r="DB60">
        <f>ROUND((ROUND(AT60*CZ60,2)*0),6)</f>
        <v>0</v>
      </c>
      <c r="DC60">
        <f>ROUND((ROUND(AT60*AG60,2)*0),6)</f>
        <v>0</v>
      </c>
      <c r="DD60" t="s">
        <v>5</v>
      </c>
      <c r="DE60" t="s">
        <v>5</v>
      </c>
      <c r="DF60">
        <f t="shared" si="28"/>
        <v>0</v>
      </c>
      <c r="DG60">
        <f t="shared" si="0"/>
        <v>0</v>
      </c>
      <c r="DH60">
        <f t="shared" si="1"/>
        <v>0</v>
      </c>
      <c r="DI60">
        <f t="shared" si="2"/>
        <v>0</v>
      </c>
      <c r="DJ60">
        <f>DF60</f>
        <v>0</v>
      </c>
      <c r="DK60">
        <v>0</v>
      </c>
      <c r="DL60" t="s">
        <v>5</v>
      </c>
      <c r="DM60">
        <v>0</v>
      </c>
      <c r="DN60" t="s">
        <v>5</v>
      </c>
      <c r="DO60">
        <v>0</v>
      </c>
    </row>
    <row r="61" spans="1:119" x14ac:dyDescent="0.2">
      <c r="A61">
        <f>ROW(Source!A146)</f>
        <v>146</v>
      </c>
      <c r="B61">
        <v>50808229</v>
      </c>
      <c r="C61">
        <v>50809854</v>
      </c>
      <c r="D61">
        <v>1752389058</v>
      </c>
      <c r="E61">
        <v>1</v>
      </c>
      <c r="F61">
        <v>1</v>
      </c>
      <c r="G61">
        <v>1075</v>
      </c>
      <c r="H61">
        <v>3</v>
      </c>
      <c r="I61" t="s">
        <v>587</v>
      </c>
      <c r="J61" t="s">
        <v>588</v>
      </c>
      <c r="K61" t="s">
        <v>589</v>
      </c>
      <c r="L61">
        <v>1348</v>
      </c>
      <c r="N61">
        <v>1009</v>
      </c>
      <c r="O61" t="s">
        <v>156</v>
      </c>
      <c r="P61" t="s">
        <v>156</v>
      </c>
      <c r="Q61">
        <v>1000</v>
      </c>
      <c r="W61">
        <v>0</v>
      </c>
      <c r="X61">
        <v>905742728</v>
      </c>
      <c r="Y61">
        <f>(AT61*0)</f>
        <v>0</v>
      </c>
      <c r="AA61">
        <v>17748.759999999998</v>
      </c>
      <c r="AB61">
        <v>0</v>
      </c>
      <c r="AC61">
        <v>0</v>
      </c>
      <c r="AD61">
        <v>0</v>
      </c>
      <c r="AE61">
        <v>17748.759999999998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5</v>
      </c>
      <c r="AT61">
        <v>2.0000000000000001E-4</v>
      </c>
      <c r="AU61" t="s">
        <v>20</v>
      </c>
      <c r="AV61">
        <v>0</v>
      </c>
      <c r="AW61">
        <v>2</v>
      </c>
      <c r="AX61">
        <v>50809870</v>
      </c>
      <c r="AY61">
        <v>1</v>
      </c>
      <c r="AZ61">
        <v>0</v>
      </c>
      <c r="BA61">
        <v>75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ROUND(Y61*Source!I146,9)</f>
        <v>0</v>
      </c>
      <c r="CY61">
        <f>AA61</f>
        <v>17748.759999999998</v>
      </c>
      <c r="CZ61">
        <f>AE61</f>
        <v>17748.759999999998</v>
      </c>
      <c r="DA61">
        <f>AI61</f>
        <v>1</v>
      </c>
      <c r="DB61">
        <f>ROUND((ROUND(AT61*CZ61,2)*0),6)</f>
        <v>0</v>
      </c>
      <c r="DC61">
        <f>ROUND((ROUND(AT61*AG61,2)*0),6)</f>
        <v>0</v>
      </c>
      <c r="DD61" t="s">
        <v>5</v>
      </c>
      <c r="DE61" t="s">
        <v>5</v>
      </c>
      <c r="DF61">
        <f t="shared" si="28"/>
        <v>0</v>
      </c>
      <c r="DG61">
        <f t="shared" si="0"/>
        <v>0</v>
      </c>
      <c r="DH61">
        <f t="shared" si="1"/>
        <v>0</v>
      </c>
      <c r="DI61">
        <f t="shared" si="2"/>
        <v>0</v>
      </c>
      <c r="DJ61">
        <f>DF61</f>
        <v>0</v>
      </c>
      <c r="DK61">
        <v>0</v>
      </c>
      <c r="DL61" t="s">
        <v>5</v>
      </c>
      <c r="DM61">
        <v>0</v>
      </c>
      <c r="DN61" t="s">
        <v>5</v>
      </c>
      <c r="DO61">
        <v>0</v>
      </c>
    </row>
    <row r="62" spans="1:119" x14ac:dyDescent="0.2">
      <c r="A62">
        <f>ROW(Source!A146)</f>
        <v>146</v>
      </c>
      <c r="B62">
        <v>50808229</v>
      </c>
      <c r="C62">
        <v>50809854</v>
      </c>
      <c r="D62">
        <v>1752398910</v>
      </c>
      <c r="E62">
        <v>1</v>
      </c>
      <c r="F62">
        <v>1</v>
      </c>
      <c r="G62">
        <v>1075</v>
      </c>
      <c r="H62">
        <v>3</v>
      </c>
      <c r="I62" t="s">
        <v>590</v>
      </c>
      <c r="J62" t="s">
        <v>591</v>
      </c>
      <c r="K62" t="s">
        <v>592</v>
      </c>
      <c r="L62">
        <v>1391</v>
      </c>
      <c r="N62">
        <v>1013</v>
      </c>
      <c r="O62" t="s">
        <v>130</v>
      </c>
      <c r="P62" t="s">
        <v>130</v>
      </c>
      <c r="Q62">
        <v>1</v>
      </c>
      <c r="W62">
        <v>0</v>
      </c>
      <c r="X62">
        <v>455834325</v>
      </c>
      <c r="Y62">
        <f>(AT62*0)</f>
        <v>0</v>
      </c>
      <c r="AA62">
        <v>40.75</v>
      </c>
      <c r="AB62">
        <v>0</v>
      </c>
      <c r="AC62">
        <v>0</v>
      </c>
      <c r="AD62">
        <v>0</v>
      </c>
      <c r="AE62">
        <v>40.75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5</v>
      </c>
      <c r="AT62">
        <v>1</v>
      </c>
      <c r="AU62" t="s">
        <v>20</v>
      </c>
      <c r="AV62">
        <v>0</v>
      </c>
      <c r="AW62">
        <v>2</v>
      </c>
      <c r="AX62">
        <v>50809871</v>
      </c>
      <c r="AY62">
        <v>1</v>
      </c>
      <c r="AZ62">
        <v>0</v>
      </c>
      <c r="BA62">
        <v>76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ROUND(Y62*Source!I146,9)</f>
        <v>0</v>
      </c>
      <c r="CY62">
        <f>AA62</f>
        <v>40.75</v>
      </c>
      <c r="CZ62">
        <f>AE62</f>
        <v>40.75</v>
      </c>
      <c r="DA62">
        <f>AI62</f>
        <v>1</v>
      </c>
      <c r="DB62">
        <f>ROUND((ROUND(AT62*CZ62,2)*0),6)</f>
        <v>0</v>
      </c>
      <c r="DC62">
        <f>ROUND((ROUND(AT62*AG62,2)*0),6)</f>
        <v>0</v>
      </c>
      <c r="DD62" t="s">
        <v>5</v>
      </c>
      <c r="DE62" t="s">
        <v>5</v>
      </c>
      <c r="DF62">
        <f t="shared" si="28"/>
        <v>0</v>
      </c>
      <c r="DG62">
        <f t="shared" si="0"/>
        <v>0</v>
      </c>
      <c r="DH62">
        <f t="shared" si="1"/>
        <v>0</v>
      </c>
      <c r="DI62">
        <f t="shared" si="2"/>
        <v>0</v>
      </c>
      <c r="DJ62">
        <f>DF62</f>
        <v>0</v>
      </c>
      <c r="DK62">
        <v>0</v>
      </c>
      <c r="DL62" t="s">
        <v>5</v>
      </c>
      <c r="DM62">
        <v>0</v>
      </c>
      <c r="DN62" t="s">
        <v>5</v>
      </c>
      <c r="DO62">
        <v>0</v>
      </c>
    </row>
    <row r="63" spans="1:119" x14ac:dyDescent="0.2">
      <c r="A63">
        <f>ROW(Source!A146)</f>
        <v>146</v>
      </c>
      <c r="B63">
        <v>50808229</v>
      </c>
      <c r="C63">
        <v>50809854</v>
      </c>
      <c r="D63">
        <v>1752409612</v>
      </c>
      <c r="E63">
        <v>1</v>
      </c>
      <c r="F63">
        <v>1</v>
      </c>
      <c r="G63">
        <v>1075</v>
      </c>
      <c r="H63">
        <v>3</v>
      </c>
      <c r="I63" t="s">
        <v>593</v>
      </c>
      <c r="J63" t="s">
        <v>594</v>
      </c>
      <c r="K63" t="s">
        <v>595</v>
      </c>
      <c r="L63">
        <v>1354</v>
      </c>
      <c r="N63">
        <v>1010</v>
      </c>
      <c r="O63" t="s">
        <v>170</v>
      </c>
      <c r="P63" t="s">
        <v>170</v>
      </c>
      <c r="Q63">
        <v>1</v>
      </c>
      <c r="W63">
        <v>0</v>
      </c>
      <c r="X63">
        <v>2030388716</v>
      </c>
      <c r="Y63">
        <f>(AT63*0)</f>
        <v>0</v>
      </c>
      <c r="AA63">
        <v>14.23</v>
      </c>
      <c r="AB63">
        <v>0</v>
      </c>
      <c r="AC63">
        <v>0</v>
      </c>
      <c r="AD63">
        <v>0</v>
      </c>
      <c r="AE63">
        <v>14.23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5</v>
      </c>
      <c r="AT63">
        <v>1.04E-2</v>
      </c>
      <c r="AU63" t="s">
        <v>20</v>
      </c>
      <c r="AV63">
        <v>0</v>
      </c>
      <c r="AW63">
        <v>2</v>
      </c>
      <c r="AX63">
        <v>50809872</v>
      </c>
      <c r="AY63">
        <v>1</v>
      </c>
      <c r="AZ63">
        <v>0</v>
      </c>
      <c r="BA63">
        <v>77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ROUND(Y63*Source!I146,9)</f>
        <v>0</v>
      </c>
      <c r="CY63">
        <f>AA63</f>
        <v>14.23</v>
      </c>
      <c r="CZ63">
        <f>AE63</f>
        <v>14.23</v>
      </c>
      <c r="DA63">
        <f>AI63</f>
        <v>1</v>
      </c>
      <c r="DB63">
        <f>ROUND((ROUND(AT63*CZ63,2)*0),6)</f>
        <v>0</v>
      </c>
      <c r="DC63">
        <f>ROUND((ROUND(AT63*AG63,2)*0),6)</f>
        <v>0</v>
      </c>
      <c r="DD63" t="s">
        <v>5</v>
      </c>
      <c r="DE63" t="s">
        <v>5</v>
      </c>
      <c r="DF63">
        <f t="shared" si="28"/>
        <v>0</v>
      </c>
      <c r="DG63">
        <f t="shared" si="0"/>
        <v>0</v>
      </c>
      <c r="DH63">
        <f t="shared" si="1"/>
        <v>0</v>
      </c>
      <c r="DI63">
        <f t="shared" si="2"/>
        <v>0</v>
      </c>
      <c r="DJ63">
        <f>DF63</f>
        <v>0</v>
      </c>
      <c r="DK63">
        <v>0</v>
      </c>
      <c r="DL63" t="s">
        <v>5</v>
      </c>
      <c r="DM63">
        <v>0</v>
      </c>
      <c r="DN63" t="s">
        <v>5</v>
      </c>
      <c r="DO63">
        <v>0</v>
      </c>
    </row>
    <row r="64" spans="1:119" x14ac:dyDescent="0.2">
      <c r="A64">
        <f>ROW(Source!A147)</f>
        <v>147</v>
      </c>
      <c r="B64">
        <v>50808230</v>
      </c>
      <c r="C64">
        <v>50809854</v>
      </c>
      <c r="D64">
        <v>1752324019</v>
      </c>
      <c r="E64">
        <v>1075</v>
      </c>
      <c r="F64">
        <v>1</v>
      </c>
      <c r="G64">
        <v>1075</v>
      </c>
      <c r="H64">
        <v>1</v>
      </c>
      <c r="I64" t="s">
        <v>526</v>
      </c>
      <c r="J64" t="s">
        <v>5</v>
      </c>
      <c r="K64" t="s">
        <v>527</v>
      </c>
      <c r="L64">
        <v>1191</v>
      </c>
      <c r="N64">
        <v>1013</v>
      </c>
      <c r="O64" t="s">
        <v>528</v>
      </c>
      <c r="P64" t="s">
        <v>528</v>
      </c>
      <c r="Q64">
        <v>1</v>
      </c>
      <c r="W64">
        <v>0</v>
      </c>
      <c r="X64">
        <v>476480486</v>
      </c>
      <c r="Y64">
        <f>(AT64*0.4)</f>
        <v>0.32800000000000001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5</v>
      </c>
      <c r="AT64">
        <v>0.82</v>
      </c>
      <c r="AU64" t="s">
        <v>21</v>
      </c>
      <c r="AV64">
        <v>1</v>
      </c>
      <c r="AW64">
        <v>2</v>
      </c>
      <c r="AX64">
        <v>50809864</v>
      </c>
      <c r="AY64">
        <v>1</v>
      </c>
      <c r="AZ64">
        <v>0</v>
      </c>
      <c r="BA64">
        <v>79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ROUND(AT64*Source!I147*AH64*AL64,2)</f>
        <v>0</v>
      </c>
      <c r="CV64">
        <f>ROUND(Y64*Source!I147,9)</f>
        <v>0.32800000000000001</v>
      </c>
      <c r="CW64">
        <v>0</v>
      </c>
      <c r="CX64">
        <f>ROUND(Y64*Source!I147,9)</f>
        <v>0.32800000000000001</v>
      </c>
      <c r="CY64">
        <f>AD64</f>
        <v>0</v>
      </c>
      <c r="CZ64">
        <f>AH64</f>
        <v>0</v>
      </c>
      <c r="DA64">
        <f>AL64</f>
        <v>1</v>
      </c>
      <c r="DB64">
        <f>ROUND((ROUND(AT64*CZ64,2)*0.4),6)</f>
        <v>0</v>
      </c>
      <c r="DC64">
        <f>ROUND((ROUND(AT64*AG64,2)*0.4),6)</f>
        <v>0</v>
      </c>
      <c r="DD64" t="s">
        <v>5</v>
      </c>
      <c r="DE64" t="s">
        <v>5</v>
      </c>
      <c r="DF64">
        <f t="shared" si="28"/>
        <v>0</v>
      </c>
      <c r="DG64">
        <f t="shared" si="0"/>
        <v>0</v>
      </c>
      <c r="DH64">
        <f t="shared" si="1"/>
        <v>0</v>
      </c>
      <c r="DI64">
        <f t="shared" si="2"/>
        <v>0</v>
      </c>
      <c r="DJ64">
        <f>DI64</f>
        <v>0</v>
      </c>
      <c r="DK64">
        <v>0</v>
      </c>
      <c r="DL64" t="s">
        <v>5</v>
      </c>
      <c r="DM64">
        <v>0</v>
      </c>
      <c r="DN64" t="s">
        <v>5</v>
      </c>
      <c r="DO64">
        <v>0</v>
      </c>
    </row>
    <row r="65" spans="1:119" x14ac:dyDescent="0.2">
      <c r="A65">
        <f>ROW(Source!A147)</f>
        <v>147</v>
      </c>
      <c r="B65">
        <v>50808230</v>
      </c>
      <c r="C65">
        <v>50809854</v>
      </c>
      <c r="D65">
        <v>1752413068</v>
      </c>
      <c r="E65">
        <v>1</v>
      </c>
      <c r="F65">
        <v>1</v>
      </c>
      <c r="G65">
        <v>1075</v>
      </c>
      <c r="H65">
        <v>2</v>
      </c>
      <c r="I65" t="s">
        <v>534</v>
      </c>
      <c r="J65" t="s">
        <v>535</v>
      </c>
      <c r="K65" t="s">
        <v>536</v>
      </c>
      <c r="L65">
        <v>1368</v>
      </c>
      <c r="N65">
        <v>1011</v>
      </c>
      <c r="O65" t="s">
        <v>537</v>
      </c>
      <c r="P65" t="s">
        <v>537</v>
      </c>
      <c r="Q65">
        <v>1</v>
      </c>
      <c r="W65">
        <v>0</v>
      </c>
      <c r="X65">
        <v>322366203</v>
      </c>
      <c r="Y65">
        <f>(AT65*0.4)</f>
        <v>1.6000000000000001E-3</v>
      </c>
      <c r="AA65">
        <v>0</v>
      </c>
      <c r="AB65">
        <v>88.67</v>
      </c>
      <c r="AC65">
        <v>13.47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5</v>
      </c>
      <c r="AT65">
        <v>4.0000000000000001E-3</v>
      </c>
      <c r="AU65" t="s">
        <v>21</v>
      </c>
      <c r="AV65">
        <v>0</v>
      </c>
      <c r="AW65">
        <v>2</v>
      </c>
      <c r="AX65">
        <v>50809865</v>
      </c>
      <c r="AY65">
        <v>1</v>
      </c>
      <c r="AZ65">
        <v>0</v>
      </c>
      <c r="BA65">
        <v>80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ROUND(Y65*Source!I147*DO65,9)</f>
        <v>0</v>
      </c>
      <c r="CX65">
        <f>ROUND(Y65*Source!I147,9)</f>
        <v>1.6000000000000001E-3</v>
      </c>
      <c r="CY65">
        <f>AB65</f>
        <v>88.67</v>
      </c>
      <c r="CZ65">
        <f>AF65</f>
        <v>83.1</v>
      </c>
      <c r="DA65">
        <f>AJ65</f>
        <v>1</v>
      </c>
      <c r="DB65">
        <f>ROUND((ROUND(AT65*CZ65,2)*0.4),6)</f>
        <v>0.13200000000000001</v>
      </c>
      <c r="DC65">
        <f>ROUND((ROUND(AT65*AG65,2)*0.4),6)</f>
        <v>0.02</v>
      </c>
      <c r="DD65" t="s">
        <v>5</v>
      </c>
      <c r="DE65" t="s">
        <v>5</v>
      </c>
      <c r="DF65">
        <f t="shared" si="28"/>
        <v>0</v>
      </c>
      <c r="DG65">
        <f t="shared" ref="DG65:DG128" si="29">ROUND(ROUND(AF65,2)*CX65,2)</f>
        <v>0.13</v>
      </c>
      <c r="DH65">
        <f t="shared" ref="DH65:DH128" si="30">ROUND(ROUND(AG65,2)*CX65,2)</f>
        <v>0.02</v>
      </c>
      <c r="DI65">
        <f t="shared" ref="DI65:DI128" si="31">ROUND(ROUND(AH65,2)*CX65,2)</f>
        <v>0</v>
      </c>
      <c r="DJ65">
        <f>DG65</f>
        <v>0.13</v>
      </c>
      <c r="DK65">
        <v>0</v>
      </c>
      <c r="DL65" t="s">
        <v>5</v>
      </c>
      <c r="DM65">
        <v>0</v>
      </c>
      <c r="DN65" t="s">
        <v>5</v>
      </c>
      <c r="DO65">
        <v>0</v>
      </c>
    </row>
    <row r="66" spans="1:119" x14ac:dyDescent="0.2">
      <c r="A66">
        <f>ROW(Source!A147)</f>
        <v>147</v>
      </c>
      <c r="B66">
        <v>50808230</v>
      </c>
      <c r="C66">
        <v>50809854</v>
      </c>
      <c r="D66">
        <v>1752413119</v>
      </c>
      <c r="E66">
        <v>1</v>
      </c>
      <c r="F66">
        <v>1</v>
      </c>
      <c r="G66">
        <v>1075</v>
      </c>
      <c r="H66">
        <v>2</v>
      </c>
      <c r="I66" t="s">
        <v>538</v>
      </c>
      <c r="J66" t="s">
        <v>539</v>
      </c>
      <c r="K66" t="s">
        <v>540</v>
      </c>
      <c r="L66">
        <v>1368</v>
      </c>
      <c r="N66">
        <v>1011</v>
      </c>
      <c r="O66" t="s">
        <v>537</v>
      </c>
      <c r="P66" t="s">
        <v>537</v>
      </c>
      <c r="Q66">
        <v>1</v>
      </c>
      <c r="W66">
        <v>0</v>
      </c>
      <c r="X66">
        <v>1193347320</v>
      </c>
      <c r="Y66">
        <f>(AT66*0.4)</f>
        <v>8.4000000000000005E-2</v>
      </c>
      <c r="AA66">
        <v>0</v>
      </c>
      <c r="AB66">
        <v>0.82</v>
      </c>
      <c r="AC66">
        <v>0</v>
      </c>
      <c r="AD66">
        <v>0</v>
      </c>
      <c r="AE66">
        <v>0</v>
      </c>
      <c r="AF66">
        <v>0.77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5</v>
      </c>
      <c r="AT66">
        <v>0.21</v>
      </c>
      <c r="AU66" t="s">
        <v>21</v>
      </c>
      <c r="AV66">
        <v>0</v>
      </c>
      <c r="AW66">
        <v>2</v>
      </c>
      <c r="AX66">
        <v>50809867</v>
      </c>
      <c r="AY66">
        <v>1</v>
      </c>
      <c r="AZ66">
        <v>0</v>
      </c>
      <c r="BA66">
        <v>81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ROUND(Y66*Source!I147*DO66,9)</f>
        <v>0</v>
      </c>
      <c r="CX66">
        <f>ROUND(Y66*Source!I147,9)</f>
        <v>8.4000000000000005E-2</v>
      </c>
      <c r="CY66">
        <f>AB66</f>
        <v>0.82</v>
      </c>
      <c r="CZ66">
        <f>AF66</f>
        <v>0.77</v>
      </c>
      <c r="DA66">
        <f>AJ66</f>
        <v>1</v>
      </c>
      <c r="DB66">
        <f>ROUND((ROUND(AT66*CZ66,2)*0.4),6)</f>
        <v>6.4000000000000001E-2</v>
      </c>
      <c r="DC66">
        <f>ROUND((ROUND(AT66*AG66,2)*0.4),6)</f>
        <v>0</v>
      </c>
      <c r="DD66" t="s">
        <v>5</v>
      </c>
      <c r="DE66" t="s">
        <v>5</v>
      </c>
      <c r="DF66">
        <f t="shared" si="28"/>
        <v>0</v>
      </c>
      <c r="DG66">
        <f t="shared" si="29"/>
        <v>0.06</v>
      </c>
      <c r="DH66">
        <f t="shared" si="30"/>
        <v>0</v>
      </c>
      <c r="DI66">
        <f t="shared" si="31"/>
        <v>0</v>
      </c>
      <c r="DJ66">
        <f>DG66</f>
        <v>0.06</v>
      </c>
      <c r="DK66">
        <v>0</v>
      </c>
      <c r="DL66" t="s">
        <v>5</v>
      </c>
      <c r="DM66">
        <v>0</v>
      </c>
      <c r="DN66" t="s">
        <v>5</v>
      </c>
      <c r="DO66">
        <v>0</v>
      </c>
    </row>
    <row r="67" spans="1:119" x14ac:dyDescent="0.2">
      <c r="A67">
        <f>ROW(Source!A147)</f>
        <v>147</v>
      </c>
      <c r="B67">
        <v>50808230</v>
      </c>
      <c r="C67">
        <v>50809854</v>
      </c>
      <c r="D67">
        <v>1752413152</v>
      </c>
      <c r="E67">
        <v>1</v>
      </c>
      <c r="F67">
        <v>1</v>
      </c>
      <c r="G67">
        <v>1075</v>
      </c>
      <c r="H67">
        <v>2</v>
      </c>
      <c r="I67" t="s">
        <v>541</v>
      </c>
      <c r="J67" t="s">
        <v>542</v>
      </c>
      <c r="K67" t="s">
        <v>543</v>
      </c>
      <c r="L67">
        <v>1368</v>
      </c>
      <c r="N67">
        <v>1011</v>
      </c>
      <c r="O67" t="s">
        <v>537</v>
      </c>
      <c r="P67" t="s">
        <v>537</v>
      </c>
      <c r="Q67">
        <v>1</v>
      </c>
      <c r="W67">
        <v>0</v>
      </c>
      <c r="X67">
        <v>786878998</v>
      </c>
      <c r="Y67">
        <f>(AT67*0.4)</f>
        <v>8.4000000000000005E-2</v>
      </c>
      <c r="AA67">
        <v>0</v>
      </c>
      <c r="AB67">
        <v>0.5</v>
      </c>
      <c r="AC67">
        <v>0</v>
      </c>
      <c r="AD67">
        <v>0</v>
      </c>
      <c r="AE67">
        <v>0</v>
      </c>
      <c r="AF67">
        <v>0.47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5</v>
      </c>
      <c r="AT67">
        <v>0.21</v>
      </c>
      <c r="AU67" t="s">
        <v>21</v>
      </c>
      <c r="AV67">
        <v>0</v>
      </c>
      <c r="AW67">
        <v>2</v>
      </c>
      <c r="AX67">
        <v>50809868</v>
      </c>
      <c r="AY67">
        <v>1</v>
      </c>
      <c r="AZ67">
        <v>0</v>
      </c>
      <c r="BA67">
        <v>82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ROUND(Y67*Source!I147*DO67,9)</f>
        <v>0</v>
      </c>
      <c r="CX67">
        <f>ROUND(Y67*Source!I147,9)</f>
        <v>8.4000000000000005E-2</v>
      </c>
      <c r="CY67">
        <f>AB67</f>
        <v>0.5</v>
      </c>
      <c r="CZ67">
        <f>AF67</f>
        <v>0.47</v>
      </c>
      <c r="DA67">
        <f>AJ67</f>
        <v>1</v>
      </c>
      <c r="DB67">
        <f>ROUND((ROUND(AT67*CZ67,2)*0.4),6)</f>
        <v>0.04</v>
      </c>
      <c r="DC67">
        <f>ROUND((ROUND(AT67*AG67,2)*0.4),6)</f>
        <v>0</v>
      </c>
      <c r="DD67" t="s">
        <v>5</v>
      </c>
      <c r="DE67" t="s">
        <v>5</v>
      </c>
      <c r="DF67">
        <f t="shared" si="28"/>
        <v>0</v>
      </c>
      <c r="DG67">
        <f t="shared" si="29"/>
        <v>0.04</v>
      </c>
      <c r="DH67">
        <f t="shared" si="30"/>
        <v>0</v>
      </c>
      <c r="DI67">
        <f t="shared" si="31"/>
        <v>0</v>
      </c>
      <c r="DJ67">
        <f>DG67</f>
        <v>0.04</v>
      </c>
      <c r="DK67">
        <v>0</v>
      </c>
      <c r="DL67" t="s">
        <v>5</v>
      </c>
      <c r="DM67">
        <v>0</v>
      </c>
      <c r="DN67" t="s">
        <v>5</v>
      </c>
      <c r="DO67">
        <v>0</v>
      </c>
    </row>
    <row r="68" spans="1:119" x14ac:dyDescent="0.2">
      <c r="A68">
        <f>ROW(Source!A147)</f>
        <v>147</v>
      </c>
      <c r="B68">
        <v>50808230</v>
      </c>
      <c r="C68">
        <v>50809854</v>
      </c>
      <c r="D68">
        <v>1752412323</v>
      </c>
      <c r="E68">
        <v>1</v>
      </c>
      <c r="F68">
        <v>1</v>
      </c>
      <c r="G68">
        <v>1075</v>
      </c>
      <c r="H68">
        <v>2</v>
      </c>
      <c r="I68" t="s">
        <v>547</v>
      </c>
      <c r="J68" t="s">
        <v>548</v>
      </c>
      <c r="K68" t="s">
        <v>549</v>
      </c>
      <c r="L68">
        <v>1368</v>
      </c>
      <c r="N68">
        <v>1011</v>
      </c>
      <c r="O68" t="s">
        <v>537</v>
      </c>
      <c r="P68" t="s">
        <v>537</v>
      </c>
      <c r="Q68">
        <v>1</v>
      </c>
      <c r="W68">
        <v>0</v>
      </c>
      <c r="X68">
        <v>-633001020</v>
      </c>
      <c r="Y68">
        <f>(AT68*0.4)</f>
        <v>1.1999999999999999E-4</v>
      </c>
      <c r="AA68">
        <v>0</v>
      </c>
      <c r="AB68">
        <v>191.17</v>
      </c>
      <c r="AC68">
        <v>18.059999999999999</v>
      </c>
      <c r="AD68">
        <v>0</v>
      </c>
      <c r="AE68">
        <v>0</v>
      </c>
      <c r="AF68">
        <v>179.17</v>
      </c>
      <c r="AG68">
        <v>16.93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5</v>
      </c>
      <c r="AT68">
        <v>2.9999999999999997E-4</v>
      </c>
      <c r="AU68" t="s">
        <v>21</v>
      </c>
      <c r="AV68">
        <v>0</v>
      </c>
      <c r="AW68">
        <v>2</v>
      </c>
      <c r="AX68">
        <v>50809866</v>
      </c>
      <c r="AY68">
        <v>1</v>
      </c>
      <c r="AZ68">
        <v>0</v>
      </c>
      <c r="BA68">
        <v>83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ROUND(Y68*Source!I147*DO68,9)</f>
        <v>0</v>
      </c>
      <c r="CX68">
        <f>ROUND(Y68*Source!I147,9)</f>
        <v>1.2E-4</v>
      </c>
      <c r="CY68">
        <f>AB68</f>
        <v>191.17</v>
      </c>
      <c r="CZ68">
        <f>AF68</f>
        <v>179.17</v>
      </c>
      <c r="DA68">
        <f>AJ68</f>
        <v>1</v>
      </c>
      <c r="DB68">
        <f>ROUND((ROUND(AT68*CZ68,2)*0.4),6)</f>
        <v>0.02</v>
      </c>
      <c r="DC68">
        <f>ROUND((ROUND(AT68*AG68,2)*0.4),6)</f>
        <v>4.0000000000000001E-3</v>
      </c>
      <c r="DD68" t="s">
        <v>5</v>
      </c>
      <c r="DE68" t="s">
        <v>5</v>
      </c>
      <c r="DF68">
        <f t="shared" si="28"/>
        <v>0</v>
      </c>
      <c r="DG68">
        <f t="shared" si="29"/>
        <v>0.02</v>
      </c>
      <c r="DH68">
        <f t="shared" si="30"/>
        <v>0</v>
      </c>
      <c r="DI68">
        <f t="shared" si="31"/>
        <v>0</v>
      </c>
      <c r="DJ68">
        <f>DG68</f>
        <v>0.02</v>
      </c>
      <c r="DK68">
        <v>0</v>
      </c>
      <c r="DL68" t="s">
        <v>5</v>
      </c>
      <c r="DM68">
        <v>0</v>
      </c>
      <c r="DN68" t="s">
        <v>5</v>
      </c>
      <c r="DO68">
        <v>0</v>
      </c>
    </row>
    <row r="69" spans="1:119" x14ac:dyDescent="0.2">
      <c r="A69">
        <f>ROW(Source!A147)</f>
        <v>147</v>
      </c>
      <c r="B69">
        <v>50808230</v>
      </c>
      <c r="C69">
        <v>50809854</v>
      </c>
      <c r="D69">
        <v>1752384549</v>
      </c>
      <c r="E69">
        <v>1</v>
      </c>
      <c r="F69">
        <v>1</v>
      </c>
      <c r="G69">
        <v>1075</v>
      </c>
      <c r="H69">
        <v>3</v>
      </c>
      <c r="I69" t="s">
        <v>584</v>
      </c>
      <c r="J69" t="s">
        <v>585</v>
      </c>
      <c r="K69" t="s">
        <v>586</v>
      </c>
      <c r="L69">
        <v>1355</v>
      </c>
      <c r="N69">
        <v>1010</v>
      </c>
      <c r="O69" t="s">
        <v>258</v>
      </c>
      <c r="P69" t="s">
        <v>258</v>
      </c>
      <c r="Q69">
        <v>100</v>
      </c>
      <c r="W69">
        <v>0</v>
      </c>
      <c r="X69">
        <v>689435457</v>
      </c>
      <c r="Y69">
        <f>(AT69*0)</f>
        <v>0</v>
      </c>
      <c r="AA69">
        <v>13135.92</v>
      </c>
      <c r="AB69">
        <v>0</v>
      </c>
      <c r="AC69">
        <v>0</v>
      </c>
      <c r="AD69">
        <v>0</v>
      </c>
      <c r="AE69">
        <v>1340.4</v>
      </c>
      <c r="AF69">
        <v>0</v>
      </c>
      <c r="AG69">
        <v>0</v>
      </c>
      <c r="AH69">
        <v>0</v>
      </c>
      <c r="AI69">
        <v>9.8000000000000007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5</v>
      </c>
      <c r="AT69">
        <v>4.0399999999999998E-2</v>
      </c>
      <c r="AU69" t="s">
        <v>20</v>
      </c>
      <c r="AV69">
        <v>0</v>
      </c>
      <c r="AW69">
        <v>2</v>
      </c>
      <c r="AX69">
        <v>50809869</v>
      </c>
      <c r="AY69">
        <v>1</v>
      </c>
      <c r="AZ69">
        <v>0</v>
      </c>
      <c r="BA69">
        <v>84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ROUND(Y69*Source!I147,9)</f>
        <v>0</v>
      </c>
      <c r="CY69">
        <f>AA69</f>
        <v>13135.92</v>
      </c>
      <c r="CZ69">
        <f>AE69</f>
        <v>1340.4</v>
      </c>
      <c r="DA69">
        <f>AI69</f>
        <v>9.8000000000000007</v>
      </c>
      <c r="DB69">
        <f>ROUND((ROUND(AT69*CZ69,2)*0),6)</f>
        <v>0</v>
      </c>
      <c r="DC69">
        <f>ROUND((ROUND(AT69*AG69,2)*0),6)</f>
        <v>0</v>
      </c>
      <c r="DD69" t="s">
        <v>5</v>
      </c>
      <c r="DE69" t="s">
        <v>5</v>
      </c>
      <c r="DF69">
        <f>ROUND(ROUND(AE69*AI69,2)*CX69,2)</f>
        <v>0</v>
      </c>
      <c r="DG69">
        <f t="shared" si="29"/>
        <v>0</v>
      </c>
      <c r="DH69">
        <f t="shared" si="30"/>
        <v>0</v>
      </c>
      <c r="DI69">
        <f t="shared" si="31"/>
        <v>0</v>
      </c>
      <c r="DJ69">
        <f>DF69</f>
        <v>0</v>
      </c>
      <c r="DK69">
        <v>0</v>
      </c>
      <c r="DL69" t="s">
        <v>5</v>
      </c>
      <c r="DM69">
        <v>0</v>
      </c>
      <c r="DN69" t="s">
        <v>5</v>
      </c>
      <c r="DO69">
        <v>0</v>
      </c>
    </row>
    <row r="70" spans="1:119" x14ac:dyDescent="0.2">
      <c r="A70">
        <f>ROW(Source!A147)</f>
        <v>147</v>
      </c>
      <c r="B70">
        <v>50808230</v>
      </c>
      <c r="C70">
        <v>50809854</v>
      </c>
      <c r="D70">
        <v>1752389058</v>
      </c>
      <c r="E70">
        <v>1</v>
      </c>
      <c r="F70">
        <v>1</v>
      </c>
      <c r="G70">
        <v>1075</v>
      </c>
      <c r="H70">
        <v>3</v>
      </c>
      <c r="I70" t="s">
        <v>587</v>
      </c>
      <c r="J70" t="s">
        <v>588</v>
      </c>
      <c r="K70" t="s">
        <v>589</v>
      </c>
      <c r="L70">
        <v>1348</v>
      </c>
      <c r="N70">
        <v>1009</v>
      </c>
      <c r="O70" t="s">
        <v>156</v>
      </c>
      <c r="P70" t="s">
        <v>156</v>
      </c>
      <c r="Q70">
        <v>1000</v>
      </c>
      <c r="W70">
        <v>0</v>
      </c>
      <c r="X70">
        <v>905742728</v>
      </c>
      <c r="Y70">
        <f>(AT70*0)</f>
        <v>0</v>
      </c>
      <c r="AA70">
        <v>173937.85</v>
      </c>
      <c r="AB70">
        <v>0</v>
      </c>
      <c r="AC70">
        <v>0</v>
      </c>
      <c r="AD70">
        <v>0</v>
      </c>
      <c r="AE70">
        <v>17748.759999999998</v>
      </c>
      <c r="AF70">
        <v>0</v>
      </c>
      <c r="AG70">
        <v>0</v>
      </c>
      <c r="AH70">
        <v>0</v>
      </c>
      <c r="AI70">
        <v>9.8000000000000007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5</v>
      </c>
      <c r="AT70">
        <v>2.0000000000000001E-4</v>
      </c>
      <c r="AU70" t="s">
        <v>20</v>
      </c>
      <c r="AV70">
        <v>0</v>
      </c>
      <c r="AW70">
        <v>2</v>
      </c>
      <c r="AX70">
        <v>50809870</v>
      </c>
      <c r="AY70">
        <v>1</v>
      </c>
      <c r="AZ70">
        <v>0</v>
      </c>
      <c r="BA70">
        <v>85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ROUND(Y70*Source!I147,9)</f>
        <v>0</v>
      </c>
      <c r="CY70">
        <f>AA70</f>
        <v>173937.85</v>
      </c>
      <c r="CZ70">
        <f>AE70</f>
        <v>17748.759999999998</v>
      </c>
      <c r="DA70">
        <f>AI70</f>
        <v>9.8000000000000007</v>
      </c>
      <c r="DB70">
        <f>ROUND((ROUND(AT70*CZ70,2)*0),6)</f>
        <v>0</v>
      </c>
      <c r="DC70">
        <f>ROUND((ROUND(AT70*AG70,2)*0),6)</f>
        <v>0</v>
      </c>
      <c r="DD70" t="s">
        <v>5</v>
      </c>
      <c r="DE70" t="s">
        <v>5</v>
      </c>
      <c r="DF70">
        <f>ROUND(ROUND(AE70*AI70,2)*CX70,2)</f>
        <v>0</v>
      </c>
      <c r="DG70">
        <f t="shared" si="29"/>
        <v>0</v>
      </c>
      <c r="DH70">
        <f t="shared" si="30"/>
        <v>0</v>
      </c>
      <c r="DI70">
        <f t="shared" si="31"/>
        <v>0</v>
      </c>
      <c r="DJ70">
        <f>DF70</f>
        <v>0</v>
      </c>
      <c r="DK70">
        <v>0</v>
      </c>
      <c r="DL70" t="s">
        <v>5</v>
      </c>
      <c r="DM70">
        <v>0</v>
      </c>
      <c r="DN70" t="s">
        <v>5</v>
      </c>
      <c r="DO70">
        <v>0</v>
      </c>
    </row>
    <row r="71" spans="1:119" x14ac:dyDescent="0.2">
      <c r="A71">
        <f>ROW(Source!A147)</f>
        <v>147</v>
      </c>
      <c r="B71">
        <v>50808230</v>
      </c>
      <c r="C71">
        <v>50809854</v>
      </c>
      <c r="D71">
        <v>1752398910</v>
      </c>
      <c r="E71">
        <v>1</v>
      </c>
      <c r="F71">
        <v>1</v>
      </c>
      <c r="G71">
        <v>1075</v>
      </c>
      <c r="H71">
        <v>3</v>
      </c>
      <c r="I71" t="s">
        <v>590</v>
      </c>
      <c r="J71" t="s">
        <v>591</v>
      </c>
      <c r="K71" t="s">
        <v>592</v>
      </c>
      <c r="L71">
        <v>1391</v>
      </c>
      <c r="N71">
        <v>1013</v>
      </c>
      <c r="O71" t="s">
        <v>130</v>
      </c>
      <c r="P71" t="s">
        <v>130</v>
      </c>
      <c r="Q71">
        <v>1</v>
      </c>
      <c r="W71">
        <v>0</v>
      </c>
      <c r="X71">
        <v>455834325</v>
      </c>
      <c r="Y71">
        <f>(AT71*0)</f>
        <v>0</v>
      </c>
      <c r="AA71">
        <v>399.35</v>
      </c>
      <c r="AB71">
        <v>0</v>
      </c>
      <c r="AC71">
        <v>0</v>
      </c>
      <c r="AD71">
        <v>0</v>
      </c>
      <c r="AE71">
        <v>40.75</v>
      </c>
      <c r="AF71">
        <v>0</v>
      </c>
      <c r="AG71">
        <v>0</v>
      </c>
      <c r="AH71">
        <v>0</v>
      </c>
      <c r="AI71">
        <v>9.8000000000000007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5</v>
      </c>
      <c r="AT71">
        <v>1</v>
      </c>
      <c r="AU71" t="s">
        <v>20</v>
      </c>
      <c r="AV71">
        <v>0</v>
      </c>
      <c r="AW71">
        <v>2</v>
      </c>
      <c r="AX71">
        <v>50809871</v>
      </c>
      <c r="AY71">
        <v>1</v>
      </c>
      <c r="AZ71">
        <v>0</v>
      </c>
      <c r="BA71">
        <v>86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ROUND(Y71*Source!I147,9)</f>
        <v>0</v>
      </c>
      <c r="CY71">
        <f>AA71</f>
        <v>399.35</v>
      </c>
      <c r="CZ71">
        <f>AE71</f>
        <v>40.75</v>
      </c>
      <c r="DA71">
        <f>AI71</f>
        <v>9.8000000000000007</v>
      </c>
      <c r="DB71">
        <f>ROUND((ROUND(AT71*CZ71,2)*0),6)</f>
        <v>0</v>
      </c>
      <c r="DC71">
        <f>ROUND((ROUND(AT71*AG71,2)*0),6)</f>
        <v>0</v>
      </c>
      <c r="DD71" t="s">
        <v>5</v>
      </c>
      <c r="DE71" t="s">
        <v>5</v>
      </c>
      <c r="DF71">
        <f>ROUND(ROUND(AE71*AI71,2)*CX71,2)</f>
        <v>0</v>
      </c>
      <c r="DG71">
        <f t="shared" si="29"/>
        <v>0</v>
      </c>
      <c r="DH71">
        <f t="shared" si="30"/>
        <v>0</v>
      </c>
      <c r="DI71">
        <f t="shared" si="31"/>
        <v>0</v>
      </c>
      <c r="DJ71">
        <f>DF71</f>
        <v>0</v>
      </c>
      <c r="DK71">
        <v>0</v>
      </c>
      <c r="DL71" t="s">
        <v>5</v>
      </c>
      <c r="DM71">
        <v>0</v>
      </c>
      <c r="DN71" t="s">
        <v>5</v>
      </c>
      <c r="DO71">
        <v>0</v>
      </c>
    </row>
    <row r="72" spans="1:119" x14ac:dyDescent="0.2">
      <c r="A72">
        <f>ROW(Source!A147)</f>
        <v>147</v>
      </c>
      <c r="B72">
        <v>50808230</v>
      </c>
      <c r="C72">
        <v>50809854</v>
      </c>
      <c r="D72">
        <v>1752409612</v>
      </c>
      <c r="E72">
        <v>1</v>
      </c>
      <c r="F72">
        <v>1</v>
      </c>
      <c r="G72">
        <v>1075</v>
      </c>
      <c r="H72">
        <v>3</v>
      </c>
      <c r="I72" t="s">
        <v>593</v>
      </c>
      <c r="J72" t="s">
        <v>594</v>
      </c>
      <c r="K72" t="s">
        <v>595</v>
      </c>
      <c r="L72">
        <v>1354</v>
      </c>
      <c r="N72">
        <v>1010</v>
      </c>
      <c r="O72" t="s">
        <v>170</v>
      </c>
      <c r="P72" t="s">
        <v>170</v>
      </c>
      <c r="Q72">
        <v>1</v>
      </c>
      <c r="W72">
        <v>0</v>
      </c>
      <c r="X72">
        <v>2030388716</v>
      </c>
      <c r="Y72">
        <f>(AT72*0)</f>
        <v>0</v>
      </c>
      <c r="AA72">
        <v>139.44999999999999</v>
      </c>
      <c r="AB72">
        <v>0</v>
      </c>
      <c r="AC72">
        <v>0</v>
      </c>
      <c r="AD72">
        <v>0</v>
      </c>
      <c r="AE72">
        <v>14.23</v>
      </c>
      <c r="AF72">
        <v>0</v>
      </c>
      <c r="AG72">
        <v>0</v>
      </c>
      <c r="AH72">
        <v>0</v>
      </c>
      <c r="AI72">
        <v>9.8000000000000007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5</v>
      </c>
      <c r="AT72">
        <v>1.04E-2</v>
      </c>
      <c r="AU72" t="s">
        <v>20</v>
      </c>
      <c r="AV72">
        <v>0</v>
      </c>
      <c r="AW72">
        <v>2</v>
      </c>
      <c r="AX72">
        <v>50809872</v>
      </c>
      <c r="AY72">
        <v>1</v>
      </c>
      <c r="AZ72">
        <v>0</v>
      </c>
      <c r="BA72">
        <v>87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ROUND(Y72*Source!I147,9)</f>
        <v>0</v>
      </c>
      <c r="CY72">
        <f>AA72</f>
        <v>139.44999999999999</v>
      </c>
      <c r="CZ72">
        <f>AE72</f>
        <v>14.23</v>
      </c>
      <c r="DA72">
        <f>AI72</f>
        <v>9.8000000000000007</v>
      </c>
      <c r="DB72">
        <f>ROUND((ROUND(AT72*CZ72,2)*0),6)</f>
        <v>0</v>
      </c>
      <c r="DC72">
        <f>ROUND((ROUND(AT72*AG72,2)*0),6)</f>
        <v>0</v>
      </c>
      <c r="DD72" t="s">
        <v>5</v>
      </c>
      <c r="DE72" t="s">
        <v>5</v>
      </c>
      <c r="DF72">
        <f>ROUND(ROUND(AE72*AI72,2)*CX72,2)</f>
        <v>0</v>
      </c>
      <c r="DG72">
        <f t="shared" si="29"/>
        <v>0</v>
      </c>
      <c r="DH72">
        <f t="shared" si="30"/>
        <v>0</v>
      </c>
      <c r="DI72">
        <f t="shared" si="31"/>
        <v>0</v>
      </c>
      <c r="DJ72">
        <f>DF72</f>
        <v>0</v>
      </c>
      <c r="DK72">
        <v>0</v>
      </c>
      <c r="DL72" t="s">
        <v>5</v>
      </c>
      <c r="DM72">
        <v>0</v>
      </c>
      <c r="DN72" t="s">
        <v>5</v>
      </c>
      <c r="DO72">
        <v>0</v>
      </c>
    </row>
    <row r="73" spans="1:119" x14ac:dyDescent="0.2">
      <c r="A73">
        <f>ROW(Source!A148)</f>
        <v>148</v>
      </c>
      <c r="B73">
        <v>50808229</v>
      </c>
      <c r="C73">
        <v>50809874</v>
      </c>
      <c r="D73">
        <v>1752324019</v>
      </c>
      <c r="E73">
        <v>1075</v>
      </c>
      <c r="F73">
        <v>1</v>
      </c>
      <c r="G73">
        <v>1075</v>
      </c>
      <c r="H73">
        <v>1</v>
      </c>
      <c r="I73" t="s">
        <v>526</v>
      </c>
      <c r="J73" t="s">
        <v>5</v>
      </c>
      <c r="K73" t="s">
        <v>527</v>
      </c>
      <c r="L73">
        <v>1191</v>
      </c>
      <c r="N73">
        <v>1013</v>
      </c>
      <c r="O73" t="s">
        <v>528</v>
      </c>
      <c r="P73" t="s">
        <v>528</v>
      </c>
      <c r="Q73">
        <v>1</v>
      </c>
      <c r="W73">
        <v>0</v>
      </c>
      <c r="X73">
        <v>476480486</v>
      </c>
      <c r="Y73">
        <f t="shared" ref="Y73:Y78" si="32">(AT73*0.4)</f>
        <v>2.8000000000000003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5</v>
      </c>
      <c r="AT73">
        <v>7</v>
      </c>
      <c r="AU73" t="s">
        <v>111</v>
      </c>
      <c r="AV73">
        <v>1</v>
      </c>
      <c r="AW73">
        <v>2</v>
      </c>
      <c r="AX73">
        <v>50809895</v>
      </c>
      <c r="AY73">
        <v>1</v>
      </c>
      <c r="AZ73">
        <v>0</v>
      </c>
      <c r="BA73">
        <v>89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ROUND(AT73*Source!I148*AH73*AL73,2)</f>
        <v>0</v>
      </c>
      <c r="CV73">
        <f>ROUND(Y73*Source!I148,9)</f>
        <v>2.8</v>
      </c>
      <c r="CW73">
        <v>0</v>
      </c>
      <c r="CX73">
        <f>ROUND(Y73*Source!I148,9)</f>
        <v>2.8</v>
      </c>
      <c r="CY73">
        <f>AD73</f>
        <v>0</v>
      </c>
      <c r="CZ73">
        <f>AH73</f>
        <v>0</v>
      </c>
      <c r="DA73">
        <f>AL73</f>
        <v>1</v>
      </c>
      <c r="DB73">
        <f t="shared" ref="DB73:DB78" si="33">ROUND((ROUND(AT73*CZ73,2)*0.4),6)</f>
        <v>0</v>
      </c>
      <c r="DC73">
        <f t="shared" ref="DC73:DC78" si="34">ROUND((ROUND(AT73*AG73,2)*0.4),6)</f>
        <v>0</v>
      </c>
      <c r="DD73" t="s">
        <v>5</v>
      </c>
      <c r="DE73" t="s">
        <v>5</v>
      </c>
      <c r="DF73">
        <f t="shared" ref="DF73:DF98" si="35">ROUND(ROUND(AE73,2)*CX73,2)</f>
        <v>0</v>
      </c>
      <c r="DG73">
        <f t="shared" si="29"/>
        <v>0</v>
      </c>
      <c r="DH73">
        <f t="shared" si="30"/>
        <v>0</v>
      </c>
      <c r="DI73">
        <f t="shared" si="31"/>
        <v>0</v>
      </c>
      <c r="DJ73">
        <f>DI73</f>
        <v>0</v>
      </c>
      <c r="DK73">
        <v>0</v>
      </c>
      <c r="DL73" t="s">
        <v>5</v>
      </c>
      <c r="DM73">
        <v>0</v>
      </c>
      <c r="DN73" t="s">
        <v>5</v>
      </c>
      <c r="DO73">
        <v>0</v>
      </c>
    </row>
    <row r="74" spans="1:119" x14ac:dyDescent="0.2">
      <c r="A74">
        <f>ROW(Source!A148)</f>
        <v>148</v>
      </c>
      <c r="B74">
        <v>50808229</v>
      </c>
      <c r="C74">
        <v>50809874</v>
      </c>
      <c r="D74">
        <v>1752413068</v>
      </c>
      <c r="E74">
        <v>1</v>
      </c>
      <c r="F74">
        <v>1</v>
      </c>
      <c r="G74">
        <v>1075</v>
      </c>
      <c r="H74">
        <v>2</v>
      </c>
      <c r="I74" t="s">
        <v>534</v>
      </c>
      <c r="J74" t="s">
        <v>535</v>
      </c>
      <c r="K74" t="s">
        <v>536</v>
      </c>
      <c r="L74">
        <v>1368</v>
      </c>
      <c r="N74">
        <v>1011</v>
      </c>
      <c r="O74" t="s">
        <v>537</v>
      </c>
      <c r="P74" t="s">
        <v>537</v>
      </c>
      <c r="Q74">
        <v>1</v>
      </c>
      <c r="W74">
        <v>0</v>
      </c>
      <c r="X74">
        <v>322366203</v>
      </c>
      <c r="Y74">
        <f t="shared" si="32"/>
        <v>1.6000000000000001E-3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5</v>
      </c>
      <c r="AT74">
        <v>4.0000000000000001E-3</v>
      </c>
      <c r="AU74" t="s">
        <v>111</v>
      </c>
      <c r="AV74">
        <v>0</v>
      </c>
      <c r="AW74">
        <v>2</v>
      </c>
      <c r="AX74">
        <v>50809896</v>
      </c>
      <c r="AY74">
        <v>1</v>
      </c>
      <c r="AZ74">
        <v>0</v>
      </c>
      <c r="BA74">
        <v>90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ROUND(Y74*Source!I148*DO74,9)</f>
        <v>0</v>
      </c>
      <c r="CX74">
        <f>ROUND(Y74*Source!I148,9)</f>
        <v>1.6000000000000001E-3</v>
      </c>
      <c r="CY74">
        <f>AB74</f>
        <v>83.1</v>
      </c>
      <c r="CZ74">
        <f>AF74</f>
        <v>83.1</v>
      </c>
      <c r="DA74">
        <f>AJ74</f>
        <v>1</v>
      </c>
      <c r="DB74">
        <f t="shared" si="33"/>
        <v>0.13200000000000001</v>
      </c>
      <c r="DC74">
        <f t="shared" si="34"/>
        <v>0.02</v>
      </c>
      <c r="DD74" t="s">
        <v>5</v>
      </c>
      <c r="DE74" t="s">
        <v>5</v>
      </c>
      <c r="DF74">
        <f t="shared" si="35"/>
        <v>0</v>
      </c>
      <c r="DG74">
        <f t="shared" si="29"/>
        <v>0.13</v>
      </c>
      <c r="DH74">
        <f t="shared" si="30"/>
        <v>0.02</v>
      </c>
      <c r="DI74">
        <f t="shared" si="31"/>
        <v>0</v>
      </c>
      <c r="DJ74">
        <f>DG74</f>
        <v>0.13</v>
      </c>
      <c r="DK74">
        <v>0</v>
      </c>
      <c r="DL74" t="s">
        <v>5</v>
      </c>
      <c r="DM74">
        <v>0</v>
      </c>
      <c r="DN74" t="s">
        <v>5</v>
      </c>
      <c r="DO74">
        <v>0</v>
      </c>
    </row>
    <row r="75" spans="1:119" x14ac:dyDescent="0.2">
      <c r="A75">
        <f>ROW(Source!A148)</f>
        <v>148</v>
      </c>
      <c r="B75">
        <v>50808229</v>
      </c>
      <c r="C75">
        <v>50809874</v>
      </c>
      <c r="D75">
        <v>1752413119</v>
      </c>
      <c r="E75">
        <v>1</v>
      </c>
      <c r="F75">
        <v>1</v>
      </c>
      <c r="G75">
        <v>1075</v>
      </c>
      <c r="H75">
        <v>2</v>
      </c>
      <c r="I75" t="s">
        <v>538</v>
      </c>
      <c r="J75" t="s">
        <v>539</v>
      </c>
      <c r="K75" t="s">
        <v>540</v>
      </c>
      <c r="L75">
        <v>1368</v>
      </c>
      <c r="N75">
        <v>1011</v>
      </c>
      <c r="O75" t="s">
        <v>537</v>
      </c>
      <c r="P75" t="s">
        <v>537</v>
      </c>
      <c r="Q75">
        <v>1</v>
      </c>
      <c r="W75">
        <v>0</v>
      </c>
      <c r="X75">
        <v>1193347320</v>
      </c>
      <c r="Y75">
        <f t="shared" si="32"/>
        <v>7.6000000000000012E-2</v>
      </c>
      <c r="AA75">
        <v>0</v>
      </c>
      <c r="AB75">
        <v>0.77</v>
      </c>
      <c r="AC75">
        <v>0</v>
      </c>
      <c r="AD75">
        <v>0</v>
      </c>
      <c r="AE75">
        <v>0</v>
      </c>
      <c r="AF75">
        <v>0.77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5</v>
      </c>
      <c r="AT75">
        <v>0.19</v>
      </c>
      <c r="AU75" t="s">
        <v>111</v>
      </c>
      <c r="AV75">
        <v>0</v>
      </c>
      <c r="AW75">
        <v>2</v>
      </c>
      <c r="AX75">
        <v>50809898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ROUND(Y75*Source!I148*DO75,9)</f>
        <v>0</v>
      </c>
      <c r="CX75">
        <f>ROUND(Y75*Source!I148,9)</f>
        <v>7.5999999999999998E-2</v>
      </c>
      <c r="CY75">
        <f>AB75</f>
        <v>0.77</v>
      </c>
      <c r="CZ75">
        <f>AF75</f>
        <v>0.77</v>
      </c>
      <c r="DA75">
        <f>AJ75</f>
        <v>1</v>
      </c>
      <c r="DB75">
        <f t="shared" si="33"/>
        <v>0.06</v>
      </c>
      <c r="DC75">
        <f t="shared" si="34"/>
        <v>0</v>
      </c>
      <c r="DD75" t="s">
        <v>5</v>
      </c>
      <c r="DE75" t="s">
        <v>5</v>
      </c>
      <c r="DF75">
        <f t="shared" si="35"/>
        <v>0</v>
      </c>
      <c r="DG75">
        <f t="shared" si="29"/>
        <v>0.06</v>
      </c>
      <c r="DH75">
        <f t="shared" si="30"/>
        <v>0</v>
      </c>
      <c r="DI75">
        <f t="shared" si="31"/>
        <v>0</v>
      </c>
      <c r="DJ75">
        <f>DG75</f>
        <v>0.06</v>
      </c>
      <c r="DK75">
        <v>0</v>
      </c>
      <c r="DL75" t="s">
        <v>5</v>
      </c>
      <c r="DM75">
        <v>0</v>
      </c>
      <c r="DN75" t="s">
        <v>5</v>
      </c>
      <c r="DO75">
        <v>0</v>
      </c>
    </row>
    <row r="76" spans="1:119" x14ac:dyDescent="0.2">
      <c r="A76">
        <f>ROW(Source!A148)</f>
        <v>148</v>
      </c>
      <c r="B76">
        <v>50808229</v>
      </c>
      <c r="C76">
        <v>50809874</v>
      </c>
      <c r="D76">
        <v>1752413152</v>
      </c>
      <c r="E76">
        <v>1</v>
      </c>
      <c r="F76">
        <v>1</v>
      </c>
      <c r="G76">
        <v>1075</v>
      </c>
      <c r="H76">
        <v>2</v>
      </c>
      <c r="I76" t="s">
        <v>541</v>
      </c>
      <c r="J76" t="s">
        <v>542</v>
      </c>
      <c r="K76" t="s">
        <v>543</v>
      </c>
      <c r="L76">
        <v>1368</v>
      </c>
      <c r="N76">
        <v>1011</v>
      </c>
      <c r="O76" t="s">
        <v>537</v>
      </c>
      <c r="P76" t="s">
        <v>537</v>
      </c>
      <c r="Q76">
        <v>1</v>
      </c>
      <c r="W76">
        <v>0</v>
      </c>
      <c r="X76">
        <v>786878998</v>
      </c>
      <c r="Y76">
        <f t="shared" si="32"/>
        <v>5.6000000000000008E-2</v>
      </c>
      <c r="AA76">
        <v>0</v>
      </c>
      <c r="AB76">
        <v>0.47</v>
      </c>
      <c r="AC76">
        <v>0</v>
      </c>
      <c r="AD76">
        <v>0</v>
      </c>
      <c r="AE76">
        <v>0</v>
      </c>
      <c r="AF76">
        <v>0.47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5</v>
      </c>
      <c r="AT76">
        <v>0.14000000000000001</v>
      </c>
      <c r="AU76" t="s">
        <v>111</v>
      </c>
      <c r="AV76">
        <v>0</v>
      </c>
      <c r="AW76">
        <v>2</v>
      </c>
      <c r="AX76">
        <v>50809899</v>
      </c>
      <c r="AY76">
        <v>1</v>
      </c>
      <c r="AZ76">
        <v>0</v>
      </c>
      <c r="BA76">
        <v>92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ROUND(Y76*Source!I148*DO76,9)</f>
        <v>0</v>
      </c>
      <c r="CX76">
        <f>ROUND(Y76*Source!I148,9)</f>
        <v>5.6000000000000001E-2</v>
      </c>
      <c r="CY76">
        <f>AB76</f>
        <v>0.47</v>
      </c>
      <c r="CZ76">
        <f>AF76</f>
        <v>0.47</v>
      </c>
      <c r="DA76">
        <f>AJ76</f>
        <v>1</v>
      </c>
      <c r="DB76">
        <f t="shared" si="33"/>
        <v>2.8000000000000001E-2</v>
      </c>
      <c r="DC76">
        <f t="shared" si="34"/>
        <v>0</v>
      </c>
      <c r="DD76" t="s">
        <v>5</v>
      </c>
      <c r="DE76" t="s">
        <v>5</v>
      </c>
      <c r="DF76">
        <f t="shared" si="35"/>
        <v>0</v>
      </c>
      <c r="DG76">
        <f t="shared" si="29"/>
        <v>0.03</v>
      </c>
      <c r="DH76">
        <f t="shared" si="30"/>
        <v>0</v>
      </c>
      <c r="DI76">
        <f t="shared" si="31"/>
        <v>0</v>
      </c>
      <c r="DJ76">
        <f>DG76</f>
        <v>0.03</v>
      </c>
      <c r="DK76">
        <v>0</v>
      </c>
      <c r="DL76" t="s">
        <v>5</v>
      </c>
      <c r="DM76">
        <v>0</v>
      </c>
      <c r="DN76" t="s">
        <v>5</v>
      </c>
      <c r="DO76">
        <v>0</v>
      </c>
    </row>
    <row r="77" spans="1:119" x14ac:dyDescent="0.2">
      <c r="A77">
        <f>ROW(Source!A148)</f>
        <v>148</v>
      </c>
      <c r="B77">
        <v>50808229</v>
      </c>
      <c r="C77">
        <v>50809874</v>
      </c>
      <c r="D77">
        <v>1752413168</v>
      </c>
      <c r="E77">
        <v>1</v>
      </c>
      <c r="F77">
        <v>1</v>
      </c>
      <c r="G77">
        <v>1075</v>
      </c>
      <c r="H77">
        <v>2</v>
      </c>
      <c r="I77" t="s">
        <v>544</v>
      </c>
      <c r="J77" t="s">
        <v>545</v>
      </c>
      <c r="K77" t="s">
        <v>546</v>
      </c>
      <c r="L77">
        <v>1368</v>
      </c>
      <c r="N77">
        <v>1011</v>
      </c>
      <c r="O77" t="s">
        <v>537</v>
      </c>
      <c r="P77" t="s">
        <v>537</v>
      </c>
      <c r="Q77">
        <v>1</v>
      </c>
      <c r="W77">
        <v>0</v>
      </c>
      <c r="X77">
        <v>-2028803203</v>
      </c>
      <c r="Y77">
        <f t="shared" si="32"/>
        <v>0.10400000000000001</v>
      </c>
      <c r="AA77">
        <v>0</v>
      </c>
      <c r="AB77">
        <v>1.27</v>
      </c>
      <c r="AC77">
        <v>0</v>
      </c>
      <c r="AD77">
        <v>0</v>
      </c>
      <c r="AE77">
        <v>0</v>
      </c>
      <c r="AF77">
        <v>1.27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5</v>
      </c>
      <c r="AT77">
        <v>0.26</v>
      </c>
      <c r="AU77" t="s">
        <v>111</v>
      </c>
      <c r="AV77">
        <v>0</v>
      </c>
      <c r="AW77">
        <v>2</v>
      </c>
      <c r="AX77">
        <v>50809900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ROUND(Y77*Source!I148*DO77,9)</f>
        <v>0</v>
      </c>
      <c r="CX77">
        <f>ROUND(Y77*Source!I148,9)</f>
        <v>0.104</v>
      </c>
      <c r="CY77">
        <f>AB77</f>
        <v>1.27</v>
      </c>
      <c r="CZ77">
        <f>AF77</f>
        <v>1.27</v>
      </c>
      <c r="DA77">
        <f>AJ77</f>
        <v>1</v>
      </c>
      <c r="DB77">
        <f t="shared" si="33"/>
        <v>0.13200000000000001</v>
      </c>
      <c r="DC77">
        <f t="shared" si="34"/>
        <v>0</v>
      </c>
      <c r="DD77" t="s">
        <v>5</v>
      </c>
      <c r="DE77" t="s">
        <v>5</v>
      </c>
      <c r="DF77">
        <f t="shared" si="35"/>
        <v>0</v>
      </c>
      <c r="DG77">
        <f t="shared" si="29"/>
        <v>0.13</v>
      </c>
      <c r="DH77">
        <f t="shared" si="30"/>
        <v>0</v>
      </c>
      <c r="DI77">
        <f t="shared" si="31"/>
        <v>0</v>
      </c>
      <c r="DJ77">
        <f>DG77</f>
        <v>0.13</v>
      </c>
      <c r="DK77">
        <v>0</v>
      </c>
      <c r="DL77" t="s">
        <v>5</v>
      </c>
      <c r="DM77">
        <v>0</v>
      </c>
      <c r="DN77" t="s">
        <v>5</v>
      </c>
      <c r="DO77">
        <v>0</v>
      </c>
    </row>
    <row r="78" spans="1:119" x14ac:dyDescent="0.2">
      <c r="A78">
        <f>ROW(Source!A148)</f>
        <v>148</v>
      </c>
      <c r="B78">
        <v>50808229</v>
      </c>
      <c r="C78">
        <v>50809874</v>
      </c>
      <c r="D78">
        <v>1752412323</v>
      </c>
      <c r="E78">
        <v>1</v>
      </c>
      <c r="F78">
        <v>1</v>
      </c>
      <c r="G78">
        <v>1075</v>
      </c>
      <c r="H78">
        <v>2</v>
      </c>
      <c r="I78" t="s">
        <v>547</v>
      </c>
      <c r="J78" t="s">
        <v>548</v>
      </c>
      <c r="K78" t="s">
        <v>549</v>
      </c>
      <c r="L78">
        <v>1368</v>
      </c>
      <c r="N78">
        <v>1011</v>
      </c>
      <c r="O78" t="s">
        <v>537</v>
      </c>
      <c r="P78" t="s">
        <v>537</v>
      </c>
      <c r="Q78">
        <v>1</v>
      </c>
      <c r="W78">
        <v>0</v>
      </c>
      <c r="X78">
        <v>-633001020</v>
      </c>
      <c r="Y78">
        <f t="shared" si="32"/>
        <v>4.0000000000000003E-5</v>
      </c>
      <c r="AA78">
        <v>0</v>
      </c>
      <c r="AB78">
        <v>179.17</v>
      </c>
      <c r="AC78">
        <v>16.93</v>
      </c>
      <c r="AD78">
        <v>0</v>
      </c>
      <c r="AE78">
        <v>0</v>
      </c>
      <c r="AF78">
        <v>179.17</v>
      </c>
      <c r="AG78">
        <v>16.93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5</v>
      </c>
      <c r="AT78">
        <v>1E-4</v>
      </c>
      <c r="AU78" t="s">
        <v>111</v>
      </c>
      <c r="AV78">
        <v>0</v>
      </c>
      <c r="AW78">
        <v>2</v>
      </c>
      <c r="AX78">
        <v>50809897</v>
      </c>
      <c r="AY78">
        <v>1</v>
      </c>
      <c r="AZ78">
        <v>0</v>
      </c>
      <c r="BA78">
        <v>94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ROUND(Y78*Source!I148*DO78,9)</f>
        <v>0</v>
      </c>
      <c r="CX78">
        <f>ROUND(Y78*Source!I148,9)</f>
        <v>4.0000000000000003E-5</v>
      </c>
      <c r="CY78">
        <f>AB78</f>
        <v>179.17</v>
      </c>
      <c r="CZ78">
        <f>AF78</f>
        <v>179.17</v>
      </c>
      <c r="DA78">
        <f>AJ78</f>
        <v>1</v>
      </c>
      <c r="DB78">
        <f t="shared" si="33"/>
        <v>8.0000000000000002E-3</v>
      </c>
      <c r="DC78">
        <f t="shared" si="34"/>
        <v>0</v>
      </c>
      <c r="DD78" t="s">
        <v>5</v>
      </c>
      <c r="DE78" t="s">
        <v>5</v>
      </c>
      <c r="DF78">
        <f t="shared" si="35"/>
        <v>0</v>
      </c>
      <c r="DG78">
        <f t="shared" si="29"/>
        <v>0.01</v>
      </c>
      <c r="DH78">
        <f t="shared" si="30"/>
        <v>0</v>
      </c>
      <c r="DI78">
        <f t="shared" si="31"/>
        <v>0</v>
      </c>
      <c r="DJ78">
        <f>DG78</f>
        <v>0.01</v>
      </c>
      <c r="DK78">
        <v>0</v>
      </c>
      <c r="DL78" t="s">
        <v>5</v>
      </c>
      <c r="DM78">
        <v>0</v>
      </c>
      <c r="DN78" t="s">
        <v>5</v>
      </c>
      <c r="DO78">
        <v>0</v>
      </c>
    </row>
    <row r="79" spans="1:119" x14ac:dyDescent="0.2">
      <c r="A79">
        <f>ROW(Source!A148)</f>
        <v>148</v>
      </c>
      <c r="B79">
        <v>50808229</v>
      </c>
      <c r="C79">
        <v>50809874</v>
      </c>
      <c r="D79">
        <v>1752382299</v>
      </c>
      <c r="E79">
        <v>1</v>
      </c>
      <c r="F79">
        <v>1</v>
      </c>
      <c r="G79">
        <v>1075</v>
      </c>
      <c r="H79">
        <v>3</v>
      </c>
      <c r="I79" t="s">
        <v>550</v>
      </c>
      <c r="J79" t="s">
        <v>551</v>
      </c>
      <c r="K79" t="s">
        <v>552</v>
      </c>
      <c r="L79">
        <v>1339</v>
      </c>
      <c r="N79">
        <v>1007</v>
      </c>
      <c r="O79" t="s">
        <v>553</v>
      </c>
      <c r="P79" t="s">
        <v>553</v>
      </c>
      <c r="Q79">
        <v>1</v>
      </c>
      <c r="W79">
        <v>0</v>
      </c>
      <c r="X79">
        <v>2117928297</v>
      </c>
      <c r="Y79">
        <f t="shared" ref="Y79:Y92" si="36">(AT79*0)</f>
        <v>0</v>
      </c>
      <c r="AA79">
        <v>7.07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5</v>
      </c>
      <c r="AT79">
        <v>2.9999999999999997E-4</v>
      </c>
      <c r="AU79" t="s">
        <v>110</v>
      </c>
      <c r="AV79">
        <v>0</v>
      </c>
      <c r="AW79">
        <v>2</v>
      </c>
      <c r="AX79">
        <v>50809901</v>
      </c>
      <c r="AY79">
        <v>1</v>
      </c>
      <c r="AZ79">
        <v>0</v>
      </c>
      <c r="BA79">
        <v>95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ROUND(Y79*Source!I148,9)</f>
        <v>0</v>
      </c>
      <c r="CY79">
        <f t="shared" ref="CY79:CY92" si="37">AA79</f>
        <v>7.07</v>
      </c>
      <c r="CZ79">
        <f t="shared" ref="CZ79:CZ92" si="38">AE79</f>
        <v>7.07</v>
      </c>
      <c r="DA79">
        <f t="shared" ref="DA79:DA92" si="39">AI79</f>
        <v>1</v>
      </c>
      <c r="DB79">
        <f t="shared" ref="DB79:DB92" si="40">ROUND((ROUND(AT79*CZ79,2)*0),6)</f>
        <v>0</v>
      </c>
      <c r="DC79">
        <f t="shared" ref="DC79:DC92" si="41">ROUND((ROUND(AT79*AG79,2)*0),6)</f>
        <v>0</v>
      </c>
      <c r="DD79" t="s">
        <v>5</v>
      </c>
      <c r="DE79" t="s">
        <v>5</v>
      </c>
      <c r="DF79">
        <f t="shared" si="35"/>
        <v>0</v>
      </c>
      <c r="DG79">
        <f t="shared" si="29"/>
        <v>0</v>
      </c>
      <c r="DH79">
        <f t="shared" si="30"/>
        <v>0</v>
      </c>
      <c r="DI79">
        <f t="shared" si="31"/>
        <v>0</v>
      </c>
      <c r="DJ79">
        <f t="shared" ref="DJ79:DJ92" si="42">DF79</f>
        <v>0</v>
      </c>
      <c r="DK79">
        <v>0</v>
      </c>
      <c r="DL79" t="s">
        <v>5</v>
      </c>
      <c r="DM79">
        <v>0</v>
      </c>
      <c r="DN79" t="s">
        <v>5</v>
      </c>
      <c r="DO79">
        <v>0</v>
      </c>
    </row>
    <row r="80" spans="1:119" x14ac:dyDescent="0.2">
      <c r="A80">
        <f>ROW(Source!A148)</f>
        <v>148</v>
      </c>
      <c r="B80">
        <v>50808229</v>
      </c>
      <c r="C80">
        <v>50809874</v>
      </c>
      <c r="D80">
        <v>1752384070</v>
      </c>
      <c r="E80">
        <v>1</v>
      </c>
      <c r="F80">
        <v>1</v>
      </c>
      <c r="G80">
        <v>1075</v>
      </c>
      <c r="H80">
        <v>3</v>
      </c>
      <c r="I80" t="s">
        <v>554</v>
      </c>
      <c r="J80" t="s">
        <v>555</v>
      </c>
      <c r="K80" t="s">
        <v>556</v>
      </c>
      <c r="L80">
        <v>1301</v>
      </c>
      <c r="N80">
        <v>1003</v>
      </c>
      <c r="O80" t="s">
        <v>165</v>
      </c>
      <c r="P80" t="s">
        <v>165</v>
      </c>
      <c r="Q80">
        <v>1</v>
      </c>
      <c r="W80">
        <v>0</v>
      </c>
      <c r="X80">
        <v>1517777477</v>
      </c>
      <c r="Y80">
        <f t="shared" si="36"/>
        <v>0</v>
      </c>
      <c r="AA80">
        <v>1.5</v>
      </c>
      <c r="AB80">
        <v>0</v>
      </c>
      <c r="AC80">
        <v>0</v>
      </c>
      <c r="AD80">
        <v>0</v>
      </c>
      <c r="AE80">
        <v>1.5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5</v>
      </c>
      <c r="AT80">
        <v>10.3215</v>
      </c>
      <c r="AU80" t="s">
        <v>110</v>
      </c>
      <c r="AV80">
        <v>0</v>
      </c>
      <c r="AW80">
        <v>2</v>
      </c>
      <c r="AX80">
        <v>50809902</v>
      </c>
      <c r="AY80">
        <v>1</v>
      </c>
      <c r="AZ80">
        <v>0</v>
      </c>
      <c r="BA80">
        <v>96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ROUND(Y80*Source!I148,9)</f>
        <v>0</v>
      </c>
      <c r="CY80">
        <f t="shared" si="37"/>
        <v>1.5</v>
      </c>
      <c r="CZ80">
        <f t="shared" si="38"/>
        <v>1.5</v>
      </c>
      <c r="DA80">
        <f t="shared" si="39"/>
        <v>1</v>
      </c>
      <c r="DB80">
        <f t="shared" si="40"/>
        <v>0</v>
      </c>
      <c r="DC80">
        <f t="shared" si="41"/>
        <v>0</v>
      </c>
      <c r="DD80" t="s">
        <v>5</v>
      </c>
      <c r="DE80" t="s">
        <v>5</v>
      </c>
      <c r="DF80">
        <f t="shared" si="35"/>
        <v>0</v>
      </c>
      <c r="DG80">
        <f t="shared" si="29"/>
        <v>0</v>
      </c>
      <c r="DH80">
        <f t="shared" si="30"/>
        <v>0</v>
      </c>
      <c r="DI80">
        <f t="shared" si="31"/>
        <v>0</v>
      </c>
      <c r="DJ80">
        <f t="shared" si="42"/>
        <v>0</v>
      </c>
      <c r="DK80">
        <v>0</v>
      </c>
      <c r="DL80" t="s">
        <v>5</v>
      </c>
      <c r="DM80">
        <v>0</v>
      </c>
      <c r="DN80" t="s">
        <v>5</v>
      </c>
      <c r="DO80">
        <v>0</v>
      </c>
    </row>
    <row r="81" spans="1:119" x14ac:dyDescent="0.2">
      <c r="A81">
        <f>ROW(Source!A148)</f>
        <v>148</v>
      </c>
      <c r="B81">
        <v>50808229</v>
      </c>
      <c r="C81">
        <v>50809874</v>
      </c>
      <c r="D81">
        <v>1752384806</v>
      </c>
      <c r="E81">
        <v>1</v>
      </c>
      <c r="F81">
        <v>1</v>
      </c>
      <c r="G81">
        <v>1075</v>
      </c>
      <c r="H81">
        <v>3</v>
      </c>
      <c r="I81" t="s">
        <v>596</v>
      </c>
      <c r="J81" t="s">
        <v>597</v>
      </c>
      <c r="K81" t="s">
        <v>598</v>
      </c>
      <c r="L81">
        <v>1346</v>
      </c>
      <c r="N81">
        <v>1009</v>
      </c>
      <c r="O81" t="s">
        <v>209</v>
      </c>
      <c r="P81" t="s">
        <v>209</v>
      </c>
      <c r="Q81">
        <v>1</v>
      </c>
      <c r="W81">
        <v>0</v>
      </c>
      <c r="X81">
        <v>977910215</v>
      </c>
      <c r="Y81">
        <f t="shared" si="36"/>
        <v>0</v>
      </c>
      <c r="AA81">
        <v>230.63</v>
      </c>
      <c r="AB81">
        <v>0</v>
      </c>
      <c r="AC81">
        <v>0</v>
      </c>
      <c r="AD81">
        <v>0</v>
      </c>
      <c r="AE81">
        <v>230.63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5</v>
      </c>
      <c r="AT81">
        <v>4.4600000000000001E-2</v>
      </c>
      <c r="AU81" t="s">
        <v>110</v>
      </c>
      <c r="AV81">
        <v>0</v>
      </c>
      <c r="AW81">
        <v>2</v>
      </c>
      <c r="AX81">
        <v>50809903</v>
      </c>
      <c r="AY81">
        <v>1</v>
      </c>
      <c r="AZ81">
        <v>0</v>
      </c>
      <c r="BA81">
        <v>97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ROUND(Y81*Source!I148,9)</f>
        <v>0</v>
      </c>
      <c r="CY81">
        <f t="shared" si="37"/>
        <v>230.63</v>
      </c>
      <c r="CZ81">
        <f t="shared" si="38"/>
        <v>230.63</v>
      </c>
      <c r="DA81">
        <f t="shared" si="39"/>
        <v>1</v>
      </c>
      <c r="DB81">
        <f t="shared" si="40"/>
        <v>0</v>
      </c>
      <c r="DC81">
        <f t="shared" si="41"/>
        <v>0</v>
      </c>
      <c r="DD81" t="s">
        <v>5</v>
      </c>
      <c r="DE81" t="s">
        <v>5</v>
      </c>
      <c r="DF81">
        <f t="shared" si="35"/>
        <v>0</v>
      </c>
      <c r="DG81">
        <f t="shared" si="29"/>
        <v>0</v>
      </c>
      <c r="DH81">
        <f t="shared" si="30"/>
        <v>0</v>
      </c>
      <c r="DI81">
        <f t="shared" si="31"/>
        <v>0</v>
      </c>
      <c r="DJ81">
        <f t="shared" si="42"/>
        <v>0</v>
      </c>
      <c r="DK81">
        <v>0</v>
      </c>
      <c r="DL81" t="s">
        <v>5</v>
      </c>
      <c r="DM81">
        <v>0</v>
      </c>
      <c r="DN81" t="s">
        <v>5</v>
      </c>
      <c r="DO81">
        <v>0</v>
      </c>
    </row>
    <row r="82" spans="1:119" x14ac:dyDescent="0.2">
      <c r="A82">
        <f>ROW(Source!A148)</f>
        <v>148</v>
      </c>
      <c r="B82">
        <v>50808229</v>
      </c>
      <c r="C82">
        <v>50809874</v>
      </c>
      <c r="D82">
        <v>1752384808</v>
      </c>
      <c r="E82">
        <v>1</v>
      </c>
      <c r="F82">
        <v>1</v>
      </c>
      <c r="G82">
        <v>1075</v>
      </c>
      <c r="H82">
        <v>3</v>
      </c>
      <c r="I82" t="s">
        <v>599</v>
      </c>
      <c r="J82" t="s">
        <v>600</v>
      </c>
      <c r="K82" t="s">
        <v>601</v>
      </c>
      <c r="L82">
        <v>1346</v>
      </c>
      <c r="N82">
        <v>1009</v>
      </c>
      <c r="O82" t="s">
        <v>209</v>
      </c>
      <c r="P82" t="s">
        <v>209</v>
      </c>
      <c r="Q82">
        <v>1</v>
      </c>
      <c r="W82">
        <v>0</v>
      </c>
      <c r="X82">
        <v>-1133484392</v>
      </c>
      <c r="Y82">
        <f t="shared" si="36"/>
        <v>0</v>
      </c>
      <c r="AA82">
        <v>453.09</v>
      </c>
      <c r="AB82">
        <v>0</v>
      </c>
      <c r="AC82">
        <v>0</v>
      </c>
      <c r="AD82">
        <v>0</v>
      </c>
      <c r="AE82">
        <v>453.09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5</v>
      </c>
      <c r="AT82">
        <v>6.7000000000000002E-3</v>
      </c>
      <c r="AU82" t="s">
        <v>110</v>
      </c>
      <c r="AV82">
        <v>0</v>
      </c>
      <c r="AW82">
        <v>2</v>
      </c>
      <c r="AX82">
        <v>50809904</v>
      </c>
      <c r="AY82">
        <v>1</v>
      </c>
      <c r="AZ82">
        <v>0</v>
      </c>
      <c r="BA82">
        <v>98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ROUND(Y82*Source!I148,9)</f>
        <v>0</v>
      </c>
      <c r="CY82">
        <f t="shared" si="37"/>
        <v>453.09</v>
      </c>
      <c r="CZ82">
        <f t="shared" si="38"/>
        <v>453.09</v>
      </c>
      <c r="DA82">
        <f t="shared" si="39"/>
        <v>1</v>
      </c>
      <c r="DB82">
        <f t="shared" si="40"/>
        <v>0</v>
      </c>
      <c r="DC82">
        <f t="shared" si="41"/>
        <v>0</v>
      </c>
      <c r="DD82" t="s">
        <v>5</v>
      </c>
      <c r="DE82" t="s">
        <v>5</v>
      </c>
      <c r="DF82">
        <f t="shared" si="35"/>
        <v>0</v>
      </c>
      <c r="DG82">
        <f t="shared" si="29"/>
        <v>0</v>
      </c>
      <c r="DH82">
        <f t="shared" si="30"/>
        <v>0</v>
      </c>
      <c r="DI82">
        <f t="shared" si="31"/>
        <v>0</v>
      </c>
      <c r="DJ82">
        <f t="shared" si="42"/>
        <v>0</v>
      </c>
      <c r="DK82">
        <v>0</v>
      </c>
      <c r="DL82" t="s">
        <v>5</v>
      </c>
      <c r="DM82">
        <v>0</v>
      </c>
      <c r="DN82" t="s">
        <v>5</v>
      </c>
      <c r="DO82">
        <v>0</v>
      </c>
    </row>
    <row r="83" spans="1:119" x14ac:dyDescent="0.2">
      <c r="A83">
        <f>ROW(Source!A148)</f>
        <v>148</v>
      </c>
      <c r="B83">
        <v>50808229</v>
      </c>
      <c r="C83">
        <v>50809874</v>
      </c>
      <c r="D83">
        <v>1752384983</v>
      </c>
      <c r="E83">
        <v>1</v>
      </c>
      <c r="F83">
        <v>1</v>
      </c>
      <c r="G83">
        <v>1075</v>
      </c>
      <c r="H83">
        <v>3</v>
      </c>
      <c r="I83" t="s">
        <v>557</v>
      </c>
      <c r="J83" t="s">
        <v>558</v>
      </c>
      <c r="K83" t="s">
        <v>559</v>
      </c>
      <c r="L83">
        <v>1355</v>
      </c>
      <c r="N83">
        <v>1010</v>
      </c>
      <c r="O83" t="s">
        <v>258</v>
      </c>
      <c r="P83" t="s">
        <v>258</v>
      </c>
      <c r="Q83">
        <v>100</v>
      </c>
      <c r="W83">
        <v>0</v>
      </c>
      <c r="X83">
        <v>1856107018</v>
      </c>
      <c r="Y83">
        <f t="shared" si="36"/>
        <v>0</v>
      </c>
      <c r="AA83">
        <v>95.28</v>
      </c>
      <c r="AB83">
        <v>0</v>
      </c>
      <c r="AC83">
        <v>0</v>
      </c>
      <c r="AD83">
        <v>0</v>
      </c>
      <c r="AE83">
        <v>95.28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5</v>
      </c>
      <c r="AT83">
        <v>8.9899999999999994E-2</v>
      </c>
      <c r="AU83" t="s">
        <v>110</v>
      </c>
      <c r="AV83">
        <v>0</v>
      </c>
      <c r="AW83">
        <v>2</v>
      </c>
      <c r="AX83">
        <v>50809905</v>
      </c>
      <c r="AY83">
        <v>1</v>
      </c>
      <c r="AZ83">
        <v>0</v>
      </c>
      <c r="BA83">
        <v>99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ROUND(Y83*Source!I148,9)</f>
        <v>0</v>
      </c>
      <c r="CY83">
        <f t="shared" si="37"/>
        <v>95.28</v>
      </c>
      <c r="CZ83">
        <f t="shared" si="38"/>
        <v>95.28</v>
      </c>
      <c r="DA83">
        <f t="shared" si="39"/>
        <v>1</v>
      </c>
      <c r="DB83">
        <f t="shared" si="40"/>
        <v>0</v>
      </c>
      <c r="DC83">
        <f t="shared" si="41"/>
        <v>0</v>
      </c>
      <c r="DD83" t="s">
        <v>5</v>
      </c>
      <c r="DE83" t="s">
        <v>5</v>
      </c>
      <c r="DF83">
        <f t="shared" si="35"/>
        <v>0</v>
      </c>
      <c r="DG83">
        <f t="shared" si="29"/>
        <v>0</v>
      </c>
      <c r="DH83">
        <f t="shared" si="30"/>
        <v>0</v>
      </c>
      <c r="DI83">
        <f t="shared" si="31"/>
        <v>0</v>
      </c>
      <c r="DJ83">
        <f t="shared" si="42"/>
        <v>0</v>
      </c>
      <c r="DK83">
        <v>0</v>
      </c>
      <c r="DL83" t="s">
        <v>5</v>
      </c>
      <c r="DM83">
        <v>0</v>
      </c>
      <c r="DN83" t="s">
        <v>5</v>
      </c>
      <c r="DO83">
        <v>0</v>
      </c>
    </row>
    <row r="84" spans="1:119" x14ac:dyDescent="0.2">
      <c r="A84">
        <f>ROW(Source!A148)</f>
        <v>148</v>
      </c>
      <c r="B84">
        <v>50808229</v>
      </c>
      <c r="C84">
        <v>50809874</v>
      </c>
      <c r="D84">
        <v>1752382757</v>
      </c>
      <c r="E84">
        <v>1</v>
      </c>
      <c r="F84">
        <v>1</v>
      </c>
      <c r="G84">
        <v>1075</v>
      </c>
      <c r="H84">
        <v>3</v>
      </c>
      <c r="I84" t="s">
        <v>560</v>
      </c>
      <c r="J84" t="s">
        <v>561</v>
      </c>
      <c r="K84" t="s">
        <v>562</v>
      </c>
      <c r="L84">
        <v>1296</v>
      </c>
      <c r="N84">
        <v>1002</v>
      </c>
      <c r="O84" t="s">
        <v>243</v>
      </c>
      <c r="P84" t="s">
        <v>243</v>
      </c>
      <c r="Q84">
        <v>1</v>
      </c>
      <c r="W84">
        <v>0</v>
      </c>
      <c r="X84">
        <v>-1889266314</v>
      </c>
      <c r="Y84">
        <f t="shared" si="36"/>
        <v>0</v>
      </c>
      <c r="AA84">
        <v>54.7</v>
      </c>
      <c r="AB84">
        <v>0</v>
      </c>
      <c r="AC84">
        <v>0</v>
      </c>
      <c r="AD84">
        <v>0</v>
      </c>
      <c r="AE84">
        <v>54.7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5</v>
      </c>
      <c r="AT84">
        <v>0.02</v>
      </c>
      <c r="AU84" t="s">
        <v>110</v>
      </c>
      <c r="AV84">
        <v>0</v>
      </c>
      <c r="AW84">
        <v>2</v>
      </c>
      <c r="AX84">
        <v>50809906</v>
      </c>
      <c r="AY84">
        <v>1</v>
      </c>
      <c r="AZ84">
        <v>0</v>
      </c>
      <c r="BA84">
        <v>100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ROUND(Y84*Source!I148,9)</f>
        <v>0</v>
      </c>
      <c r="CY84">
        <f t="shared" si="37"/>
        <v>54.7</v>
      </c>
      <c r="CZ84">
        <f t="shared" si="38"/>
        <v>54.7</v>
      </c>
      <c r="DA84">
        <f t="shared" si="39"/>
        <v>1</v>
      </c>
      <c r="DB84">
        <f t="shared" si="40"/>
        <v>0</v>
      </c>
      <c r="DC84">
        <f t="shared" si="41"/>
        <v>0</v>
      </c>
      <c r="DD84" t="s">
        <v>5</v>
      </c>
      <c r="DE84" t="s">
        <v>5</v>
      </c>
      <c r="DF84">
        <f t="shared" si="35"/>
        <v>0</v>
      </c>
      <c r="DG84">
        <f t="shared" si="29"/>
        <v>0</v>
      </c>
      <c r="DH84">
        <f t="shared" si="30"/>
        <v>0</v>
      </c>
      <c r="DI84">
        <f t="shared" si="31"/>
        <v>0</v>
      </c>
      <c r="DJ84">
        <f t="shared" si="42"/>
        <v>0</v>
      </c>
      <c r="DK84">
        <v>0</v>
      </c>
      <c r="DL84" t="s">
        <v>5</v>
      </c>
      <c r="DM84">
        <v>0</v>
      </c>
      <c r="DN84" t="s">
        <v>5</v>
      </c>
      <c r="DO84">
        <v>0</v>
      </c>
    </row>
    <row r="85" spans="1:119" x14ac:dyDescent="0.2">
      <c r="A85">
        <f>ROW(Source!A148)</f>
        <v>148</v>
      </c>
      <c r="B85">
        <v>50808229</v>
      </c>
      <c r="C85">
        <v>50809874</v>
      </c>
      <c r="D85">
        <v>1752393930</v>
      </c>
      <c r="E85">
        <v>1</v>
      </c>
      <c r="F85">
        <v>1</v>
      </c>
      <c r="G85">
        <v>1075</v>
      </c>
      <c r="H85">
        <v>3</v>
      </c>
      <c r="I85" t="s">
        <v>602</v>
      </c>
      <c r="J85" t="s">
        <v>603</v>
      </c>
      <c r="K85" t="s">
        <v>604</v>
      </c>
      <c r="L85">
        <v>1354</v>
      </c>
      <c r="N85">
        <v>1010</v>
      </c>
      <c r="O85" t="s">
        <v>170</v>
      </c>
      <c r="P85" t="s">
        <v>170</v>
      </c>
      <c r="Q85">
        <v>1</v>
      </c>
      <c r="W85">
        <v>0</v>
      </c>
      <c r="X85">
        <v>870038094</v>
      </c>
      <c r="Y85">
        <f t="shared" si="36"/>
        <v>0</v>
      </c>
      <c r="AA85">
        <v>3.37</v>
      </c>
      <c r="AB85">
        <v>0</v>
      </c>
      <c r="AC85">
        <v>0</v>
      </c>
      <c r="AD85">
        <v>0</v>
      </c>
      <c r="AE85">
        <v>3.37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5</v>
      </c>
      <c r="AT85">
        <v>1.68</v>
      </c>
      <c r="AU85" t="s">
        <v>110</v>
      </c>
      <c r="AV85">
        <v>0</v>
      </c>
      <c r="AW85">
        <v>2</v>
      </c>
      <c r="AX85">
        <v>50809907</v>
      </c>
      <c r="AY85">
        <v>1</v>
      </c>
      <c r="AZ85">
        <v>0</v>
      </c>
      <c r="BA85">
        <v>101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ROUND(Y85*Source!I148,9)</f>
        <v>0</v>
      </c>
      <c r="CY85">
        <f t="shared" si="37"/>
        <v>3.37</v>
      </c>
      <c r="CZ85">
        <f t="shared" si="38"/>
        <v>3.37</v>
      </c>
      <c r="DA85">
        <f t="shared" si="39"/>
        <v>1</v>
      </c>
      <c r="DB85">
        <f t="shared" si="40"/>
        <v>0</v>
      </c>
      <c r="DC85">
        <f t="shared" si="41"/>
        <v>0</v>
      </c>
      <c r="DD85" t="s">
        <v>5</v>
      </c>
      <c r="DE85" t="s">
        <v>5</v>
      </c>
      <c r="DF85">
        <f t="shared" si="35"/>
        <v>0</v>
      </c>
      <c r="DG85">
        <f t="shared" si="29"/>
        <v>0</v>
      </c>
      <c r="DH85">
        <f t="shared" si="30"/>
        <v>0</v>
      </c>
      <c r="DI85">
        <f t="shared" si="31"/>
        <v>0</v>
      </c>
      <c r="DJ85">
        <f t="shared" si="42"/>
        <v>0</v>
      </c>
      <c r="DK85">
        <v>0</v>
      </c>
      <c r="DL85" t="s">
        <v>5</v>
      </c>
      <c r="DM85">
        <v>0</v>
      </c>
      <c r="DN85" t="s">
        <v>5</v>
      </c>
      <c r="DO85">
        <v>0</v>
      </c>
    </row>
    <row r="86" spans="1:119" x14ac:dyDescent="0.2">
      <c r="A86">
        <f>ROW(Source!A148)</f>
        <v>148</v>
      </c>
      <c r="B86">
        <v>50808229</v>
      </c>
      <c r="C86">
        <v>50809874</v>
      </c>
      <c r="D86">
        <v>1752390600</v>
      </c>
      <c r="E86">
        <v>1</v>
      </c>
      <c r="F86">
        <v>1</v>
      </c>
      <c r="G86">
        <v>1075</v>
      </c>
      <c r="H86">
        <v>3</v>
      </c>
      <c r="I86" t="s">
        <v>563</v>
      </c>
      <c r="J86" t="s">
        <v>564</v>
      </c>
      <c r="K86" t="s">
        <v>565</v>
      </c>
      <c r="L86">
        <v>1301</v>
      </c>
      <c r="N86">
        <v>1003</v>
      </c>
      <c r="O86" t="s">
        <v>165</v>
      </c>
      <c r="P86" t="s">
        <v>165</v>
      </c>
      <c r="Q86">
        <v>1</v>
      </c>
      <c r="W86">
        <v>0</v>
      </c>
      <c r="X86">
        <v>894580742</v>
      </c>
      <c r="Y86">
        <f t="shared" si="36"/>
        <v>0</v>
      </c>
      <c r="AA86">
        <v>10.78</v>
      </c>
      <c r="AB86">
        <v>0</v>
      </c>
      <c r="AC86">
        <v>0</v>
      </c>
      <c r="AD86">
        <v>0</v>
      </c>
      <c r="AE86">
        <v>10.78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5</v>
      </c>
      <c r="AT86">
        <v>3.0750000000000002</v>
      </c>
      <c r="AU86" t="s">
        <v>110</v>
      </c>
      <c r="AV86">
        <v>0</v>
      </c>
      <c r="AW86">
        <v>2</v>
      </c>
      <c r="AX86">
        <v>50809908</v>
      </c>
      <c r="AY86">
        <v>1</v>
      </c>
      <c r="AZ86">
        <v>0</v>
      </c>
      <c r="BA86">
        <v>102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ROUND(Y86*Source!I148,9)</f>
        <v>0</v>
      </c>
      <c r="CY86">
        <f t="shared" si="37"/>
        <v>10.78</v>
      </c>
      <c r="CZ86">
        <f t="shared" si="38"/>
        <v>10.78</v>
      </c>
      <c r="DA86">
        <f t="shared" si="39"/>
        <v>1</v>
      </c>
      <c r="DB86">
        <f t="shared" si="40"/>
        <v>0</v>
      </c>
      <c r="DC86">
        <f t="shared" si="41"/>
        <v>0</v>
      </c>
      <c r="DD86" t="s">
        <v>5</v>
      </c>
      <c r="DE86" t="s">
        <v>5</v>
      </c>
      <c r="DF86">
        <f t="shared" si="35"/>
        <v>0</v>
      </c>
      <c r="DG86">
        <f t="shared" si="29"/>
        <v>0</v>
      </c>
      <c r="DH86">
        <f t="shared" si="30"/>
        <v>0</v>
      </c>
      <c r="DI86">
        <f t="shared" si="31"/>
        <v>0</v>
      </c>
      <c r="DJ86">
        <f t="shared" si="42"/>
        <v>0</v>
      </c>
      <c r="DK86">
        <v>0</v>
      </c>
      <c r="DL86" t="s">
        <v>5</v>
      </c>
      <c r="DM86">
        <v>0</v>
      </c>
      <c r="DN86" t="s">
        <v>5</v>
      </c>
      <c r="DO86">
        <v>0</v>
      </c>
    </row>
    <row r="87" spans="1:119" x14ac:dyDescent="0.2">
      <c r="A87">
        <f>ROW(Source!A148)</f>
        <v>148</v>
      </c>
      <c r="B87">
        <v>50808229</v>
      </c>
      <c r="C87">
        <v>50809874</v>
      </c>
      <c r="D87">
        <v>1752393459</v>
      </c>
      <c r="E87">
        <v>1</v>
      </c>
      <c r="F87">
        <v>1</v>
      </c>
      <c r="G87">
        <v>1075</v>
      </c>
      <c r="H87">
        <v>3</v>
      </c>
      <c r="I87" t="s">
        <v>605</v>
      </c>
      <c r="J87" t="s">
        <v>606</v>
      </c>
      <c r="K87" t="s">
        <v>607</v>
      </c>
      <c r="L87">
        <v>1301</v>
      </c>
      <c r="N87">
        <v>1003</v>
      </c>
      <c r="O87" t="s">
        <v>165</v>
      </c>
      <c r="P87" t="s">
        <v>165</v>
      </c>
      <c r="Q87">
        <v>1</v>
      </c>
      <c r="W87">
        <v>0</v>
      </c>
      <c r="X87">
        <v>-451612598</v>
      </c>
      <c r="Y87">
        <f t="shared" si="36"/>
        <v>0</v>
      </c>
      <c r="AA87">
        <v>7.73</v>
      </c>
      <c r="AB87">
        <v>0</v>
      </c>
      <c r="AC87">
        <v>0</v>
      </c>
      <c r="AD87">
        <v>0</v>
      </c>
      <c r="AE87">
        <v>7.73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5</v>
      </c>
      <c r="AT87">
        <v>3.0750000000000002</v>
      </c>
      <c r="AU87" t="s">
        <v>110</v>
      </c>
      <c r="AV87">
        <v>0</v>
      </c>
      <c r="AW87">
        <v>2</v>
      </c>
      <c r="AX87">
        <v>50809909</v>
      </c>
      <c r="AY87">
        <v>1</v>
      </c>
      <c r="AZ87">
        <v>0</v>
      </c>
      <c r="BA87">
        <v>103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ROUND(Y87*Source!I148,9)</f>
        <v>0</v>
      </c>
      <c r="CY87">
        <f t="shared" si="37"/>
        <v>7.73</v>
      </c>
      <c r="CZ87">
        <f t="shared" si="38"/>
        <v>7.73</v>
      </c>
      <c r="DA87">
        <f t="shared" si="39"/>
        <v>1</v>
      </c>
      <c r="DB87">
        <f t="shared" si="40"/>
        <v>0</v>
      </c>
      <c r="DC87">
        <f t="shared" si="41"/>
        <v>0</v>
      </c>
      <c r="DD87" t="s">
        <v>5</v>
      </c>
      <c r="DE87" t="s">
        <v>5</v>
      </c>
      <c r="DF87">
        <f t="shared" si="35"/>
        <v>0</v>
      </c>
      <c r="DG87">
        <f t="shared" si="29"/>
        <v>0</v>
      </c>
      <c r="DH87">
        <f t="shared" si="30"/>
        <v>0</v>
      </c>
      <c r="DI87">
        <f t="shared" si="31"/>
        <v>0</v>
      </c>
      <c r="DJ87">
        <f t="shared" si="42"/>
        <v>0</v>
      </c>
      <c r="DK87">
        <v>0</v>
      </c>
      <c r="DL87" t="s">
        <v>5</v>
      </c>
      <c r="DM87">
        <v>0</v>
      </c>
      <c r="DN87" t="s">
        <v>5</v>
      </c>
      <c r="DO87">
        <v>0</v>
      </c>
    </row>
    <row r="88" spans="1:119" x14ac:dyDescent="0.2">
      <c r="A88">
        <f>ROW(Source!A148)</f>
        <v>148</v>
      </c>
      <c r="B88">
        <v>50808229</v>
      </c>
      <c r="C88">
        <v>50809874</v>
      </c>
      <c r="D88">
        <v>1752393464</v>
      </c>
      <c r="E88">
        <v>1</v>
      </c>
      <c r="F88">
        <v>1</v>
      </c>
      <c r="G88">
        <v>1075</v>
      </c>
      <c r="H88">
        <v>3</v>
      </c>
      <c r="I88" t="s">
        <v>608</v>
      </c>
      <c r="J88" t="s">
        <v>609</v>
      </c>
      <c r="K88" t="s">
        <v>610</v>
      </c>
      <c r="L88">
        <v>1301</v>
      </c>
      <c r="N88">
        <v>1003</v>
      </c>
      <c r="O88" t="s">
        <v>165</v>
      </c>
      <c r="P88" t="s">
        <v>165</v>
      </c>
      <c r="Q88">
        <v>1</v>
      </c>
      <c r="W88">
        <v>0</v>
      </c>
      <c r="X88">
        <v>-281380530</v>
      </c>
      <c r="Y88">
        <f t="shared" si="36"/>
        <v>0</v>
      </c>
      <c r="AA88">
        <v>15.1</v>
      </c>
      <c r="AB88">
        <v>0</v>
      </c>
      <c r="AC88">
        <v>0</v>
      </c>
      <c r="AD88">
        <v>0</v>
      </c>
      <c r="AE88">
        <v>15.1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5</v>
      </c>
      <c r="AT88">
        <v>3.0750000000000002</v>
      </c>
      <c r="AU88" t="s">
        <v>110</v>
      </c>
      <c r="AV88">
        <v>0</v>
      </c>
      <c r="AW88">
        <v>2</v>
      </c>
      <c r="AX88">
        <v>50809910</v>
      </c>
      <c r="AY88">
        <v>1</v>
      </c>
      <c r="AZ88">
        <v>0</v>
      </c>
      <c r="BA88">
        <v>104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ROUND(Y88*Source!I148,9)</f>
        <v>0</v>
      </c>
      <c r="CY88">
        <f t="shared" si="37"/>
        <v>15.1</v>
      </c>
      <c r="CZ88">
        <f t="shared" si="38"/>
        <v>15.1</v>
      </c>
      <c r="DA88">
        <f t="shared" si="39"/>
        <v>1</v>
      </c>
      <c r="DB88">
        <f t="shared" si="40"/>
        <v>0</v>
      </c>
      <c r="DC88">
        <f t="shared" si="41"/>
        <v>0</v>
      </c>
      <c r="DD88" t="s">
        <v>5</v>
      </c>
      <c r="DE88" t="s">
        <v>5</v>
      </c>
      <c r="DF88">
        <f t="shared" si="35"/>
        <v>0</v>
      </c>
      <c r="DG88">
        <f t="shared" si="29"/>
        <v>0</v>
      </c>
      <c r="DH88">
        <f t="shared" si="30"/>
        <v>0</v>
      </c>
      <c r="DI88">
        <f t="shared" si="31"/>
        <v>0</v>
      </c>
      <c r="DJ88">
        <f t="shared" si="42"/>
        <v>0</v>
      </c>
      <c r="DK88">
        <v>0</v>
      </c>
      <c r="DL88" t="s">
        <v>5</v>
      </c>
      <c r="DM88">
        <v>0</v>
      </c>
      <c r="DN88" t="s">
        <v>5</v>
      </c>
      <c r="DO88">
        <v>0</v>
      </c>
    </row>
    <row r="89" spans="1:119" x14ac:dyDescent="0.2">
      <c r="A89">
        <f>ROW(Source!A148)</f>
        <v>148</v>
      </c>
      <c r="B89">
        <v>50808229</v>
      </c>
      <c r="C89">
        <v>50809874</v>
      </c>
      <c r="D89">
        <v>1752409613</v>
      </c>
      <c r="E89">
        <v>1</v>
      </c>
      <c r="F89">
        <v>1</v>
      </c>
      <c r="G89">
        <v>1075</v>
      </c>
      <c r="H89">
        <v>3</v>
      </c>
      <c r="I89" t="s">
        <v>572</v>
      </c>
      <c r="J89" t="s">
        <v>573</v>
      </c>
      <c r="K89" t="s">
        <v>574</v>
      </c>
      <c r="L89">
        <v>1354</v>
      </c>
      <c r="N89">
        <v>1010</v>
      </c>
      <c r="O89" t="s">
        <v>170</v>
      </c>
      <c r="P89" t="s">
        <v>170</v>
      </c>
      <c r="Q89">
        <v>1</v>
      </c>
      <c r="W89">
        <v>0</v>
      </c>
      <c r="X89">
        <v>130654647</v>
      </c>
      <c r="Y89">
        <f t="shared" si="36"/>
        <v>0</v>
      </c>
      <c r="AA89">
        <v>388.31</v>
      </c>
      <c r="AB89">
        <v>0</v>
      </c>
      <c r="AC89">
        <v>0</v>
      </c>
      <c r="AD89">
        <v>0</v>
      </c>
      <c r="AE89">
        <v>388.31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5</v>
      </c>
      <c r="AT89">
        <v>1.1999999999999999E-3</v>
      </c>
      <c r="AU89" t="s">
        <v>110</v>
      </c>
      <c r="AV89">
        <v>0</v>
      </c>
      <c r="AW89">
        <v>2</v>
      </c>
      <c r="AX89">
        <v>50809911</v>
      </c>
      <c r="AY89">
        <v>1</v>
      </c>
      <c r="AZ89">
        <v>0</v>
      </c>
      <c r="BA89">
        <v>105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ROUND(Y89*Source!I148,9)</f>
        <v>0</v>
      </c>
      <c r="CY89">
        <f t="shared" si="37"/>
        <v>388.31</v>
      </c>
      <c r="CZ89">
        <f t="shared" si="38"/>
        <v>388.31</v>
      </c>
      <c r="DA89">
        <f t="shared" si="39"/>
        <v>1</v>
      </c>
      <c r="DB89">
        <f t="shared" si="40"/>
        <v>0</v>
      </c>
      <c r="DC89">
        <f t="shared" si="41"/>
        <v>0</v>
      </c>
      <c r="DD89" t="s">
        <v>5</v>
      </c>
      <c r="DE89" t="s">
        <v>5</v>
      </c>
      <c r="DF89">
        <f t="shared" si="35"/>
        <v>0</v>
      </c>
      <c r="DG89">
        <f t="shared" si="29"/>
        <v>0</v>
      </c>
      <c r="DH89">
        <f t="shared" si="30"/>
        <v>0</v>
      </c>
      <c r="DI89">
        <f t="shared" si="31"/>
        <v>0</v>
      </c>
      <c r="DJ89">
        <f t="shared" si="42"/>
        <v>0</v>
      </c>
      <c r="DK89">
        <v>0</v>
      </c>
      <c r="DL89" t="s">
        <v>5</v>
      </c>
      <c r="DM89">
        <v>0</v>
      </c>
      <c r="DN89" t="s">
        <v>5</v>
      </c>
      <c r="DO89">
        <v>0</v>
      </c>
    </row>
    <row r="90" spans="1:119" x14ac:dyDescent="0.2">
      <c r="A90">
        <f>ROW(Source!A148)</f>
        <v>148</v>
      </c>
      <c r="B90">
        <v>50808229</v>
      </c>
      <c r="C90">
        <v>50809874</v>
      </c>
      <c r="D90">
        <v>1752409620</v>
      </c>
      <c r="E90">
        <v>1</v>
      </c>
      <c r="F90">
        <v>1</v>
      </c>
      <c r="G90">
        <v>1075</v>
      </c>
      <c r="H90">
        <v>3</v>
      </c>
      <c r="I90" t="s">
        <v>575</v>
      </c>
      <c r="J90" t="s">
        <v>576</v>
      </c>
      <c r="K90" t="s">
        <v>577</v>
      </c>
      <c r="L90">
        <v>1354</v>
      </c>
      <c r="N90">
        <v>1010</v>
      </c>
      <c r="O90" t="s">
        <v>170</v>
      </c>
      <c r="P90" t="s">
        <v>170</v>
      </c>
      <c r="Q90">
        <v>1</v>
      </c>
      <c r="W90">
        <v>0</v>
      </c>
      <c r="X90">
        <v>1403738468</v>
      </c>
      <c r="Y90">
        <f t="shared" si="36"/>
        <v>0</v>
      </c>
      <c r="AA90">
        <v>14.56</v>
      </c>
      <c r="AB90">
        <v>0</v>
      </c>
      <c r="AC90">
        <v>0</v>
      </c>
      <c r="AD90">
        <v>0</v>
      </c>
      <c r="AE90">
        <v>14.56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5</v>
      </c>
      <c r="AT90">
        <v>8.8999999999999999E-3</v>
      </c>
      <c r="AU90" t="s">
        <v>110</v>
      </c>
      <c r="AV90">
        <v>0</v>
      </c>
      <c r="AW90">
        <v>2</v>
      </c>
      <c r="AX90">
        <v>50809912</v>
      </c>
      <c r="AY90">
        <v>1</v>
      </c>
      <c r="AZ90">
        <v>0</v>
      </c>
      <c r="BA90">
        <v>106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ROUND(Y90*Source!I148,9)</f>
        <v>0</v>
      </c>
      <c r="CY90">
        <f t="shared" si="37"/>
        <v>14.56</v>
      </c>
      <c r="CZ90">
        <f t="shared" si="38"/>
        <v>14.56</v>
      </c>
      <c r="DA90">
        <f t="shared" si="39"/>
        <v>1</v>
      </c>
      <c r="DB90">
        <f t="shared" si="40"/>
        <v>0</v>
      </c>
      <c r="DC90">
        <f t="shared" si="41"/>
        <v>0</v>
      </c>
      <c r="DD90" t="s">
        <v>5</v>
      </c>
      <c r="DE90" t="s">
        <v>5</v>
      </c>
      <c r="DF90">
        <f t="shared" si="35"/>
        <v>0</v>
      </c>
      <c r="DG90">
        <f t="shared" si="29"/>
        <v>0</v>
      </c>
      <c r="DH90">
        <f t="shared" si="30"/>
        <v>0</v>
      </c>
      <c r="DI90">
        <f t="shared" si="31"/>
        <v>0</v>
      </c>
      <c r="DJ90">
        <f t="shared" si="42"/>
        <v>0</v>
      </c>
      <c r="DK90">
        <v>0</v>
      </c>
      <c r="DL90" t="s">
        <v>5</v>
      </c>
      <c r="DM90">
        <v>0</v>
      </c>
      <c r="DN90" t="s">
        <v>5</v>
      </c>
      <c r="DO90">
        <v>0</v>
      </c>
    </row>
    <row r="91" spans="1:119" x14ac:dyDescent="0.2">
      <c r="A91">
        <f>ROW(Source!A148)</f>
        <v>148</v>
      </c>
      <c r="B91">
        <v>50808229</v>
      </c>
      <c r="C91">
        <v>50809874</v>
      </c>
      <c r="D91">
        <v>1752409581</v>
      </c>
      <c r="E91">
        <v>1</v>
      </c>
      <c r="F91">
        <v>1</v>
      </c>
      <c r="G91">
        <v>1075</v>
      </c>
      <c r="H91">
        <v>3</v>
      </c>
      <c r="I91" t="s">
        <v>578</v>
      </c>
      <c r="J91" t="s">
        <v>579</v>
      </c>
      <c r="K91" t="s">
        <v>580</v>
      </c>
      <c r="L91">
        <v>1354</v>
      </c>
      <c r="N91">
        <v>1010</v>
      </c>
      <c r="O91" t="s">
        <v>170</v>
      </c>
      <c r="P91" t="s">
        <v>170</v>
      </c>
      <c r="Q91">
        <v>1</v>
      </c>
      <c r="W91">
        <v>0</v>
      </c>
      <c r="X91">
        <v>1504193873</v>
      </c>
      <c r="Y91">
        <f t="shared" si="36"/>
        <v>0</v>
      </c>
      <c r="AA91">
        <v>6145.38</v>
      </c>
      <c r="AB91">
        <v>0</v>
      </c>
      <c r="AC91">
        <v>0</v>
      </c>
      <c r="AD91">
        <v>0</v>
      </c>
      <c r="AE91">
        <v>6145.38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5</v>
      </c>
      <c r="AT91">
        <v>3.0300000000000001E-2</v>
      </c>
      <c r="AU91" t="s">
        <v>110</v>
      </c>
      <c r="AV91">
        <v>0</v>
      </c>
      <c r="AW91">
        <v>2</v>
      </c>
      <c r="AX91">
        <v>50809913</v>
      </c>
      <c r="AY91">
        <v>1</v>
      </c>
      <c r="AZ91">
        <v>0</v>
      </c>
      <c r="BA91">
        <v>107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ROUND(Y91*Source!I148,9)</f>
        <v>0</v>
      </c>
      <c r="CY91">
        <f t="shared" si="37"/>
        <v>6145.38</v>
      </c>
      <c r="CZ91">
        <f t="shared" si="38"/>
        <v>6145.38</v>
      </c>
      <c r="DA91">
        <f t="shared" si="39"/>
        <v>1</v>
      </c>
      <c r="DB91">
        <f t="shared" si="40"/>
        <v>0</v>
      </c>
      <c r="DC91">
        <f t="shared" si="41"/>
        <v>0</v>
      </c>
      <c r="DD91" t="s">
        <v>5</v>
      </c>
      <c r="DE91" t="s">
        <v>5</v>
      </c>
      <c r="DF91">
        <f t="shared" si="35"/>
        <v>0</v>
      </c>
      <c r="DG91">
        <f t="shared" si="29"/>
        <v>0</v>
      </c>
      <c r="DH91">
        <f t="shared" si="30"/>
        <v>0</v>
      </c>
      <c r="DI91">
        <f t="shared" si="31"/>
        <v>0</v>
      </c>
      <c r="DJ91">
        <f t="shared" si="42"/>
        <v>0</v>
      </c>
      <c r="DK91">
        <v>0</v>
      </c>
      <c r="DL91" t="s">
        <v>5</v>
      </c>
      <c r="DM91">
        <v>0</v>
      </c>
      <c r="DN91" t="s">
        <v>5</v>
      </c>
      <c r="DO91">
        <v>0</v>
      </c>
    </row>
    <row r="92" spans="1:119" x14ac:dyDescent="0.2">
      <c r="A92">
        <f>ROW(Source!A148)</f>
        <v>148</v>
      </c>
      <c r="B92">
        <v>50808229</v>
      </c>
      <c r="C92">
        <v>50809874</v>
      </c>
      <c r="D92">
        <v>1752409902</v>
      </c>
      <c r="E92">
        <v>1</v>
      </c>
      <c r="F92">
        <v>1</v>
      </c>
      <c r="G92">
        <v>1075</v>
      </c>
      <c r="H92">
        <v>3</v>
      </c>
      <c r="I92" t="s">
        <v>581</v>
      </c>
      <c r="J92" t="s">
        <v>582</v>
      </c>
      <c r="K92" t="s">
        <v>583</v>
      </c>
      <c r="L92">
        <v>1355</v>
      </c>
      <c r="N92">
        <v>1010</v>
      </c>
      <c r="O92" t="s">
        <v>258</v>
      </c>
      <c r="P92" t="s">
        <v>258</v>
      </c>
      <c r="Q92">
        <v>100</v>
      </c>
      <c r="W92">
        <v>0</v>
      </c>
      <c r="X92">
        <v>656209523</v>
      </c>
      <c r="Y92">
        <f t="shared" si="36"/>
        <v>0</v>
      </c>
      <c r="AA92">
        <v>86.89</v>
      </c>
      <c r="AB92">
        <v>0</v>
      </c>
      <c r="AC92">
        <v>0</v>
      </c>
      <c r="AD92">
        <v>0</v>
      </c>
      <c r="AE92">
        <v>86.89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5</v>
      </c>
      <c r="AT92">
        <v>1.01E-2</v>
      </c>
      <c r="AU92" t="s">
        <v>110</v>
      </c>
      <c r="AV92">
        <v>0</v>
      </c>
      <c r="AW92">
        <v>2</v>
      </c>
      <c r="AX92">
        <v>50809914</v>
      </c>
      <c r="AY92">
        <v>1</v>
      </c>
      <c r="AZ92">
        <v>0</v>
      </c>
      <c r="BA92">
        <v>108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ROUND(Y92*Source!I148,9)</f>
        <v>0</v>
      </c>
      <c r="CY92">
        <f t="shared" si="37"/>
        <v>86.89</v>
      </c>
      <c r="CZ92">
        <f t="shared" si="38"/>
        <v>86.89</v>
      </c>
      <c r="DA92">
        <f t="shared" si="39"/>
        <v>1</v>
      </c>
      <c r="DB92">
        <f t="shared" si="40"/>
        <v>0</v>
      </c>
      <c r="DC92">
        <f t="shared" si="41"/>
        <v>0</v>
      </c>
      <c r="DD92" t="s">
        <v>5</v>
      </c>
      <c r="DE92" t="s">
        <v>5</v>
      </c>
      <c r="DF92">
        <f t="shared" si="35"/>
        <v>0</v>
      </c>
      <c r="DG92">
        <f t="shared" si="29"/>
        <v>0</v>
      </c>
      <c r="DH92">
        <f t="shared" si="30"/>
        <v>0</v>
      </c>
      <c r="DI92">
        <f t="shared" si="31"/>
        <v>0</v>
      </c>
      <c r="DJ92">
        <f t="shared" si="42"/>
        <v>0</v>
      </c>
      <c r="DK92">
        <v>0</v>
      </c>
      <c r="DL92" t="s">
        <v>5</v>
      </c>
      <c r="DM92">
        <v>0</v>
      </c>
      <c r="DN92" t="s">
        <v>5</v>
      </c>
      <c r="DO92">
        <v>0</v>
      </c>
    </row>
    <row r="93" spans="1:119" x14ac:dyDescent="0.2">
      <c r="A93">
        <f>ROW(Source!A149)</f>
        <v>149</v>
      </c>
      <c r="B93">
        <v>50808230</v>
      </c>
      <c r="C93">
        <v>50809874</v>
      </c>
      <c r="D93">
        <v>1752324019</v>
      </c>
      <c r="E93">
        <v>1075</v>
      </c>
      <c r="F93">
        <v>1</v>
      </c>
      <c r="G93">
        <v>1075</v>
      </c>
      <c r="H93">
        <v>1</v>
      </c>
      <c r="I93" t="s">
        <v>526</v>
      </c>
      <c r="J93" t="s">
        <v>5</v>
      </c>
      <c r="K93" t="s">
        <v>527</v>
      </c>
      <c r="L93">
        <v>1191</v>
      </c>
      <c r="N93">
        <v>1013</v>
      </c>
      <c r="O93" t="s">
        <v>528</v>
      </c>
      <c r="P93" t="s">
        <v>528</v>
      </c>
      <c r="Q93">
        <v>1</v>
      </c>
      <c r="W93">
        <v>0</v>
      </c>
      <c r="X93">
        <v>476480486</v>
      </c>
      <c r="Y93">
        <f t="shared" ref="Y93:Y98" si="43">(AT93*0.4)</f>
        <v>2.8000000000000003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5</v>
      </c>
      <c r="AT93">
        <v>7</v>
      </c>
      <c r="AU93" t="s">
        <v>111</v>
      </c>
      <c r="AV93">
        <v>1</v>
      </c>
      <c r="AW93">
        <v>2</v>
      </c>
      <c r="AX93">
        <v>50809895</v>
      </c>
      <c r="AY93">
        <v>1</v>
      </c>
      <c r="AZ93">
        <v>0</v>
      </c>
      <c r="BA93">
        <v>112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ROUND(AT93*Source!I149*AH93*AL93,2)</f>
        <v>0</v>
      </c>
      <c r="CV93">
        <f>ROUND(Y93*Source!I149,9)</f>
        <v>2.8</v>
      </c>
      <c r="CW93">
        <v>0</v>
      </c>
      <c r="CX93">
        <f>ROUND(Y93*Source!I149,9)</f>
        <v>2.8</v>
      </c>
      <c r="CY93">
        <f>AD93</f>
        <v>0</v>
      </c>
      <c r="CZ93">
        <f>AH93</f>
        <v>0</v>
      </c>
      <c r="DA93">
        <f>AL93</f>
        <v>1</v>
      </c>
      <c r="DB93">
        <f t="shared" ref="DB93:DB98" si="44">ROUND((ROUND(AT93*CZ93,2)*0.4),6)</f>
        <v>0</v>
      </c>
      <c r="DC93">
        <f t="shared" ref="DC93:DC98" si="45">ROUND((ROUND(AT93*AG93,2)*0.4),6)</f>
        <v>0</v>
      </c>
      <c r="DD93" t="s">
        <v>5</v>
      </c>
      <c r="DE93" t="s">
        <v>5</v>
      </c>
      <c r="DF93">
        <f t="shared" si="35"/>
        <v>0</v>
      </c>
      <c r="DG93">
        <f t="shared" si="29"/>
        <v>0</v>
      </c>
      <c r="DH93">
        <f t="shared" si="30"/>
        <v>0</v>
      </c>
      <c r="DI93">
        <f t="shared" si="31"/>
        <v>0</v>
      </c>
      <c r="DJ93">
        <f>DI93</f>
        <v>0</v>
      </c>
      <c r="DK93">
        <v>0</v>
      </c>
      <c r="DL93" t="s">
        <v>5</v>
      </c>
      <c r="DM93">
        <v>0</v>
      </c>
      <c r="DN93" t="s">
        <v>5</v>
      </c>
      <c r="DO93">
        <v>0</v>
      </c>
    </row>
    <row r="94" spans="1:119" x14ac:dyDescent="0.2">
      <c r="A94">
        <f>ROW(Source!A149)</f>
        <v>149</v>
      </c>
      <c r="B94">
        <v>50808230</v>
      </c>
      <c r="C94">
        <v>50809874</v>
      </c>
      <c r="D94">
        <v>1752413068</v>
      </c>
      <c r="E94">
        <v>1</v>
      </c>
      <c r="F94">
        <v>1</v>
      </c>
      <c r="G94">
        <v>1075</v>
      </c>
      <c r="H94">
        <v>2</v>
      </c>
      <c r="I94" t="s">
        <v>534</v>
      </c>
      <c r="J94" t="s">
        <v>535</v>
      </c>
      <c r="K94" t="s">
        <v>536</v>
      </c>
      <c r="L94">
        <v>1368</v>
      </c>
      <c r="N94">
        <v>1011</v>
      </c>
      <c r="O94" t="s">
        <v>537</v>
      </c>
      <c r="P94" t="s">
        <v>537</v>
      </c>
      <c r="Q94">
        <v>1</v>
      </c>
      <c r="W94">
        <v>0</v>
      </c>
      <c r="X94">
        <v>322366203</v>
      </c>
      <c r="Y94">
        <f t="shared" si="43"/>
        <v>1.6000000000000001E-3</v>
      </c>
      <c r="AA94">
        <v>0</v>
      </c>
      <c r="AB94">
        <v>88.67</v>
      </c>
      <c r="AC94">
        <v>13.47</v>
      </c>
      <c r="AD94">
        <v>0</v>
      </c>
      <c r="AE94">
        <v>0</v>
      </c>
      <c r="AF94">
        <v>83.1</v>
      </c>
      <c r="AG94">
        <v>12.62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5</v>
      </c>
      <c r="AT94">
        <v>4.0000000000000001E-3</v>
      </c>
      <c r="AU94" t="s">
        <v>111</v>
      </c>
      <c r="AV94">
        <v>0</v>
      </c>
      <c r="AW94">
        <v>2</v>
      </c>
      <c r="AX94">
        <v>50809896</v>
      </c>
      <c r="AY94">
        <v>1</v>
      </c>
      <c r="AZ94">
        <v>0</v>
      </c>
      <c r="BA94">
        <v>113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ROUND(Y94*Source!I149*DO94,9)</f>
        <v>0</v>
      </c>
      <c r="CX94">
        <f>ROUND(Y94*Source!I149,9)</f>
        <v>1.6000000000000001E-3</v>
      </c>
      <c r="CY94">
        <f>AB94</f>
        <v>88.67</v>
      </c>
      <c r="CZ94">
        <f>AF94</f>
        <v>83.1</v>
      </c>
      <c r="DA94">
        <f>AJ94</f>
        <v>1</v>
      </c>
      <c r="DB94">
        <f t="shared" si="44"/>
        <v>0.13200000000000001</v>
      </c>
      <c r="DC94">
        <f t="shared" si="45"/>
        <v>0.02</v>
      </c>
      <c r="DD94" t="s">
        <v>5</v>
      </c>
      <c r="DE94" t="s">
        <v>5</v>
      </c>
      <c r="DF94">
        <f t="shared" si="35"/>
        <v>0</v>
      </c>
      <c r="DG94">
        <f t="shared" si="29"/>
        <v>0.13</v>
      </c>
      <c r="DH94">
        <f t="shared" si="30"/>
        <v>0.02</v>
      </c>
      <c r="DI94">
        <f t="shared" si="31"/>
        <v>0</v>
      </c>
      <c r="DJ94">
        <f>DG94</f>
        <v>0.13</v>
      </c>
      <c r="DK94">
        <v>0</v>
      </c>
      <c r="DL94" t="s">
        <v>5</v>
      </c>
      <c r="DM94">
        <v>0</v>
      </c>
      <c r="DN94" t="s">
        <v>5</v>
      </c>
      <c r="DO94">
        <v>0</v>
      </c>
    </row>
    <row r="95" spans="1:119" x14ac:dyDescent="0.2">
      <c r="A95">
        <f>ROW(Source!A149)</f>
        <v>149</v>
      </c>
      <c r="B95">
        <v>50808230</v>
      </c>
      <c r="C95">
        <v>50809874</v>
      </c>
      <c r="D95">
        <v>1752413119</v>
      </c>
      <c r="E95">
        <v>1</v>
      </c>
      <c r="F95">
        <v>1</v>
      </c>
      <c r="G95">
        <v>1075</v>
      </c>
      <c r="H95">
        <v>2</v>
      </c>
      <c r="I95" t="s">
        <v>538</v>
      </c>
      <c r="J95" t="s">
        <v>539</v>
      </c>
      <c r="K95" t="s">
        <v>540</v>
      </c>
      <c r="L95">
        <v>1368</v>
      </c>
      <c r="N95">
        <v>1011</v>
      </c>
      <c r="O95" t="s">
        <v>537</v>
      </c>
      <c r="P95" t="s">
        <v>537</v>
      </c>
      <c r="Q95">
        <v>1</v>
      </c>
      <c r="W95">
        <v>0</v>
      </c>
      <c r="X95">
        <v>1193347320</v>
      </c>
      <c r="Y95">
        <f t="shared" si="43"/>
        <v>7.6000000000000012E-2</v>
      </c>
      <c r="AA95">
        <v>0</v>
      </c>
      <c r="AB95">
        <v>0.82</v>
      </c>
      <c r="AC95">
        <v>0</v>
      </c>
      <c r="AD95">
        <v>0</v>
      </c>
      <c r="AE95">
        <v>0</v>
      </c>
      <c r="AF95">
        <v>0.77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5</v>
      </c>
      <c r="AT95">
        <v>0.19</v>
      </c>
      <c r="AU95" t="s">
        <v>111</v>
      </c>
      <c r="AV95">
        <v>0</v>
      </c>
      <c r="AW95">
        <v>2</v>
      </c>
      <c r="AX95">
        <v>50809898</v>
      </c>
      <c r="AY95">
        <v>1</v>
      </c>
      <c r="AZ95">
        <v>0</v>
      </c>
      <c r="BA95">
        <v>114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ROUND(Y95*Source!I149*DO95,9)</f>
        <v>0</v>
      </c>
      <c r="CX95">
        <f>ROUND(Y95*Source!I149,9)</f>
        <v>7.5999999999999998E-2</v>
      </c>
      <c r="CY95">
        <f>AB95</f>
        <v>0.82</v>
      </c>
      <c r="CZ95">
        <f>AF95</f>
        <v>0.77</v>
      </c>
      <c r="DA95">
        <f>AJ95</f>
        <v>1</v>
      </c>
      <c r="DB95">
        <f t="shared" si="44"/>
        <v>0.06</v>
      </c>
      <c r="DC95">
        <f t="shared" si="45"/>
        <v>0</v>
      </c>
      <c r="DD95" t="s">
        <v>5</v>
      </c>
      <c r="DE95" t="s">
        <v>5</v>
      </c>
      <c r="DF95">
        <f t="shared" si="35"/>
        <v>0</v>
      </c>
      <c r="DG95">
        <f t="shared" si="29"/>
        <v>0.06</v>
      </c>
      <c r="DH95">
        <f t="shared" si="30"/>
        <v>0</v>
      </c>
      <c r="DI95">
        <f t="shared" si="31"/>
        <v>0</v>
      </c>
      <c r="DJ95">
        <f>DG95</f>
        <v>0.06</v>
      </c>
      <c r="DK95">
        <v>0</v>
      </c>
      <c r="DL95" t="s">
        <v>5</v>
      </c>
      <c r="DM95">
        <v>0</v>
      </c>
      <c r="DN95" t="s">
        <v>5</v>
      </c>
      <c r="DO95">
        <v>0</v>
      </c>
    </row>
    <row r="96" spans="1:119" x14ac:dyDescent="0.2">
      <c r="A96">
        <f>ROW(Source!A149)</f>
        <v>149</v>
      </c>
      <c r="B96">
        <v>50808230</v>
      </c>
      <c r="C96">
        <v>50809874</v>
      </c>
      <c r="D96">
        <v>1752413152</v>
      </c>
      <c r="E96">
        <v>1</v>
      </c>
      <c r="F96">
        <v>1</v>
      </c>
      <c r="G96">
        <v>1075</v>
      </c>
      <c r="H96">
        <v>2</v>
      </c>
      <c r="I96" t="s">
        <v>541</v>
      </c>
      <c r="J96" t="s">
        <v>542</v>
      </c>
      <c r="K96" t="s">
        <v>543</v>
      </c>
      <c r="L96">
        <v>1368</v>
      </c>
      <c r="N96">
        <v>1011</v>
      </c>
      <c r="O96" t="s">
        <v>537</v>
      </c>
      <c r="P96" t="s">
        <v>537</v>
      </c>
      <c r="Q96">
        <v>1</v>
      </c>
      <c r="W96">
        <v>0</v>
      </c>
      <c r="X96">
        <v>786878998</v>
      </c>
      <c r="Y96">
        <f t="shared" si="43"/>
        <v>5.6000000000000008E-2</v>
      </c>
      <c r="AA96">
        <v>0</v>
      </c>
      <c r="AB96">
        <v>0.5</v>
      </c>
      <c r="AC96">
        <v>0</v>
      </c>
      <c r="AD96">
        <v>0</v>
      </c>
      <c r="AE96">
        <v>0</v>
      </c>
      <c r="AF96">
        <v>0.47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5</v>
      </c>
      <c r="AT96">
        <v>0.14000000000000001</v>
      </c>
      <c r="AU96" t="s">
        <v>111</v>
      </c>
      <c r="AV96">
        <v>0</v>
      </c>
      <c r="AW96">
        <v>2</v>
      </c>
      <c r="AX96">
        <v>50809899</v>
      </c>
      <c r="AY96">
        <v>1</v>
      </c>
      <c r="AZ96">
        <v>0</v>
      </c>
      <c r="BA96">
        <v>115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ROUND(Y96*Source!I149*DO96,9)</f>
        <v>0</v>
      </c>
      <c r="CX96">
        <f>ROUND(Y96*Source!I149,9)</f>
        <v>5.6000000000000001E-2</v>
      </c>
      <c r="CY96">
        <f>AB96</f>
        <v>0.5</v>
      </c>
      <c r="CZ96">
        <f>AF96</f>
        <v>0.47</v>
      </c>
      <c r="DA96">
        <f>AJ96</f>
        <v>1</v>
      </c>
      <c r="DB96">
        <f t="shared" si="44"/>
        <v>2.8000000000000001E-2</v>
      </c>
      <c r="DC96">
        <f t="shared" si="45"/>
        <v>0</v>
      </c>
      <c r="DD96" t="s">
        <v>5</v>
      </c>
      <c r="DE96" t="s">
        <v>5</v>
      </c>
      <c r="DF96">
        <f t="shared" si="35"/>
        <v>0</v>
      </c>
      <c r="DG96">
        <f t="shared" si="29"/>
        <v>0.03</v>
      </c>
      <c r="DH96">
        <f t="shared" si="30"/>
        <v>0</v>
      </c>
      <c r="DI96">
        <f t="shared" si="31"/>
        <v>0</v>
      </c>
      <c r="DJ96">
        <f>DG96</f>
        <v>0.03</v>
      </c>
      <c r="DK96">
        <v>0</v>
      </c>
      <c r="DL96" t="s">
        <v>5</v>
      </c>
      <c r="DM96">
        <v>0</v>
      </c>
      <c r="DN96" t="s">
        <v>5</v>
      </c>
      <c r="DO96">
        <v>0</v>
      </c>
    </row>
    <row r="97" spans="1:119" x14ac:dyDescent="0.2">
      <c r="A97">
        <f>ROW(Source!A149)</f>
        <v>149</v>
      </c>
      <c r="B97">
        <v>50808230</v>
      </c>
      <c r="C97">
        <v>50809874</v>
      </c>
      <c r="D97">
        <v>1752413168</v>
      </c>
      <c r="E97">
        <v>1</v>
      </c>
      <c r="F97">
        <v>1</v>
      </c>
      <c r="G97">
        <v>1075</v>
      </c>
      <c r="H97">
        <v>2</v>
      </c>
      <c r="I97" t="s">
        <v>544</v>
      </c>
      <c r="J97" t="s">
        <v>545</v>
      </c>
      <c r="K97" t="s">
        <v>546</v>
      </c>
      <c r="L97">
        <v>1368</v>
      </c>
      <c r="N97">
        <v>1011</v>
      </c>
      <c r="O97" t="s">
        <v>537</v>
      </c>
      <c r="P97" t="s">
        <v>537</v>
      </c>
      <c r="Q97">
        <v>1</v>
      </c>
      <c r="W97">
        <v>0</v>
      </c>
      <c r="X97">
        <v>-2028803203</v>
      </c>
      <c r="Y97">
        <f t="shared" si="43"/>
        <v>0.10400000000000001</v>
      </c>
      <c r="AA97">
        <v>0</v>
      </c>
      <c r="AB97">
        <v>1.36</v>
      </c>
      <c r="AC97">
        <v>0</v>
      </c>
      <c r="AD97">
        <v>0</v>
      </c>
      <c r="AE97">
        <v>0</v>
      </c>
      <c r="AF97">
        <v>1.27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5</v>
      </c>
      <c r="AT97">
        <v>0.26</v>
      </c>
      <c r="AU97" t="s">
        <v>111</v>
      </c>
      <c r="AV97">
        <v>0</v>
      </c>
      <c r="AW97">
        <v>2</v>
      </c>
      <c r="AX97">
        <v>50809900</v>
      </c>
      <c r="AY97">
        <v>1</v>
      </c>
      <c r="AZ97">
        <v>0</v>
      </c>
      <c r="BA97">
        <v>116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ROUND(Y97*Source!I149*DO97,9)</f>
        <v>0</v>
      </c>
      <c r="CX97">
        <f>ROUND(Y97*Source!I149,9)</f>
        <v>0.104</v>
      </c>
      <c r="CY97">
        <f>AB97</f>
        <v>1.36</v>
      </c>
      <c r="CZ97">
        <f>AF97</f>
        <v>1.27</v>
      </c>
      <c r="DA97">
        <f>AJ97</f>
        <v>1</v>
      </c>
      <c r="DB97">
        <f t="shared" si="44"/>
        <v>0.13200000000000001</v>
      </c>
      <c r="DC97">
        <f t="shared" si="45"/>
        <v>0</v>
      </c>
      <c r="DD97" t="s">
        <v>5</v>
      </c>
      <c r="DE97" t="s">
        <v>5</v>
      </c>
      <c r="DF97">
        <f t="shared" si="35"/>
        <v>0</v>
      </c>
      <c r="DG97">
        <f t="shared" si="29"/>
        <v>0.13</v>
      </c>
      <c r="DH97">
        <f t="shared" si="30"/>
        <v>0</v>
      </c>
      <c r="DI97">
        <f t="shared" si="31"/>
        <v>0</v>
      </c>
      <c r="DJ97">
        <f>DG97</f>
        <v>0.13</v>
      </c>
      <c r="DK97">
        <v>0</v>
      </c>
      <c r="DL97" t="s">
        <v>5</v>
      </c>
      <c r="DM97">
        <v>0</v>
      </c>
      <c r="DN97" t="s">
        <v>5</v>
      </c>
      <c r="DO97">
        <v>0</v>
      </c>
    </row>
    <row r="98" spans="1:119" x14ac:dyDescent="0.2">
      <c r="A98">
        <f>ROW(Source!A149)</f>
        <v>149</v>
      </c>
      <c r="B98">
        <v>50808230</v>
      </c>
      <c r="C98">
        <v>50809874</v>
      </c>
      <c r="D98">
        <v>1752412323</v>
      </c>
      <c r="E98">
        <v>1</v>
      </c>
      <c r="F98">
        <v>1</v>
      </c>
      <c r="G98">
        <v>1075</v>
      </c>
      <c r="H98">
        <v>2</v>
      </c>
      <c r="I98" t="s">
        <v>547</v>
      </c>
      <c r="J98" t="s">
        <v>548</v>
      </c>
      <c r="K98" t="s">
        <v>549</v>
      </c>
      <c r="L98">
        <v>1368</v>
      </c>
      <c r="N98">
        <v>1011</v>
      </c>
      <c r="O98" t="s">
        <v>537</v>
      </c>
      <c r="P98" t="s">
        <v>537</v>
      </c>
      <c r="Q98">
        <v>1</v>
      </c>
      <c r="W98">
        <v>0</v>
      </c>
      <c r="X98">
        <v>-633001020</v>
      </c>
      <c r="Y98">
        <f t="shared" si="43"/>
        <v>4.0000000000000003E-5</v>
      </c>
      <c r="AA98">
        <v>0</v>
      </c>
      <c r="AB98">
        <v>191.17</v>
      </c>
      <c r="AC98">
        <v>18.059999999999999</v>
      </c>
      <c r="AD98">
        <v>0</v>
      </c>
      <c r="AE98">
        <v>0</v>
      </c>
      <c r="AF98">
        <v>179.17</v>
      </c>
      <c r="AG98">
        <v>16.93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5</v>
      </c>
      <c r="AT98">
        <v>1E-4</v>
      </c>
      <c r="AU98" t="s">
        <v>111</v>
      </c>
      <c r="AV98">
        <v>0</v>
      </c>
      <c r="AW98">
        <v>2</v>
      </c>
      <c r="AX98">
        <v>50809897</v>
      </c>
      <c r="AY98">
        <v>1</v>
      </c>
      <c r="AZ98">
        <v>0</v>
      </c>
      <c r="BA98">
        <v>117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ROUND(Y98*Source!I149*DO98,9)</f>
        <v>0</v>
      </c>
      <c r="CX98">
        <f>ROUND(Y98*Source!I149,9)</f>
        <v>4.0000000000000003E-5</v>
      </c>
      <c r="CY98">
        <f>AB98</f>
        <v>191.17</v>
      </c>
      <c r="CZ98">
        <f>AF98</f>
        <v>179.17</v>
      </c>
      <c r="DA98">
        <f>AJ98</f>
        <v>1</v>
      </c>
      <c r="DB98">
        <f t="shared" si="44"/>
        <v>8.0000000000000002E-3</v>
      </c>
      <c r="DC98">
        <f t="shared" si="45"/>
        <v>0</v>
      </c>
      <c r="DD98" t="s">
        <v>5</v>
      </c>
      <c r="DE98" t="s">
        <v>5</v>
      </c>
      <c r="DF98">
        <f t="shared" si="35"/>
        <v>0</v>
      </c>
      <c r="DG98">
        <f t="shared" si="29"/>
        <v>0.01</v>
      </c>
      <c r="DH98">
        <f t="shared" si="30"/>
        <v>0</v>
      </c>
      <c r="DI98">
        <f t="shared" si="31"/>
        <v>0</v>
      </c>
      <c r="DJ98">
        <f>DG98</f>
        <v>0.01</v>
      </c>
      <c r="DK98">
        <v>0</v>
      </c>
      <c r="DL98" t="s">
        <v>5</v>
      </c>
      <c r="DM98">
        <v>0</v>
      </c>
      <c r="DN98" t="s">
        <v>5</v>
      </c>
      <c r="DO98">
        <v>0</v>
      </c>
    </row>
    <row r="99" spans="1:119" x14ac:dyDescent="0.2">
      <c r="A99">
        <f>ROW(Source!A149)</f>
        <v>149</v>
      </c>
      <c r="B99">
        <v>50808230</v>
      </c>
      <c r="C99">
        <v>50809874</v>
      </c>
      <c r="D99">
        <v>1752382299</v>
      </c>
      <c r="E99">
        <v>1</v>
      </c>
      <c r="F99">
        <v>1</v>
      </c>
      <c r="G99">
        <v>1075</v>
      </c>
      <c r="H99">
        <v>3</v>
      </c>
      <c r="I99" t="s">
        <v>550</v>
      </c>
      <c r="J99" t="s">
        <v>551</v>
      </c>
      <c r="K99" t="s">
        <v>552</v>
      </c>
      <c r="L99">
        <v>1339</v>
      </c>
      <c r="N99">
        <v>1007</v>
      </c>
      <c r="O99" t="s">
        <v>553</v>
      </c>
      <c r="P99" t="s">
        <v>553</v>
      </c>
      <c r="Q99">
        <v>1</v>
      </c>
      <c r="W99">
        <v>0</v>
      </c>
      <c r="X99">
        <v>2117928297</v>
      </c>
      <c r="Y99">
        <f t="shared" ref="Y99:Y112" si="46">(AT99*0)</f>
        <v>0</v>
      </c>
      <c r="AA99">
        <v>69.290000000000006</v>
      </c>
      <c r="AB99">
        <v>0</v>
      </c>
      <c r="AC99">
        <v>0</v>
      </c>
      <c r="AD99">
        <v>0</v>
      </c>
      <c r="AE99">
        <v>7.07</v>
      </c>
      <c r="AF99">
        <v>0</v>
      </c>
      <c r="AG99">
        <v>0</v>
      </c>
      <c r="AH99">
        <v>0</v>
      </c>
      <c r="AI99">
        <v>9.8000000000000007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5</v>
      </c>
      <c r="AT99">
        <v>2.9999999999999997E-4</v>
      </c>
      <c r="AU99" t="s">
        <v>110</v>
      </c>
      <c r="AV99">
        <v>0</v>
      </c>
      <c r="AW99">
        <v>2</v>
      </c>
      <c r="AX99">
        <v>50809901</v>
      </c>
      <c r="AY99">
        <v>1</v>
      </c>
      <c r="AZ99">
        <v>0</v>
      </c>
      <c r="BA99">
        <v>118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ROUND(Y99*Source!I149,9)</f>
        <v>0</v>
      </c>
      <c r="CY99">
        <f t="shared" ref="CY99:CY112" si="47">AA99</f>
        <v>69.290000000000006</v>
      </c>
      <c r="CZ99">
        <f t="shared" ref="CZ99:CZ112" si="48">AE99</f>
        <v>7.07</v>
      </c>
      <c r="DA99">
        <f t="shared" ref="DA99:DA112" si="49">AI99</f>
        <v>9.8000000000000007</v>
      </c>
      <c r="DB99">
        <f t="shared" ref="DB99:DB112" si="50">ROUND((ROUND(AT99*CZ99,2)*0),6)</f>
        <v>0</v>
      </c>
      <c r="DC99">
        <f t="shared" ref="DC99:DC112" si="51">ROUND((ROUND(AT99*AG99,2)*0),6)</f>
        <v>0</v>
      </c>
      <c r="DD99" t="s">
        <v>5</v>
      </c>
      <c r="DE99" t="s">
        <v>5</v>
      </c>
      <c r="DF99">
        <f t="shared" ref="DF99:DF112" si="52">ROUND(ROUND(AE99*AI99,2)*CX99,2)</f>
        <v>0</v>
      </c>
      <c r="DG99">
        <f t="shared" si="29"/>
        <v>0</v>
      </c>
      <c r="DH99">
        <f t="shared" si="30"/>
        <v>0</v>
      </c>
      <c r="DI99">
        <f t="shared" si="31"/>
        <v>0</v>
      </c>
      <c r="DJ99">
        <f t="shared" ref="DJ99:DJ112" si="53">DF99</f>
        <v>0</v>
      </c>
      <c r="DK99">
        <v>0</v>
      </c>
      <c r="DL99" t="s">
        <v>5</v>
      </c>
      <c r="DM99">
        <v>0</v>
      </c>
      <c r="DN99" t="s">
        <v>5</v>
      </c>
      <c r="DO99">
        <v>0</v>
      </c>
    </row>
    <row r="100" spans="1:119" x14ac:dyDescent="0.2">
      <c r="A100">
        <f>ROW(Source!A149)</f>
        <v>149</v>
      </c>
      <c r="B100">
        <v>50808230</v>
      </c>
      <c r="C100">
        <v>50809874</v>
      </c>
      <c r="D100">
        <v>1752384070</v>
      </c>
      <c r="E100">
        <v>1</v>
      </c>
      <c r="F100">
        <v>1</v>
      </c>
      <c r="G100">
        <v>1075</v>
      </c>
      <c r="H100">
        <v>3</v>
      </c>
      <c r="I100" t="s">
        <v>554</v>
      </c>
      <c r="J100" t="s">
        <v>555</v>
      </c>
      <c r="K100" t="s">
        <v>556</v>
      </c>
      <c r="L100">
        <v>1301</v>
      </c>
      <c r="N100">
        <v>1003</v>
      </c>
      <c r="O100" t="s">
        <v>165</v>
      </c>
      <c r="P100" t="s">
        <v>165</v>
      </c>
      <c r="Q100">
        <v>1</v>
      </c>
      <c r="W100">
        <v>0</v>
      </c>
      <c r="X100">
        <v>1517777477</v>
      </c>
      <c r="Y100">
        <f t="shared" si="46"/>
        <v>0</v>
      </c>
      <c r="AA100">
        <v>14.7</v>
      </c>
      <c r="AB100">
        <v>0</v>
      </c>
      <c r="AC100">
        <v>0</v>
      </c>
      <c r="AD100">
        <v>0</v>
      </c>
      <c r="AE100">
        <v>1.5</v>
      </c>
      <c r="AF100">
        <v>0</v>
      </c>
      <c r="AG100">
        <v>0</v>
      </c>
      <c r="AH100">
        <v>0</v>
      </c>
      <c r="AI100">
        <v>9.8000000000000007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5</v>
      </c>
      <c r="AT100">
        <v>10.3215</v>
      </c>
      <c r="AU100" t="s">
        <v>110</v>
      </c>
      <c r="AV100">
        <v>0</v>
      </c>
      <c r="AW100">
        <v>2</v>
      </c>
      <c r="AX100">
        <v>50809902</v>
      </c>
      <c r="AY100">
        <v>1</v>
      </c>
      <c r="AZ100">
        <v>0</v>
      </c>
      <c r="BA100">
        <v>119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ROUND(Y100*Source!I149,9)</f>
        <v>0</v>
      </c>
      <c r="CY100">
        <f t="shared" si="47"/>
        <v>14.7</v>
      </c>
      <c r="CZ100">
        <f t="shared" si="48"/>
        <v>1.5</v>
      </c>
      <c r="DA100">
        <f t="shared" si="49"/>
        <v>9.8000000000000007</v>
      </c>
      <c r="DB100">
        <f t="shared" si="50"/>
        <v>0</v>
      </c>
      <c r="DC100">
        <f t="shared" si="51"/>
        <v>0</v>
      </c>
      <c r="DD100" t="s">
        <v>5</v>
      </c>
      <c r="DE100" t="s">
        <v>5</v>
      </c>
      <c r="DF100">
        <f t="shared" si="52"/>
        <v>0</v>
      </c>
      <c r="DG100">
        <f t="shared" si="29"/>
        <v>0</v>
      </c>
      <c r="DH100">
        <f t="shared" si="30"/>
        <v>0</v>
      </c>
      <c r="DI100">
        <f t="shared" si="31"/>
        <v>0</v>
      </c>
      <c r="DJ100">
        <f t="shared" si="53"/>
        <v>0</v>
      </c>
      <c r="DK100">
        <v>0</v>
      </c>
      <c r="DL100" t="s">
        <v>5</v>
      </c>
      <c r="DM100">
        <v>0</v>
      </c>
      <c r="DN100" t="s">
        <v>5</v>
      </c>
      <c r="DO100">
        <v>0</v>
      </c>
    </row>
    <row r="101" spans="1:119" x14ac:dyDescent="0.2">
      <c r="A101">
        <f>ROW(Source!A149)</f>
        <v>149</v>
      </c>
      <c r="B101">
        <v>50808230</v>
      </c>
      <c r="C101">
        <v>50809874</v>
      </c>
      <c r="D101">
        <v>1752384806</v>
      </c>
      <c r="E101">
        <v>1</v>
      </c>
      <c r="F101">
        <v>1</v>
      </c>
      <c r="G101">
        <v>1075</v>
      </c>
      <c r="H101">
        <v>3</v>
      </c>
      <c r="I101" t="s">
        <v>596</v>
      </c>
      <c r="J101" t="s">
        <v>597</v>
      </c>
      <c r="K101" t="s">
        <v>598</v>
      </c>
      <c r="L101">
        <v>1346</v>
      </c>
      <c r="N101">
        <v>1009</v>
      </c>
      <c r="O101" t="s">
        <v>209</v>
      </c>
      <c r="P101" t="s">
        <v>209</v>
      </c>
      <c r="Q101">
        <v>1</v>
      </c>
      <c r="W101">
        <v>0</v>
      </c>
      <c r="X101">
        <v>977910215</v>
      </c>
      <c r="Y101">
        <f t="shared" si="46"/>
        <v>0</v>
      </c>
      <c r="AA101">
        <v>2260.17</v>
      </c>
      <c r="AB101">
        <v>0</v>
      </c>
      <c r="AC101">
        <v>0</v>
      </c>
      <c r="AD101">
        <v>0</v>
      </c>
      <c r="AE101">
        <v>230.63</v>
      </c>
      <c r="AF101">
        <v>0</v>
      </c>
      <c r="AG101">
        <v>0</v>
      </c>
      <c r="AH101">
        <v>0</v>
      </c>
      <c r="AI101">
        <v>9.8000000000000007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5</v>
      </c>
      <c r="AT101">
        <v>4.4600000000000001E-2</v>
      </c>
      <c r="AU101" t="s">
        <v>110</v>
      </c>
      <c r="AV101">
        <v>0</v>
      </c>
      <c r="AW101">
        <v>2</v>
      </c>
      <c r="AX101">
        <v>50809903</v>
      </c>
      <c r="AY101">
        <v>1</v>
      </c>
      <c r="AZ101">
        <v>0</v>
      </c>
      <c r="BA101">
        <v>120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ROUND(Y101*Source!I149,9)</f>
        <v>0</v>
      </c>
      <c r="CY101">
        <f t="shared" si="47"/>
        <v>2260.17</v>
      </c>
      <c r="CZ101">
        <f t="shared" si="48"/>
        <v>230.63</v>
      </c>
      <c r="DA101">
        <f t="shared" si="49"/>
        <v>9.8000000000000007</v>
      </c>
      <c r="DB101">
        <f t="shared" si="50"/>
        <v>0</v>
      </c>
      <c r="DC101">
        <f t="shared" si="51"/>
        <v>0</v>
      </c>
      <c r="DD101" t="s">
        <v>5</v>
      </c>
      <c r="DE101" t="s">
        <v>5</v>
      </c>
      <c r="DF101">
        <f t="shared" si="52"/>
        <v>0</v>
      </c>
      <c r="DG101">
        <f t="shared" si="29"/>
        <v>0</v>
      </c>
      <c r="DH101">
        <f t="shared" si="30"/>
        <v>0</v>
      </c>
      <c r="DI101">
        <f t="shared" si="31"/>
        <v>0</v>
      </c>
      <c r="DJ101">
        <f t="shared" si="53"/>
        <v>0</v>
      </c>
      <c r="DK101">
        <v>0</v>
      </c>
      <c r="DL101" t="s">
        <v>5</v>
      </c>
      <c r="DM101">
        <v>0</v>
      </c>
      <c r="DN101" t="s">
        <v>5</v>
      </c>
      <c r="DO101">
        <v>0</v>
      </c>
    </row>
    <row r="102" spans="1:119" x14ac:dyDescent="0.2">
      <c r="A102">
        <f>ROW(Source!A149)</f>
        <v>149</v>
      </c>
      <c r="B102">
        <v>50808230</v>
      </c>
      <c r="C102">
        <v>50809874</v>
      </c>
      <c r="D102">
        <v>1752384808</v>
      </c>
      <c r="E102">
        <v>1</v>
      </c>
      <c r="F102">
        <v>1</v>
      </c>
      <c r="G102">
        <v>1075</v>
      </c>
      <c r="H102">
        <v>3</v>
      </c>
      <c r="I102" t="s">
        <v>599</v>
      </c>
      <c r="J102" t="s">
        <v>600</v>
      </c>
      <c r="K102" t="s">
        <v>601</v>
      </c>
      <c r="L102">
        <v>1346</v>
      </c>
      <c r="N102">
        <v>1009</v>
      </c>
      <c r="O102" t="s">
        <v>209</v>
      </c>
      <c r="P102" t="s">
        <v>209</v>
      </c>
      <c r="Q102">
        <v>1</v>
      </c>
      <c r="W102">
        <v>0</v>
      </c>
      <c r="X102">
        <v>-1133484392</v>
      </c>
      <c r="Y102">
        <f t="shared" si="46"/>
        <v>0</v>
      </c>
      <c r="AA102">
        <v>4440.28</v>
      </c>
      <c r="AB102">
        <v>0</v>
      </c>
      <c r="AC102">
        <v>0</v>
      </c>
      <c r="AD102">
        <v>0</v>
      </c>
      <c r="AE102">
        <v>453.09</v>
      </c>
      <c r="AF102">
        <v>0</v>
      </c>
      <c r="AG102">
        <v>0</v>
      </c>
      <c r="AH102">
        <v>0</v>
      </c>
      <c r="AI102">
        <v>9.8000000000000007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5</v>
      </c>
      <c r="AT102">
        <v>6.7000000000000002E-3</v>
      </c>
      <c r="AU102" t="s">
        <v>110</v>
      </c>
      <c r="AV102">
        <v>0</v>
      </c>
      <c r="AW102">
        <v>2</v>
      </c>
      <c r="AX102">
        <v>50809904</v>
      </c>
      <c r="AY102">
        <v>1</v>
      </c>
      <c r="AZ102">
        <v>0</v>
      </c>
      <c r="BA102">
        <v>121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ROUND(Y102*Source!I149,9)</f>
        <v>0</v>
      </c>
      <c r="CY102">
        <f t="shared" si="47"/>
        <v>4440.28</v>
      </c>
      <c r="CZ102">
        <f t="shared" si="48"/>
        <v>453.09</v>
      </c>
      <c r="DA102">
        <f t="shared" si="49"/>
        <v>9.8000000000000007</v>
      </c>
      <c r="DB102">
        <f t="shared" si="50"/>
        <v>0</v>
      </c>
      <c r="DC102">
        <f t="shared" si="51"/>
        <v>0</v>
      </c>
      <c r="DD102" t="s">
        <v>5</v>
      </c>
      <c r="DE102" t="s">
        <v>5</v>
      </c>
      <c r="DF102">
        <f t="shared" si="52"/>
        <v>0</v>
      </c>
      <c r="DG102">
        <f t="shared" si="29"/>
        <v>0</v>
      </c>
      <c r="DH102">
        <f t="shared" si="30"/>
        <v>0</v>
      </c>
      <c r="DI102">
        <f t="shared" si="31"/>
        <v>0</v>
      </c>
      <c r="DJ102">
        <f t="shared" si="53"/>
        <v>0</v>
      </c>
      <c r="DK102">
        <v>0</v>
      </c>
      <c r="DL102" t="s">
        <v>5</v>
      </c>
      <c r="DM102">
        <v>0</v>
      </c>
      <c r="DN102" t="s">
        <v>5</v>
      </c>
      <c r="DO102">
        <v>0</v>
      </c>
    </row>
    <row r="103" spans="1:119" x14ac:dyDescent="0.2">
      <c r="A103">
        <f>ROW(Source!A149)</f>
        <v>149</v>
      </c>
      <c r="B103">
        <v>50808230</v>
      </c>
      <c r="C103">
        <v>50809874</v>
      </c>
      <c r="D103">
        <v>1752384983</v>
      </c>
      <c r="E103">
        <v>1</v>
      </c>
      <c r="F103">
        <v>1</v>
      </c>
      <c r="G103">
        <v>1075</v>
      </c>
      <c r="H103">
        <v>3</v>
      </c>
      <c r="I103" t="s">
        <v>557</v>
      </c>
      <c r="J103" t="s">
        <v>558</v>
      </c>
      <c r="K103" t="s">
        <v>559</v>
      </c>
      <c r="L103">
        <v>1355</v>
      </c>
      <c r="N103">
        <v>1010</v>
      </c>
      <c r="O103" t="s">
        <v>258</v>
      </c>
      <c r="P103" t="s">
        <v>258</v>
      </c>
      <c r="Q103">
        <v>100</v>
      </c>
      <c r="W103">
        <v>0</v>
      </c>
      <c r="X103">
        <v>1856107018</v>
      </c>
      <c r="Y103">
        <f t="shared" si="46"/>
        <v>0</v>
      </c>
      <c r="AA103">
        <v>933.74</v>
      </c>
      <c r="AB103">
        <v>0</v>
      </c>
      <c r="AC103">
        <v>0</v>
      </c>
      <c r="AD103">
        <v>0</v>
      </c>
      <c r="AE103">
        <v>95.28</v>
      </c>
      <c r="AF103">
        <v>0</v>
      </c>
      <c r="AG103">
        <v>0</v>
      </c>
      <c r="AH103">
        <v>0</v>
      </c>
      <c r="AI103">
        <v>9.8000000000000007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5</v>
      </c>
      <c r="AT103">
        <v>8.9899999999999994E-2</v>
      </c>
      <c r="AU103" t="s">
        <v>110</v>
      </c>
      <c r="AV103">
        <v>0</v>
      </c>
      <c r="AW103">
        <v>2</v>
      </c>
      <c r="AX103">
        <v>50809905</v>
      </c>
      <c r="AY103">
        <v>1</v>
      </c>
      <c r="AZ103">
        <v>0</v>
      </c>
      <c r="BA103">
        <v>122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ROUND(Y103*Source!I149,9)</f>
        <v>0</v>
      </c>
      <c r="CY103">
        <f t="shared" si="47"/>
        <v>933.74</v>
      </c>
      <c r="CZ103">
        <f t="shared" si="48"/>
        <v>95.28</v>
      </c>
      <c r="DA103">
        <f t="shared" si="49"/>
        <v>9.8000000000000007</v>
      </c>
      <c r="DB103">
        <f t="shared" si="50"/>
        <v>0</v>
      </c>
      <c r="DC103">
        <f t="shared" si="51"/>
        <v>0</v>
      </c>
      <c r="DD103" t="s">
        <v>5</v>
      </c>
      <c r="DE103" t="s">
        <v>5</v>
      </c>
      <c r="DF103">
        <f t="shared" si="52"/>
        <v>0</v>
      </c>
      <c r="DG103">
        <f t="shared" si="29"/>
        <v>0</v>
      </c>
      <c r="DH103">
        <f t="shared" si="30"/>
        <v>0</v>
      </c>
      <c r="DI103">
        <f t="shared" si="31"/>
        <v>0</v>
      </c>
      <c r="DJ103">
        <f t="shared" si="53"/>
        <v>0</v>
      </c>
      <c r="DK103">
        <v>0</v>
      </c>
      <c r="DL103" t="s">
        <v>5</v>
      </c>
      <c r="DM103">
        <v>0</v>
      </c>
      <c r="DN103" t="s">
        <v>5</v>
      </c>
      <c r="DO103">
        <v>0</v>
      </c>
    </row>
    <row r="104" spans="1:119" x14ac:dyDescent="0.2">
      <c r="A104">
        <f>ROW(Source!A149)</f>
        <v>149</v>
      </c>
      <c r="B104">
        <v>50808230</v>
      </c>
      <c r="C104">
        <v>50809874</v>
      </c>
      <c r="D104">
        <v>1752382757</v>
      </c>
      <c r="E104">
        <v>1</v>
      </c>
      <c r="F104">
        <v>1</v>
      </c>
      <c r="G104">
        <v>1075</v>
      </c>
      <c r="H104">
        <v>3</v>
      </c>
      <c r="I104" t="s">
        <v>560</v>
      </c>
      <c r="J104" t="s">
        <v>561</v>
      </c>
      <c r="K104" t="s">
        <v>562</v>
      </c>
      <c r="L104">
        <v>1296</v>
      </c>
      <c r="N104">
        <v>1002</v>
      </c>
      <c r="O104" t="s">
        <v>243</v>
      </c>
      <c r="P104" t="s">
        <v>243</v>
      </c>
      <c r="Q104">
        <v>1</v>
      </c>
      <c r="W104">
        <v>0</v>
      </c>
      <c r="X104">
        <v>-1889266314</v>
      </c>
      <c r="Y104">
        <f t="shared" si="46"/>
        <v>0</v>
      </c>
      <c r="AA104">
        <v>536.05999999999995</v>
      </c>
      <c r="AB104">
        <v>0</v>
      </c>
      <c r="AC104">
        <v>0</v>
      </c>
      <c r="AD104">
        <v>0</v>
      </c>
      <c r="AE104">
        <v>54.7</v>
      </c>
      <c r="AF104">
        <v>0</v>
      </c>
      <c r="AG104">
        <v>0</v>
      </c>
      <c r="AH104">
        <v>0</v>
      </c>
      <c r="AI104">
        <v>9.8000000000000007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5</v>
      </c>
      <c r="AT104">
        <v>0.02</v>
      </c>
      <c r="AU104" t="s">
        <v>110</v>
      </c>
      <c r="AV104">
        <v>0</v>
      </c>
      <c r="AW104">
        <v>2</v>
      </c>
      <c r="AX104">
        <v>50809906</v>
      </c>
      <c r="AY104">
        <v>1</v>
      </c>
      <c r="AZ104">
        <v>0</v>
      </c>
      <c r="BA104">
        <v>123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ROUND(Y104*Source!I149,9)</f>
        <v>0</v>
      </c>
      <c r="CY104">
        <f t="shared" si="47"/>
        <v>536.05999999999995</v>
      </c>
      <c r="CZ104">
        <f t="shared" si="48"/>
        <v>54.7</v>
      </c>
      <c r="DA104">
        <f t="shared" si="49"/>
        <v>9.8000000000000007</v>
      </c>
      <c r="DB104">
        <f t="shared" si="50"/>
        <v>0</v>
      </c>
      <c r="DC104">
        <f t="shared" si="51"/>
        <v>0</v>
      </c>
      <c r="DD104" t="s">
        <v>5</v>
      </c>
      <c r="DE104" t="s">
        <v>5</v>
      </c>
      <c r="DF104">
        <f t="shared" si="52"/>
        <v>0</v>
      </c>
      <c r="DG104">
        <f t="shared" si="29"/>
        <v>0</v>
      </c>
      <c r="DH104">
        <f t="shared" si="30"/>
        <v>0</v>
      </c>
      <c r="DI104">
        <f t="shared" si="31"/>
        <v>0</v>
      </c>
      <c r="DJ104">
        <f t="shared" si="53"/>
        <v>0</v>
      </c>
      <c r="DK104">
        <v>0</v>
      </c>
      <c r="DL104" t="s">
        <v>5</v>
      </c>
      <c r="DM104">
        <v>0</v>
      </c>
      <c r="DN104" t="s">
        <v>5</v>
      </c>
      <c r="DO104">
        <v>0</v>
      </c>
    </row>
    <row r="105" spans="1:119" x14ac:dyDescent="0.2">
      <c r="A105">
        <f>ROW(Source!A149)</f>
        <v>149</v>
      </c>
      <c r="B105">
        <v>50808230</v>
      </c>
      <c r="C105">
        <v>50809874</v>
      </c>
      <c r="D105">
        <v>1752393930</v>
      </c>
      <c r="E105">
        <v>1</v>
      </c>
      <c r="F105">
        <v>1</v>
      </c>
      <c r="G105">
        <v>1075</v>
      </c>
      <c r="H105">
        <v>3</v>
      </c>
      <c r="I105" t="s">
        <v>602</v>
      </c>
      <c r="J105" t="s">
        <v>603</v>
      </c>
      <c r="K105" t="s">
        <v>604</v>
      </c>
      <c r="L105">
        <v>1354</v>
      </c>
      <c r="N105">
        <v>1010</v>
      </c>
      <c r="O105" t="s">
        <v>170</v>
      </c>
      <c r="P105" t="s">
        <v>170</v>
      </c>
      <c r="Q105">
        <v>1</v>
      </c>
      <c r="W105">
        <v>0</v>
      </c>
      <c r="X105">
        <v>870038094</v>
      </c>
      <c r="Y105">
        <f t="shared" si="46"/>
        <v>0</v>
      </c>
      <c r="AA105">
        <v>33.03</v>
      </c>
      <c r="AB105">
        <v>0</v>
      </c>
      <c r="AC105">
        <v>0</v>
      </c>
      <c r="AD105">
        <v>0</v>
      </c>
      <c r="AE105">
        <v>3.37</v>
      </c>
      <c r="AF105">
        <v>0</v>
      </c>
      <c r="AG105">
        <v>0</v>
      </c>
      <c r="AH105">
        <v>0</v>
      </c>
      <c r="AI105">
        <v>9.8000000000000007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5</v>
      </c>
      <c r="AT105">
        <v>1.68</v>
      </c>
      <c r="AU105" t="s">
        <v>110</v>
      </c>
      <c r="AV105">
        <v>0</v>
      </c>
      <c r="AW105">
        <v>2</v>
      </c>
      <c r="AX105">
        <v>50809907</v>
      </c>
      <c r="AY105">
        <v>1</v>
      </c>
      <c r="AZ105">
        <v>0</v>
      </c>
      <c r="BA105">
        <v>124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ROUND(Y105*Source!I149,9)</f>
        <v>0</v>
      </c>
      <c r="CY105">
        <f t="shared" si="47"/>
        <v>33.03</v>
      </c>
      <c r="CZ105">
        <f t="shared" si="48"/>
        <v>3.37</v>
      </c>
      <c r="DA105">
        <f t="shared" si="49"/>
        <v>9.8000000000000007</v>
      </c>
      <c r="DB105">
        <f t="shared" si="50"/>
        <v>0</v>
      </c>
      <c r="DC105">
        <f t="shared" si="51"/>
        <v>0</v>
      </c>
      <c r="DD105" t="s">
        <v>5</v>
      </c>
      <c r="DE105" t="s">
        <v>5</v>
      </c>
      <c r="DF105">
        <f t="shared" si="52"/>
        <v>0</v>
      </c>
      <c r="DG105">
        <f t="shared" si="29"/>
        <v>0</v>
      </c>
      <c r="DH105">
        <f t="shared" si="30"/>
        <v>0</v>
      </c>
      <c r="DI105">
        <f t="shared" si="31"/>
        <v>0</v>
      </c>
      <c r="DJ105">
        <f t="shared" si="53"/>
        <v>0</v>
      </c>
      <c r="DK105">
        <v>0</v>
      </c>
      <c r="DL105" t="s">
        <v>5</v>
      </c>
      <c r="DM105">
        <v>0</v>
      </c>
      <c r="DN105" t="s">
        <v>5</v>
      </c>
      <c r="DO105">
        <v>0</v>
      </c>
    </row>
    <row r="106" spans="1:119" x14ac:dyDescent="0.2">
      <c r="A106">
        <f>ROW(Source!A149)</f>
        <v>149</v>
      </c>
      <c r="B106">
        <v>50808230</v>
      </c>
      <c r="C106">
        <v>50809874</v>
      </c>
      <c r="D106">
        <v>1752390600</v>
      </c>
      <c r="E106">
        <v>1</v>
      </c>
      <c r="F106">
        <v>1</v>
      </c>
      <c r="G106">
        <v>1075</v>
      </c>
      <c r="H106">
        <v>3</v>
      </c>
      <c r="I106" t="s">
        <v>563</v>
      </c>
      <c r="J106" t="s">
        <v>564</v>
      </c>
      <c r="K106" t="s">
        <v>565</v>
      </c>
      <c r="L106">
        <v>1301</v>
      </c>
      <c r="N106">
        <v>1003</v>
      </c>
      <c r="O106" t="s">
        <v>165</v>
      </c>
      <c r="P106" t="s">
        <v>165</v>
      </c>
      <c r="Q106">
        <v>1</v>
      </c>
      <c r="W106">
        <v>0</v>
      </c>
      <c r="X106">
        <v>894580742</v>
      </c>
      <c r="Y106">
        <f t="shared" si="46"/>
        <v>0</v>
      </c>
      <c r="AA106">
        <v>105.64</v>
      </c>
      <c r="AB106">
        <v>0</v>
      </c>
      <c r="AC106">
        <v>0</v>
      </c>
      <c r="AD106">
        <v>0</v>
      </c>
      <c r="AE106">
        <v>10.78</v>
      </c>
      <c r="AF106">
        <v>0</v>
      </c>
      <c r="AG106">
        <v>0</v>
      </c>
      <c r="AH106">
        <v>0</v>
      </c>
      <c r="AI106">
        <v>9.8000000000000007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5</v>
      </c>
      <c r="AT106">
        <v>3.0750000000000002</v>
      </c>
      <c r="AU106" t="s">
        <v>110</v>
      </c>
      <c r="AV106">
        <v>0</v>
      </c>
      <c r="AW106">
        <v>2</v>
      </c>
      <c r="AX106">
        <v>50809908</v>
      </c>
      <c r="AY106">
        <v>1</v>
      </c>
      <c r="AZ106">
        <v>0</v>
      </c>
      <c r="BA106">
        <v>125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ROUND(Y106*Source!I149,9)</f>
        <v>0</v>
      </c>
      <c r="CY106">
        <f t="shared" si="47"/>
        <v>105.64</v>
      </c>
      <c r="CZ106">
        <f t="shared" si="48"/>
        <v>10.78</v>
      </c>
      <c r="DA106">
        <f t="shared" si="49"/>
        <v>9.8000000000000007</v>
      </c>
      <c r="DB106">
        <f t="shared" si="50"/>
        <v>0</v>
      </c>
      <c r="DC106">
        <f t="shared" si="51"/>
        <v>0</v>
      </c>
      <c r="DD106" t="s">
        <v>5</v>
      </c>
      <c r="DE106" t="s">
        <v>5</v>
      </c>
      <c r="DF106">
        <f t="shared" si="52"/>
        <v>0</v>
      </c>
      <c r="DG106">
        <f t="shared" si="29"/>
        <v>0</v>
      </c>
      <c r="DH106">
        <f t="shared" si="30"/>
        <v>0</v>
      </c>
      <c r="DI106">
        <f t="shared" si="31"/>
        <v>0</v>
      </c>
      <c r="DJ106">
        <f t="shared" si="53"/>
        <v>0</v>
      </c>
      <c r="DK106">
        <v>0</v>
      </c>
      <c r="DL106" t="s">
        <v>5</v>
      </c>
      <c r="DM106">
        <v>0</v>
      </c>
      <c r="DN106" t="s">
        <v>5</v>
      </c>
      <c r="DO106">
        <v>0</v>
      </c>
    </row>
    <row r="107" spans="1:119" x14ac:dyDescent="0.2">
      <c r="A107">
        <f>ROW(Source!A149)</f>
        <v>149</v>
      </c>
      <c r="B107">
        <v>50808230</v>
      </c>
      <c r="C107">
        <v>50809874</v>
      </c>
      <c r="D107">
        <v>1752393459</v>
      </c>
      <c r="E107">
        <v>1</v>
      </c>
      <c r="F107">
        <v>1</v>
      </c>
      <c r="G107">
        <v>1075</v>
      </c>
      <c r="H107">
        <v>3</v>
      </c>
      <c r="I107" t="s">
        <v>605</v>
      </c>
      <c r="J107" t="s">
        <v>606</v>
      </c>
      <c r="K107" t="s">
        <v>607</v>
      </c>
      <c r="L107">
        <v>1301</v>
      </c>
      <c r="N107">
        <v>1003</v>
      </c>
      <c r="O107" t="s">
        <v>165</v>
      </c>
      <c r="P107" t="s">
        <v>165</v>
      </c>
      <c r="Q107">
        <v>1</v>
      </c>
      <c r="W107">
        <v>0</v>
      </c>
      <c r="X107">
        <v>-451612598</v>
      </c>
      <c r="Y107">
        <f t="shared" si="46"/>
        <v>0</v>
      </c>
      <c r="AA107">
        <v>75.75</v>
      </c>
      <c r="AB107">
        <v>0</v>
      </c>
      <c r="AC107">
        <v>0</v>
      </c>
      <c r="AD107">
        <v>0</v>
      </c>
      <c r="AE107">
        <v>7.73</v>
      </c>
      <c r="AF107">
        <v>0</v>
      </c>
      <c r="AG107">
        <v>0</v>
      </c>
      <c r="AH107">
        <v>0</v>
      </c>
      <c r="AI107">
        <v>9.8000000000000007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5</v>
      </c>
      <c r="AT107">
        <v>3.0750000000000002</v>
      </c>
      <c r="AU107" t="s">
        <v>110</v>
      </c>
      <c r="AV107">
        <v>0</v>
      </c>
      <c r="AW107">
        <v>2</v>
      </c>
      <c r="AX107">
        <v>50809909</v>
      </c>
      <c r="AY107">
        <v>1</v>
      </c>
      <c r="AZ107">
        <v>0</v>
      </c>
      <c r="BA107">
        <v>126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ROUND(Y107*Source!I149,9)</f>
        <v>0</v>
      </c>
      <c r="CY107">
        <f t="shared" si="47"/>
        <v>75.75</v>
      </c>
      <c r="CZ107">
        <f t="shared" si="48"/>
        <v>7.73</v>
      </c>
      <c r="DA107">
        <f t="shared" si="49"/>
        <v>9.8000000000000007</v>
      </c>
      <c r="DB107">
        <f t="shared" si="50"/>
        <v>0</v>
      </c>
      <c r="DC107">
        <f t="shared" si="51"/>
        <v>0</v>
      </c>
      <c r="DD107" t="s">
        <v>5</v>
      </c>
      <c r="DE107" t="s">
        <v>5</v>
      </c>
      <c r="DF107">
        <f t="shared" si="52"/>
        <v>0</v>
      </c>
      <c r="DG107">
        <f t="shared" si="29"/>
        <v>0</v>
      </c>
      <c r="DH107">
        <f t="shared" si="30"/>
        <v>0</v>
      </c>
      <c r="DI107">
        <f t="shared" si="31"/>
        <v>0</v>
      </c>
      <c r="DJ107">
        <f t="shared" si="53"/>
        <v>0</v>
      </c>
      <c r="DK107">
        <v>0</v>
      </c>
      <c r="DL107" t="s">
        <v>5</v>
      </c>
      <c r="DM107">
        <v>0</v>
      </c>
      <c r="DN107" t="s">
        <v>5</v>
      </c>
      <c r="DO107">
        <v>0</v>
      </c>
    </row>
    <row r="108" spans="1:119" x14ac:dyDescent="0.2">
      <c r="A108">
        <f>ROW(Source!A149)</f>
        <v>149</v>
      </c>
      <c r="B108">
        <v>50808230</v>
      </c>
      <c r="C108">
        <v>50809874</v>
      </c>
      <c r="D108">
        <v>1752393464</v>
      </c>
      <c r="E108">
        <v>1</v>
      </c>
      <c r="F108">
        <v>1</v>
      </c>
      <c r="G108">
        <v>1075</v>
      </c>
      <c r="H108">
        <v>3</v>
      </c>
      <c r="I108" t="s">
        <v>608</v>
      </c>
      <c r="J108" t="s">
        <v>609</v>
      </c>
      <c r="K108" t="s">
        <v>610</v>
      </c>
      <c r="L108">
        <v>1301</v>
      </c>
      <c r="N108">
        <v>1003</v>
      </c>
      <c r="O108" t="s">
        <v>165</v>
      </c>
      <c r="P108" t="s">
        <v>165</v>
      </c>
      <c r="Q108">
        <v>1</v>
      </c>
      <c r="W108">
        <v>0</v>
      </c>
      <c r="X108">
        <v>-281380530</v>
      </c>
      <c r="Y108">
        <f t="shared" si="46"/>
        <v>0</v>
      </c>
      <c r="AA108">
        <v>147.97999999999999</v>
      </c>
      <c r="AB108">
        <v>0</v>
      </c>
      <c r="AC108">
        <v>0</v>
      </c>
      <c r="AD108">
        <v>0</v>
      </c>
      <c r="AE108">
        <v>15.1</v>
      </c>
      <c r="AF108">
        <v>0</v>
      </c>
      <c r="AG108">
        <v>0</v>
      </c>
      <c r="AH108">
        <v>0</v>
      </c>
      <c r="AI108">
        <v>9.8000000000000007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5</v>
      </c>
      <c r="AT108">
        <v>3.0750000000000002</v>
      </c>
      <c r="AU108" t="s">
        <v>110</v>
      </c>
      <c r="AV108">
        <v>0</v>
      </c>
      <c r="AW108">
        <v>2</v>
      </c>
      <c r="AX108">
        <v>50809910</v>
      </c>
      <c r="AY108">
        <v>1</v>
      </c>
      <c r="AZ108">
        <v>0</v>
      </c>
      <c r="BA108">
        <v>127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ROUND(Y108*Source!I149,9)</f>
        <v>0</v>
      </c>
      <c r="CY108">
        <f t="shared" si="47"/>
        <v>147.97999999999999</v>
      </c>
      <c r="CZ108">
        <f t="shared" si="48"/>
        <v>15.1</v>
      </c>
      <c r="DA108">
        <f t="shared" si="49"/>
        <v>9.8000000000000007</v>
      </c>
      <c r="DB108">
        <f t="shared" si="50"/>
        <v>0</v>
      </c>
      <c r="DC108">
        <f t="shared" si="51"/>
        <v>0</v>
      </c>
      <c r="DD108" t="s">
        <v>5</v>
      </c>
      <c r="DE108" t="s">
        <v>5</v>
      </c>
      <c r="DF108">
        <f t="shared" si="52"/>
        <v>0</v>
      </c>
      <c r="DG108">
        <f t="shared" si="29"/>
        <v>0</v>
      </c>
      <c r="DH108">
        <f t="shared" si="30"/>
        <v>0</v>
      </c>
      <c r="DI108">
        <f t="shared" si="31"/>
        <v>0</v>
      </c>
      <c r="DJ108">
        <f t="shared" si="53"/>
        <v>0</v>
      </c>
      <c r="DK108">
        <v>0</v>
      </c>
      <c r="DL108" t="s">
        <v>5</v>
      </c>
      <c r="DM108">
        <v>0</v>
      </c>
      <c r="DN108" t="s">
        <v>5</v>
      </c>
      <c r="DO108">
        <v>0</v>
      </c>
    </row>
    <row r="109" spans="1:119" x14ac:dyDescent="0.2">
      <c r="A109">
        <f>ROW(Source!A149)</f>
        <v>149</v>
      </c>
      <c r="B109">
        <v>50808230</v>
      </c>
      <c r="C109">
        <v>50809874</v>
      </c>
      <c r="D109">
        <v>1752409613</v>
      </c>
      <c r="E109">
        <v>1</v>
      </c>
      <c r="F109">
        <v>1</v>
      </c>
      <c r="G109">
        <v>1075</v>
      </c>
      <c r="H109">
        <v>3</v>
      </c>
      <c r="I109" t="s">
        <v>572</v>
      </c>
      <c r="J109" t="s">
        <v>573</v>
      </c>
      <c r="K109" t="s">
        <v>574</v>
      </c>
      <c r="L109">
        <v>1354</v>
      </c>
      <c r="N109">
        <v>1010</v>
      </c>
      <c r="O109" t="s">
        <v>170</v>
      </c>
      <c r="P109" t="s">
        <v>170</v>
      </c>
      <c r="Q109">
        <v>1</v>
      </c>
      <c r="W109">
        <v>0</v>
      </c>
      <c r="X109">
        <v>130654647</v>
      </c>
      <c r="Y109">
        <f t="shared" si="46"/>
        <v>0</v>
      </c>
      <c r="AA109">
        <v>3805.44</v>
      </c>
      <c r="AB109">
        <v>0</v>
      </c>
      <c r="AC109">
        <v>0</v>
      </c>
      <c r="AD109">
        <v>0</v>
      </c>
      <c r="AE109">
        <v>388.31</v>
      </c>
      <c r="AF109">
        <v>0</v>
      </c>
      <c r="AG109">
        <v>0</v>
      </c>
      <c r="AH109">
        <v>0</v>
      </c>
      <c r="AI109">
        <v>9.8000000000000007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5</v>
      </c>
      <c r="AT109">
        <v>1.1999999999999999E-3</v>
      </c>
      <c r="AU109" t="s">
        <v>110</v>
      </c>
      <c r="AV109">
        <v>0</v>
      </c>
      <c r="AW109">
        <v>2</v>
      </c>
      <c r="AX109">
        <v>50809911</v>
      </c>
      <c r="AY109">
        <v>1</v>
      </c>
      <c r="AZ109">
        <v>0</v>
      </c>
      <c r="BA109">
        <v>128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ROUND(Y109*Source!I149,9)</f>
        <v>0</v>
      </c>
      <c r="CY109">
        <f t="shared" si="47"/>
        <v>3805.44</v>
      </c>
      <c r="CZ109">
        <f t="shared" si="48"/>
        <v>388.31</v>
      </c>
      <c r="DA109">
        <f t="shared" si="49"/>
        <v>9.8000000000000007</v>
      </c>
      <c r="DB109">
        <f t="shared" si="50"/>
        <v>0</v>
      </c>
      <c r="DC109">
        <f t="shared" si="51"/>
        <v>0</v>
      </c>
      <c r="DD109" t="s">
        <v>5</v>
      </c>
      <c r="DE109" t="s">
        <v>5</v>
      </c>
      <c r="DF109">
        <f t="shared" si="52"/>
        <v>0</v>
      </c>
      <c r="DG109">
        <f t="shared" si="29"/>
        <v>0</v>
      </c>
      <c r="DH109">
        <f t="shared" si="30"/>
        <v>0</v>
      </c>
      <c r="DI109">
        <f t="shared" si="31"/>
        <v>0</v>
      </c>
      <c r="DJ109">
        <f t="shared" si="53"/>
        <v>0</v>
      </c>
      <c r="DK109">
        <v>0</v>
      </c>
      <c r="DL109" t="s">
        <v>5</v>
      </c>
      <c r="DM109">
        <v>0</v>
      </c>
      <c r="DN109" t="s">
        <v>5</v>
      </c>
      <c r="DO109">
        <v>0</v>
      </c>
    </row>
    <row r="110" spans="1:119" x14ac:dyDescent="0.2">
      <c r="A110">
        <f>ROW(Source!A149)</f>
        <v>149</v>
      </c>
      <c r="B110">
        <v>50808230</v>
      </c>
      <c r="C110">
        <v>50809874</v>
      </c>
      <c r="D110">
        <v>1752409620</v>
      </c>
      <c r="E110">
        <v>1</v>
      </c>
      <c r="F110">
        <v>1</v>
      </c>
      <c r="G110">
        <v>1075</v>
      </c>
      <c r="H110">
        <v>3</v>
      </c>
      <c r="I110" t="s">
        <v>575</v>
      </c>
      <c r="J110" t="s">
        <v>576</v>
      </c>
      <c r="K110" t="s">
        <v>577</v>
      </c>
      <c r="L110">
        <v>1354</v>
      </c>
      <c r="N110">
        <v>1010</v>
      </c>
      <c r="O110" t="s">
        <v>170</v>
      </c>
      <c r="P110" t="s">
        <v>170</v>
      </c>
      <c r="Q110">
        <v>1</v>
      </c>
      <c r="W110">
        <v>0</v>
      </c>
      <c r="X110">
        <v>1403738468</v>
      </c>
      <c r="Y110">
        <f t="shared" si="46"/>
        <v>0</v>
      </c>
      <c r="AA110">
        <v>142.69</v>
      </c>
      <c r="AB110">
        <v>0</v>
      </c>
      <c r="AC110">
        <v>0</v>
      </c>
      <c r="AD110">
        <v>0</v>
      </c>
      <c r="AE110">
        <v>14.56</v>
      </c>
      <c r="AF110">
        <v>0</v>
      </c>
      <c r="AG110">
        <v>0</v>
      </c>
      <c r="AH110">
        <v>0</v>
      </c>
      <c r="AI110">
        <v>9.8000000000000007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5</v>
      </c>
      <c r="AT110">
        <v>8.8999999999999999E-3</v>
      </c>
      <c r="AU110" t="s">
        <v>110</v>
      </c>
      <c r="AV110">
        <v>0</v>
      </c>
      <c r="AW110">
        <v>2</v>
      </c>
      <c r="AX110">
        <v>50809912</v>
      </c>
      <c r="AY110">
        <v>1</v>
      </c>
      <c r="AZ110">
        <v>0</v>
      </c>
      <c r="BA110">
        <v>129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ROUND(Y110*Source!I149,9)</f>
        <v>0</v>
      </c>
      <c r="CY110">
        <f t="shared" si="47"/>
        <v>142.69</v>
      </c>
      <c r="CZ110">
        <f t="shared" si="48"/>
        <v>14.56</v>
      </c>
      <c r="DA110">
        <f t="shared" si="49"/>
        <v>9.8000000000000007</v>
      </c>
      <c r="DB110">
        <f t="shared" si="50"/>
        <v>0</v>
      </c>
      <c r="DC110">
        <f t="shared" si="51"/>
        <v>0</v>
      </c>
      <c r="DD110" t="s">
        <v>5</v>
      </c>
      <c r="DE110" t="s">
        <v>5</v>
      </c>
      <c r="DF110">
        <f t="shared" si="52"/>
        <v>0</v>
      </c>
      <c r="DG110">
        <f t="shared" si="29"/>
        <v>0</v>
      </c>
      <c r="DH110">
        <f t="shared" si="30"/>
        <v>0</v>
      </c>
      <c r="DI110">
        <f t="shared" si="31"/>
        <v>0</v>
      </c>
      <c r="DJ110">
        <f t="shared" si="53"/>
        <v>0</v>
      </c>
      <c r="DK110">
        <v>0</v>
      </c>
      <c r="DL110" t="s">
        <v>5</v>
      </c>
      <c r="DM110">
        <v>0</v>
      </c>
      <c r="DN110" t="s">
        <v>5</v>
      </c>
      <c r="DO110">
        <v>0</v>
      </c>
    </row>
    <row r="111" spans="1:119" x14ac:dyDescent="0.2">
      <c r="A111">
        <f>ROW(Source!A149)</f>
        <v>149</v>
      </c>
      <c r="B111">
        <v>50808230</v>
      </c>
      <c r="C111">
        <v>50809874</v>
      </c>
      <c r="D111">
        <v>1752409581</v>
      </c>
      <c r="E111">
        <v>1</v>
      </c>
      <c r="F111">
        <v>1</v>
      </c>
      <c r="G111">
        <v>1075</v>
      </c>
      <c r="H111">
        <v>3</v>
      </c>
      <c r="I111" t="s">
        <v>578</v>
      </c>
      <c r="J111" t="s">
        <v>579</v>
      </c>
      <c r="K111" t="s">
        <v>580</v>
      </c>
      <c r="L111">
        <v>1354</v>
      </c>
      <c r="N111">
        <v>1010</v>
      </c>
      <c r="O111" t="s">
        <v>170</v>
      </c>
      <c r="P111" t="s">
        <v>170</v>
      </c>
      <c r="Q111">
        <v>1</v>
      </c>
      <c r="W111">
        <v>0</v>
      </c>
      <c r="X111">
        <v>1504193873</v>
      </c>
      <c r="Y111">
        <f t="shared" si="46"/>
        <v>0</v>
      </c>
      <c r="AA111">
        <v>60224.72</v>
      </c>
      <c r="AB111">
        <v>0</v>
      </c>
      <c r="AC111">
        <v>0</v>
      </c>
      <c r="AD111">
        <v>0</v>
      </c>
      <c r="AE111">
        <v>6145.38</v>
      </c>
      <c r="AF111">
        <v>0</v>
      </c>
      <c r="AG111">
        <v>0</v>
      </c>
      <c r="AH111">
        <v>0</v>
      </c>
      <c r="AI111">
        <v>9.8000000000000007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5</v>
      </c>
      <c r="AT111">
        <v>3.0300000000000001E-2</v>
      </c>
      <c r="AU111" t="s">
        <v>110</v>
      </c>
      <c r="AV111">
        <v>0</v>
      </c>
      <c r="AW111">
        <v>2</v>
      </c>
      <c r="AX111">
        <v>50809913</v>
      </c>
      <c r="AY111">
        <v>1</v>
      </c>
      <c r="AZ111">
        <v>0</v>
      </c>
      <c r="BA111">
        <v>130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ROUND(Y111*Source!I149,9)</f>
        <v>0</v>
      </c>
      <c r="CY111">
        <f t="shared" si="47"/>
        <v>60224.72</v>
      </c>
      <c r="CZ111">
        <f t="shared" si="48"/>
        <v>6145.38</v>
      </c>
      <c r="DA111">
        <f t="shared" si="49"/>
        <v>9.8000000000000007</v>
      </c>
      <c r="DB111">
        <f t="shared" si="50"/>
        <v>0</v>
      </c>
      <c r="DC111">
        <f t="shared" si="51"/>
        <v>0</v>
      </c>
      <c r="DD111" t="s">
        <v>5</v>
      </c>
      <c r="DE111" t="s">
        <v>5</v>
      </c>
      <c r="DF111">
        <f t="shared" si="52"/>
        <v>0</v>
      </c>
      <c r="DG111">
        <f t="shared" si="29"/>
        <v>0</v>
      </c>
      <c r="DH111">
        <f t="shared" si="30"/>
        <v>0</v>
      </c>
      <c r="DI111">
        <f t="shared" si="31"/>
        <v>0</v>
      </c>
      <c r="DJ111">
        <f t="shared" si="53"/>
        <v>0</v>
      </c>
      <c r="DK111">
        <v>0</v>
      </c>
      <c r="DL111" t="s">
        <v>5</v>
      </c>
      <c r="DM111">
        <v>0</v>
      </c>
      <c r="DN111" t="s">
        <v>5</v>
      </c>
      <c r="DO111">
        <v>0</v>
      </c>
    </row>
    <row r="112" spans="1:119" x14ac:dyDescent="0.2">
      <c r="A112">
        <f>ROW(Source!A149)</f>
        <v>149</v>
      </c>
      <c r="B112">
        <v>50808230</v>
      </c>
      <c r="C112">
        <v>50809874</v>
      </c>
      <c r="D112">
        <v>1752409902</v>
      </c>
      <c r="E112">
        <v>1</v>
      </c>
      <c r="F112">
        <v>1</v>
      </c>
      <c r="G112">
        <v>1075</v>
      </c>
      <c r="H112">
        <v>3</v>
      </c>
      <c r="I112" t="s">
        <v>581</v>
      </c>
      <c r="J112" t="s">
        <v>582</v>
      </c>
      <c r="K112" t="s">
        <v>583</v>
      </c>
      <c r="L112">
        <v>1355</v>
      </c>
      <c r="N112">
        <v>1010</v>
      </c>
      <c r="O112" t="s">
        <v>258</v>
      </c>
      <c r="P112" t="s">
        <v>258</v>
      </c>
      <c r="Q112">
        <v>100</v>
      </c>
      <c r="W112">
        <v>0</v>
      </c>
      <c r="X112">
        <v>656209523</v>
      </c>
      <c r="Y112">
        <f t="shared" si="46"/>
        <v>0</v>
      </c>
      <c r="AA112">
        <v>851.52</v>
      </c>
      <c r="AB112">
        <v>0</v>
      </c>
      <c r="AC112">
        <v>0</v>
      </c>
      <c r="AD112">
        <v>0</v>
      </c>
      <c r="AE112">
        <v>86.89</v>
      </c>
      <c r="AF112">
        <v>0</v>
      </c>
      <c r="AG112">
        <v>0</v>
      </c>
      <c r="AH112">
        <v>0</v>
      </c>
      <c r="AI112">
        <v>9.8000000000000007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5</v>
      </c>
      <c r="AT112">
        <v>1.01E-2</v>
      </c>
      <c r="AU112" t="s">
        <v>110</v>
      </c>
      <c r="AV112">
        <v>0</v>
      </c>
      <c r="AW112">
        <v>2</v>
      </c>
      <c r="AX112">
        <v>50809914</v>
      </c>
      <c r="AY112">
        <v>1</v>
      </c>
      <c r="AZ112">
        <v>0</v>
      </c>
      <c r="BA112">
        <v>131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ROUND(Y112*Source!I149,9)</f>
        <v>0</v>
      </c>
      <c r="CY112">
        <f t="shared" si="47"/>
        <v>851.52</v>
      </c>
      <c r="CZ112">
        <f t="shared" si="48"/>
        <v>86.89</v>
      </c>
      <c r="DA112">
        <f t="shared" si="49"/>
        <v>9.8000000000000007</v>
      </c>
      <c r="DB112">
        <f t="shared" si="50"/>
        <v>0</v>
      </c>
      <c r="DC112">
        <f t="shared" si="51"/>
        <v>0</v>
      </c>
      <c r="DD112" t="s">
        <v>5</v>
      </c>
      <c r="DE112" t="s">
        <v>5</v>
      </c>
      <c r="DF112">
        <f t="shared" si="52"/>
        <v>0</v>
      </c>
      <c r="DG112">
        <f t="shared" si="29"/>
        <v>0</v>
      </c>
      <c r="DH112">
        <f t="shared" si="30"/>
        <v>0</v>
      </c>
      <c r="DI112">
        <f t="shared" si="31"/>
        <v>0</v>
      </c>
      <c r="DJ112">
        <f t="shared" si="53"/>
        <v>0</v>
      </c>
      <c r="DK112">
        <v>0</v>
      </c>
      <c r="DL112" t="s">
        <v>5</v>
      </c>
      <c r="DM112">
        <v>0</v>
      </c>
      <c r="DN112" t="s">
        <v>5</v>
      </c>
      <c r="DO112">
        <v>0</v>
      </c>
    </row>
    <row r="113" spans="1:119" x14ac:dyDescent="0.2">
      <c r="A113">
        <f>ROW(Source!A150)</f>
        <v>150</v>
      </c>
      <c r="B113">
        <v>50808229</v>
      </c>
      <c r="C113">
        <v>50809918</v>
      </c>
      <c r="D113">
        <v>1752324019</v>
      </c>
      <c r="E113">
        <v>1075</v>
      </c>
      <c r="F113">
        <v>1</v>
      </c>
      <c r="G113">
        <v>1075</v>
      </c>
      <c r="H113">
        <v>1</v>
      </c>
      <c r="I113" t="s">
        <v>526</v>
      </c>
      <c r="J113" t="s">
        <v>5</v>
      </c>
      <c r="K113" t="s">
        <v>527</v>
      </c>
      <c r="L113">
        <v>1191</v>
      </c>
      <c r="N113">
        <v>1013</v>
      </c>
      <c r="O113" t="s">
        <v>528</v>
      </c>
      <c r="P113" t="s">
        <v>528</v>
      </c>
      <c r="Q113">
        <v>1</v>
      </c>
      <c r="W113">
        <v>0</v>
      </c>
      <c r="X113">
        <v>476480486</v>
      </c>
      <c r="Y113">
        <f>(AT113*0.4)</f>
        <v>0.35600000000000004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5</v>
      </c>
      <c r="AT113">
        <v>0.89</v>
      </c>
      <c r="AU113" t="s">
        <v>111</v>
      </c>
      <c r="AV113">
        <v>1</v>
      </c>
      <c r="AW113">
        <v>2</v>
      </c>
      <c r="AX113">
        <v>50809928</v>
      </c>
      <c r="AY113">
        <v>1</v>
      </c>
      <c r="AZ113">
        <v>0</v>
      </c>
      <c r="BA113">
        <v>135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ROUND(AT113*Source!I150*AH113*AL113,2)</f>
        <v>0</v>
      </c>
      <c r="CV113">
        <f>ROUND(Y113*Source!I150,9)</f>
        <v>0.35599999999999998</v>
      </c>
      <c r="CW113">
        <v>0</v>
      </c>
      <c r="CX113">
        <f>ROUND(Y113*Source!I150,9)</f>
        <v>0.35599999999999998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ROUND((ROUND(AT113*CZ113,2)*0.4),6)</f>
        <v>0</v>
      </c>
      <c r="DC113">
        <f>ROUND((ROUND(AT113*AG113,2)*0.4),6)</f>
        <v>0</v>
      </c>
      <c r="DD113" t="s">
        <v>5</v>
      </c>
      <c r="DE113" t="s">
        <v>5</v>
      </c>
      <c r="DF113">
        <f t="shared" ref="DF113:DF126" si="54">ROUND(ROUND(AE113,2)*CX113,2)</f>
        <v>0</v>
      </c>
      <c r="DG113">
        <f t="shared" si="29"/>
        <v>0</v>
      </c>
      <c r="DH113">
        <f t="shared" si="30"/>
        <v>0</v>
      </c>
      <c r="DI113">
        <f t="shared" si="31"/>
        <v>0</v>
      </c>
      <c r="DJ113">
        <f>DI113</f>
        <v>0</v>
      </c>
      <c r="DK113">
        <v>0</v>
      </c>
      <c r="DL113" t="s">
        <v>5</v>
      </c>
      <c r="DM113">
        <v>0</v>
      </c>
      <c r="DN113" t="s">
        <v>5</v>
      </c>
      <c r="DO113">
        <v>0</v>
      </c>
    </row>
    <row r="114" spans="1:119" x14ac:dyDescent="0.2">
      <c r="A114">
        <f>ROW(Source!A150)</f>
        <v>150</v>
      </c>
      <c r="B114">
        <v>50808229</v>
      </c>
      <c r="C114">
        <v>50809918</v>
      </c>
      <c r="D114">
        <v>1752413068</v>
      </c>
      <c r="E114">
        <v>1</v>
      </c>
      <c r="F114">
        <v>1</v>
      </c>
      <c r="G114">
        <v>1075</v>
      </c>
      <c r="H114">
        <v>2</v>
      </c>
      <c r="I114" t="s">
        <v>534</v>
      </c>
      <c r="J114" t="s">
        <v>535</v>
      </c>
      <c r="K114" t="s">
        <v>536</v>
      </c>
      <c r="L114">
        <v>1368</v>
      </c>
      <c r="N114">
        <v>1011</v>
      </c>
      <c r="O114" t="s">
        <v>537</v>
      </c>
      <c r="P114" t="s">
        <v>537</v>
      </c>
      <c r="Q114">
        <v>1</v>
      </c>
      <c r="W114">
        <v>0</v>
      </c>
      <c r="X114">
        <v>322366203</v>
      </c>
      <c r="Y114">
        <f>(AT114*0.4)</f>
        <v>2E-3</v>
      </c>
      <c r="AA114">
        <v>0</v>
      </c>
      <c r="AB114">
        <v>83.1</v>
      </c>
      <c r="AC114">
        <v>12.62</v>
      </c>
      <c r="AD114">
        <v>0</v>
      </c>
      <c r="AE114">
        <v>0</v>
      </c>
      <c r="AF114">
        <v>83.1</v>
      </c>
      <c r="AG114">
        <v>12.62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5</v>
      </c>
      <c r="AT114">
        <v>5.0000000000000001E-3</v>
      </c>
      <c r="AU114" t="s">
        <v>111</v>
      </c>
      <c r="AV114">
        <v>0</v>
      </c>
      <c r="AW114">
        <v>2</v>
      </c>
      <c r="AX114">
        <v>50809929</v>
      </c>
      <c r="AY114">
        <v>1</v>
      </c>
      <c r="AZ114">
        <v>0</v>
      </c>
      <c r="BA114">
        <v>136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ROUND(Y114*Source!I150*DO114,9)</f>
        <v>0</v>
      </c>
      <c r="CX114">
        <f>ROUND(Y114*Source!I150,9)</f>
        <v>2E-3</v>
      </c>
      <c r="CY114">
        <f>AB114</f>
        <v>83.1</v>
      </c>
      <c r="CZ114">
        <f>AF114</f>
        <v>83.1</v>
      </c>
      <c r="DA114">
        <f>AJ114</f>
        <v>1</v>
      </c>
      <c r="DB114">
        <f>ROUND((ROUND(AT114*CZ114,2)*0.4),6)</f>
        <v>0.16800000000000001</v>
      </c>
      <c r="DC114">
        <f>ROUND((ROUND(AT114*AG114,2)*0.4),6)</f>
        <v>2.4E-2</v>
      </c>
      <c r="DD114" t="s">
        <v>5</v>
      </c>
      <c r="DE114" t="s">
        <v>5</v>
      </c>
      <c r="DF114">
        <f t="shared" si="54"/>
        <v>0</v>
      </c>
      <c r="DG114">
        <f t="shared" si="29"/>
        <v>0.17</v>
      </c>
      <c r="DH114">
        <f t="shared" si="30"/>
        <v>0.03</v>
      </c>
      <c r="DI114">
        <f t="shared" si="31"/>
        <v>0</v>
      </c>
      <c r="DJ114">
        <f>DG114</f>
        <v>0.17</v>
      </c>
      <c r="DK114">
        <v>0</v>
      </c>
      <c r="DL114" t="s">
        <v>5</v>
      </c>
      <c r="DM114">
        <v>0</v>
      </c>
      <c r="DN114" t="s">
        <v>5</v>
      </c>
      <c r="DO114">
        <v>0</v>
      </c>
    </row>
    <row r="115" spans="1:119" x14ac:dyDescent="0.2">
      <c r="A115">
        <f>ROW(Source!A150)</f>
        <v>150</v>
      </c>
      <c r="B115">
        <v>50808229</v>
      </c>
      <c r="C115">
        <v>50809918</v>
      </c>
      <c r="D115">
        <v>1752413119</v>
      </c>
      <c r="E115">
        <v>1</v>
      </c>
      <c r="F115">
        <v>1</v>
      </c>
      <c r="G115">
        <v>1075</v>
      </c>
      <c r="H115">
        <v>2</v>
      </c>
      <c r="I115" t="s">
        <v>538</v>
      </c>
      <c r="J115" t="s">
        <v>539</v>
      </c>
      <c r="K115" t="s">
        <v>540</v>
      </c>
      <c r="L115">
        <v>1368</v>
      </c>
      <c r="N115">
        <v>1011</v>
      </c>
      <c r="O115" t="s">
        <v>537</v>
      </c>
      <c r="P115" t="s">
        <v>537</v>
      </c>
      <c r="Q115">
        <v>1</v>
      </c>
      <c r="W115">
        <v>0</v>
      </c>
      <c r="X115">
        <v>1193347320</v>
      </c>
      <c r="Y115">
        <f>(AT115*0.4)</f>
        <v>8.4000000000000005E-2</v>
      </c>
      <c r="AA115">
        <v>0</v>
      </c>
      <c r="AB115">
        <v>0.77</v>
      </c>
      <c r="AC115">
        <v>0</v>
      </c>
      <c r="AD115">
        <v>0</v>
      </c>
      <c r="AE115">
        <v>0</v>
      </c>
      <c r="AF115">
        <v>0.77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5</v>
      </c>
      <c r="AT115">
        <v>0.21</v>
      </c>
      <c r="AU115" t="s">
        <v>111</v>
      </c>
      <c r="AV115">
        <v>0</v>
      </c>
      <c r="AW115">
        <v>2</v>
      </c>
      <c r="AX115">
        <v>50809931</v>
      </c>
      <c r="AY115">
        <v>1</v>
      </c>
      <c r="AZ115">
        <v>0</v>
      </c>
      <c r="BA115">
        <v>137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ROUND(Y115*Source!I150*DO115,9)</f>
        <v>0</v>
      </c>
      <c r="CX115">
        <f>ROUND(Y115*Source!I150,9)</f>
        <v>8.4000000000000005E-2</v>
      </c>
      <c r="CY115">
        <f>AB115</f>
        <v>0.77</v>
      </c>
      <c r="CZ115">
        <f>AF115</f>
        <v>0.77</v>
      </c>
      <c r="DA115">
        <f>AJ115</f>
        <v>1</v>
      </c>
      <c r="DB115">
        <f>ROUND((ROUND(AT115*CZ115,2)*0.4),6)</f>
        <v>6.4000000000000001E-2</v>
      </c>
      <c r="DC115">
        <f>ROUND((ROUND(AT115*AG115,2)*0.4),6)</f>
        <v>0</v>
      </c>
      <c r="DD115" t="s">
        <v>5</v>
      </c>
      <c r="DE115" t="s">
        <v>5</v>
      </c>
      <c r="DF115">
        <f t="shared" si="54"/>
        <v>0</v>
      </c>
      <c r="DG115">
        <f t="shared" si="29"/>
        <v>0.06</v>
      </c>
      <c r="DH115">
        <f t="shared" si="30"/>
        <v>0</v>
      </c>
      <c r="DI115">
        <f t="shared" si="31"/>
        <v>0</v>
      </c>
      <c r="DJ115">
        <f>DG115</f>
        <v>0.06</v>
      </c>
      <c r="DK115">
        <v>0</v>
      </c>
      <c r="DL115" t="s">
        <v>5</v>
      </c>
      <c r="DM115">
        <v>0</v>
      </c>
      <c r="DN115" t="s">
        <v>5</v>
      </c>
      <c r="DO115">
        <v>0</v>
      </c>
    </row>
    <row r="116" spans="1:119" x14ac:dyDescent="0.2">
      <c r="A116">
        <f>ROW(Source!A150)</f>
        <v>150</v>
      </c>
      <c r="B116">
        <v>50808229</v>
      </c>
      <c r="C116">
        <v>50809918</v>
      </c>
      <c r="D116">
        <v>1752413152</v>
      </c>
      <c r="E116">
        <v>1</v>
      </c>
      <c r="F116">
        <v>1</v>
      </c>
      <c r="G116">
        <v>1075</v>
      </c>
      <c r="H116">
        <v>2</v>
      </c>
      <c r="I116" t="s">
        <v>541</v>
      </c>
      <c r="J116" t="s">
        <v>542</v>
      </c>
      <c r="K116" t="s">
        <v>543</v>
      </c>
      <c r="L116">
        <v>1368</v>
      </c>
      <c r="N116">
        <v>1011</v>
      </c>
      <c r="O116" t="s">
        <v>537</v>
      </c>
      <c r="P116" t="s">
        <v>537</v>
      </c>
      <c r="Q116">
        <v>1</v>
      </c>
      <c r="W116">
        <v>0</v>
      </c>
      <c r="X116">
        <v>786878998</v>
      </c>
      <c r="Y116">
        <f>(AT116*0.4)</f>
        <v>8.4000000000000005E-2</v>
      </c>
      <c r="AA116">
        <v>0</v>
      </c>
      <c r="AB116">
        <v>0.47</v>
      </c>
      <c r="AC116">
        <v>0</v>
      </c>
      <c r="AD116">
        <v>0</v>
      </c>
      <c r="AE116">
        <v>0</v>
      </c>
      <c r="AF116">
        <v>0.47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5</v>
      </c>
      <c r="AT116">
        <v>0.21</v>
      </c>
      <c r="AU116" t="s">
        <v>111</v>
      </c>
      <c r="AV116">
        <v>0</v>
      </c>
      <c r="AW116">
        <v>2</v>
      </c>
      <c r="AX116">
        <v>50809932</v>
      </c>
      <c r="AY116">
        <v>1</v>
      </c>
      <c r="AZ116">
        <v>0</v>
      </c>
      <c r="BA116">
        <v>138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ROUND(Y116*Source!I150*DO116,9)</f>
        <v>0</v>
      </c>
      <c r="CX116">
        <f>ROUND(Y116*Source!I150,9)</f>
        <v>8.4000000000000005E-2</v>
      </c>
      <c r="CY116">
        <f>AB116</f>
        <v>0.47</v>
      </c>
      <c r="CZ116">
        <f>AF116</f>
        <v>0.47</v>
      </c>
      <c r="DA116">
        <f>AJ116</f>
        <v>1</v>
      </c>
      <c r="DB116">
        <f>ROUND((ROUND(AT116*CZ116,2)*0.4),6)</f>
        <v>0.04</v>
      </c>
      <c r="DC116">
        <f>ROUND((ROUND(AT116*AG116,2)*0.4),6)</f>
        <v>0</v>
      </c>
      <c r="DD116" t="s">
        <v>5</v>
      </c>
      <c r="DE116" t="s">
        <v>5</v>
      </c>
      <c r="DF116">
        <f t="shared" si="54"/>
        <v>0</v>
      </c>
      <c r="DG116">
        <f t="shared" si="29"/>
        <v>0.04</v>
      </c>
      <c r="DH116">
        <f t="shared" si="30"/>
        <v>0</v>
      </c>
      <c r="DI116">
        <f t="shared" si="31"/>
        <v>0</v>
      </c>
      <c r="DJ116">
        <f>DG116</f>
        <v>0.04</v>
      </c>
      <c r="DK116">
        <v>0</v>
      </c>
      <c r="DL116" t="s">
        <v>5</v>
      </c>
      <c r="DM116">
        <v>0</v>
      </c>
      <c r="DN116" t="s">
        <v>5</v>
      </c>
      <c r="DO116">
        <v>0</v>
      </c>
    </row>
    <row r="117" spans="1:119" x14ac:dyDescent="0.2">
      <c r="A117">
        <f>ROW(Source!A150)</f>
        <v>150</v>
      </c>
      <c r="B117">
        <v>50808229</v>
      </c>
      <c r="C117">
        <v>50809918</v>
      </c>
      <c r="D117">
        <v>1752412323</v>
      </c>
      <c r="E117">
        <v>1</v>
      </c>
      <c r="F117">
        <v>1</v>
      </c>
      <c r="G117">
        <v>1075</v>
      </c>
      <c r="H117">
        <v>2</v>
      </c>
      <c r="I117" t="s">
        <v>547</v>
      </c>
      <c r="J117" t="s">
        <v>548</v>
      </c>
      <c r="K117" t="s">
        <v>549</v>
      </c>
      <c r="L117">
        <v>1368</v>
      </c>
      <c r="N117">
        <v>1011</v>
      </c>
      <c r="O117" t="s">
        <v>537</v>
      </c>
      <c r="P117" t="s">
        <v>537</v>
      </c>
      <c r="Q117">
        <v>1</v>
      </c>
      <c r="W117">
        <v>0</v>
      </c>
      <c r="X117">
        <v>-633001020</v>
      </c>
      <c r="Y117">
        <f>(AT117*0.4)</f>
        <v>1.1999999999999999E-4</v>
      </c>
      <c r="AA117">
        <v>0</v>
      </c>
      <c r="AB117">
        <v>179.17</v>
      </c>
      <c r="AC117">
        <v>16.93</v>
      </c>
      <c r="AD117">
        <v>0</v>
      </c>
      <c r="AE117">
        <v>0</v>
      </c>
      <c r="AF117">
        <v>179.17</v>
      </c>
      <c r="AG117">
        <v>16.93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5</v>
      </c>
      <c r="AT117">
        <v>2.9999999999999997E-4</v>
      </c>
      <c r="AU117" t="s">
        <v>111</v>
      </c>
      <c r="AV117">
        <v>0</v>
      </c>
      <c r="AW117">
        <v>2</v>
      </c>
      <c r="AX117">
        <v>50809930</v>
      </c>
      <c r="AY117">
        <v>1</v>
      </c>
      <c r="AZ117">
        <v>0</v>
      </c>
      <c r="BA117">
        <v>139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ROUND(Y117*Source!I150*DO117,9)</f>
        <v>0</v>
      </c>
      <c r="CX117">
        <f>ROUND(Y117*Source!I150,9)</f>
        <v>1.2E-4</v>
      </c>
      <c r="CY117">
        <f>AB117</f>
        <v>179.17</v>
      </c>
      <c r="CZ117">
        <f>AF117</f>
        <v>179.17</v>
      </c>
      <c r="DA117">
        <f>AJ117</f>
        <v>1</v>
      </c>
      <c r="DB117">
        <f>ROUND((ROUND(AT117*CZ117,2)*0.4),6)</f>
        <v>0.02</v>
      </c>
      <c r="DC117">
        <f>ROUND((ROUND(AT117*AG117,2)*0.4),6)</f>
        <v>4.0000000000000001E-3</v>
      </c>
      <c r="DD117" t="s">
        <v>5</v>
      </c>
      <c r="DE117" t="s">
        <v>5</v>
      </c>
      <c r="DF117">
        <f t="shared" si="54"/>
        <v>0</v>
      </c>
      <c r="DG117">
        <f t="shared" si="29"/>
        <v>0.02</v>
      </c>
      <c r="DH117">
        <f t="shared" si="30"/>
        <v>0</v>
      </c>
      <c r="DI117">
        <f t="shared" si="31"/>
        <v>0</v>
      </c>
      <c r="DJ117">
        <f>DG117</f>
        <v>0.02</v>
      </c>
      <c r="DK117">
        <v>0</v>
      </c>
      <c r="DL117" t="s">
        <v>5</v>
      </c>
      <c r="DM117">
        <v>0</v>
      </c>
      <c r="DN117" t="s">
        <v>5</v>
      </c>
      <c r="DO117">
        <v>0</v>
      </c>
    </row>
    <row r="118" spans="1:119" x14ac:dyDescent="0.2">
      <c r="A118">
        <f>ROW(Source!A150)</f>
        <v>150</v>
      </c>
      <c r="B118">
        <v>50808229</v>
      </c>
      <c r="C118">
        <v>50809918</v>
      </c>
      <c r="D118">
        <v>1752384549</v>
      </c>
      <c r="E118">
        <v>1</v>
      </c>
      <c r="F118">
        <v>1</v>
      </c>
      <c r="G118">
        <v>1075</v>
      </c>
      <c r="H118">
        <v>3</v>
      </c>
      <c r="I118" t="s">
        <v>584</v>
      </c>
      <c r="J118" t="s">
        <v>585</v>
      </c>
      <c r="K118" t="s">
        <v>586</v>
      </c>
      <c r="L118">
        <v>1355</v>
      </c>
      <c r="N118">
        <v>1010</v>
      </c>
      <c r="O118" t="s">
        <v>258</v>
      </c>
      <c r="P118" t="s">
        <v>258</v>
      </c>
      <c r="Q118">
        <v>100</v>
      </c>
      <c r="W118">
        <v>0</v>
      </c>
      <c r="X118">
        <v>689435457</v>
      </c>
      <c r="Y118">
        <f>(AT118*0)</f>
        <v>0</v>
      </c>
      <c r="AA118">
        <v>1340.4</v>
      </c>
      <c r="AB118">
        <v>0</v>
      </c>
      <c r="AC118">
        <v>0</v>
      </c>
      <c r="AD118">
        <v>0</v>
      </c>
      <c r="AE118">
        <v>1340.4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5</v>
      </c>
      <c r="AT118">
        <v>4.0399999999999998E-2</v>
      </c>
      <c r="AU118" t="s">
        <v>110</v>
      </c>
      <c r="AV118">
        <v>0</v>
      </c>
      <c r="AW118">
        <v>2</v>
      </c>
      <c r="AX118">
        <v>50809933</v>
      </c>
      <c r="AY118">
        <v>1</v>
      </c>
      <c r="AZ118">
        <v>0</v>
      </c>
      <c r="BA118">
        <v>140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ROUND(Y118*Source!I150,9)</f>
        <v>0</v>
      </c>
      <c r="CY118">
        <f>AA118</f>
        <v>1340.4</v>
      </c>
      <c r="CZ118">
        <f>AE118</f>
        <v>1340.4</v>
      </c>
      <c r="DA118">
        <f>AI118</f>
        <v>1</v>
      </c>
      <c r="DB118">
        <f>ROUND((ROUND(AT118*CZ118,2)*0),6)</f>
        <v>0</v>
      </c>
      <c r="DC118">
        <f>ROUND((ROUND(AT118*AG118,2)*0),6)</f>
        <v>0</v>
      </c>
      <c r="DD118" t="s">
        <v>5</v>
      </c>
      <c r="DE118" t="s">
        <v>5</v>
      </c>
      <c r="DF118">
        <f t="shared" si="54"/>
        <v>0</v>
      </c>
      <c r="DG118">
        <f t="shared" si="29"/>
        <v>0</v>
      </c>
      <c r="DH118">
        <f t="shared" si="30"/>
        <v>0</v>
      </c>
      <c r="DI118">
        <f t="shared" si="31"/>
        <v>0</v>
      </c>
      <c r="DJ118">
        <f>DF118</f>
        <v>0</v>
      </c>
      <c r="DK118">
        <v>0</v>
      </c>
      <c r="DL118" t="s">
        <v>5</v>
      </c>
      <c r="DM118">
        <v>0</v>
      </c>
      <c r="DN118" t="s">
        <v>5</v>
      </c>
      <c r="DO118">
        <v>0</v>
      </c>
    </row>
    <row r="119" spans="1:119" x14ac:dyDescent="0.2">
      <c r="A119">
        <f>ROW(Source!A150)</f>
        <v>150</v>
      </c>
      <c r="B119">
        <v>50808229</v>
      </c>
      <c r="C119">
        <v>50809918</v>
      </c>
      <c r="D119">
        <v>1752389058</v>
      </c>
      <c r="E119">
        <v>1</v>
      </c>
      <c r="F119">
        <v>1</v>
      </c>
      <c r="G119">
        <v>1075</v>
      </c>
      <c r="H119">
        <v>3</v>
      </c>
      <c r="I119" t="s">
        <v>587</v>
      </c>
      <c r="J119" t="s">
        <v>588</v>
      </c>
      <c r="K119" t="s">
        <v>589</v>
      </c>
      <c r="L119">
        <v>1348</v>
      </c>
      <c r="N119">
        <v>1009</v>
      </c>
      <c r="O119" t="s">
        <v>156</v>
      </c>
      <c r="P119" t="s">
        <v>156</v>
      </c>
      <c r="Q119">
        <v>1000</v>
      </c>
      <c r="W119">
        <v>0</v>
      </c>
      <c r="X119">
        <v>905742728</v>
      </c>
      <c r="Y119">
        <f>(AT119*0)</f>
        <v>0</v>
      </c>
      <c r="AA119">
        <v>17748.759999999998</v>
      </c>
      <c r="AB119">
        <v>0</v>
      </c>
      <c r="AC119">
        <v>0</v>
      </c>
      <c r="AD119">
        <v>0</v>
      </c>
      <c r="AE119">
        <v>17748.759999999998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5</v>
      </c>
      <c r="AT119">
        <v>2.0000000000000001E-4</v>
      </c>
      <c r="AU119" t="s">
        <v>110</v>
      </c>
      <c r="AV119">
        <v>0</v>
      </c>
      <c r="AW119">
        <v>2</v>
      </c>
      <c r="AX119">
        <v>50809934</v>
      </c>
      <c r="AY119">
        <v>1</v>
      </c>
      <c r="AZ119">
        <v>0</v>
      </c>
      <c r="BA119">
        <v>141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ROUND(Y119*Source!I150,9)</f>
        <v>0</v>
      </c>
      <c r="CY119">
        <f>AA119</f>
        <v>17748.759999999998</v>
      </c>
      <c r="CZ119">
        <f>AE119</f>
        <v>17748.759999999998</v>
      </c>
      <c r="DA119">
        <f>AI119</f>
        <v>1</v>
      </c>
      <c r="DB119">
        <f>ROUND((ROUND(AT119*CZ119,2)*0),6)</f>
        <v>0</v>
      </c>
      <c r="DC119">
        <f>ROUND((ROUND(AT119*AG119,2)*0),6)</f>
        <v>0</v>
      </c>
      <c r="DD119" t="s">
        <v>5</v>
      </c>
      <c r="DE119" t="s">
        <v>5</v>
      </c>
      <c r="DF119">
        <f t="shared" si="54"/>
        <v>0</v>
      </c>
      <c r="DG119">
        <f t="shared" si="29"/>
        <v>0</v>
      </c>
      <c r="DH119">
        <f t="shared" si="30"/>
        <v>0</v>
      </c>
      <c r="DI119">
        <f t="shared" si="31"/>
        <v>0</v>
      </c>
      <c r="DJ119">
        <f>DF119</f>
        <v>0</v>
      </c>
      <c r="DK119">
        <v>0</v>
      </c>
      <c r="DL119" t="s">
        <v>5</v>
      </c>
      <c r="DM119">
        <v>0</v>
      </c>
      <c r="DN119" t="s">
        <v>5</v>
      </c>
      <c r="DO119">
        <v>0</v>
      </c>
    </row>
    <row r="120" spans="1:119" x14ac:dyDescent="0.2">
      <c r="A120">
        <f>ROW(Source!A150)</f>
        <v>150</v>
      </c>
      <c r="B120">
        <v>50808229</v>
      </c>
      <c r="C120">
        <v>50809918</v>
      </c>
      <c r="D120">
        <v>1752398911</v>
      </c>
      <c r="E120">
        <v>1</v>
      </c>
      <c r="F120">
        <v>1</v>
      </c>
      <c r="G120">
        <v>1075</v>
      </c>
      <c r="H120">
        <v>3</v>
      </c>
      <c r="I120" t="s">
        <v>611</v>
      </c>
      <c r="J120" t="s">
        <v>612</v>
      </c>
      <c r="K120" t="s">
        <v>613</v>
      </c>
      <c r="L120">
        <v>1391</v>
      </c>
      <c r="N120">
        <v>1013</v>
      </c>
      <c r="O120" t="s">
        <v>130</v>
      </c>
      <c r="P120" t="s">
        <v>130</v>
      </c>
      <c r="Q120">
        <v>1</v>
      </c>
      <c r="W120">
        <v>0</v>
      </c>
      <c r="X120">
        <v>699893891</v>
      </c>
      <c r="Y120">
        <f>(AT120*0)</f>
        <v>0</v>
      </c>
      <c r="AA120">
        <v>56.41</v>
      </c>
      <c r="AB120">
        <v>0</v>
      </c>
      <c r="AC120">
        <v>0</v>
      </c>
      <c r="AD120">
        <v>0</v>
      </c>
      <c r="AE120">
        <v>56.41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5</v>
      </c>
      <c r="AT120">
        <v>1</v>
      </c>
      <c r="AU120" t="s">
        <v>110</v>
      </c>
      <c r="AV120">
        <v>0</v>
      </c>
      <c r="AW120">
        <v>2</v>
      </c>
      <c r="AX120">
        <v>50809935</v>
      </c>
      <c r="AY120">
        <v>1</v>
      </c>
      <c r="AZ120">
        <v>0</v>
      </c>
      <c r="BA120">
        <v>142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ROUND(Y120*Source!I150,9)</f>
        <v>0</v>
      </c>
      <c r="CY120">
        <f>AA120</f>
        <v>56.41</v>
      </c>
      <c r="CZ120">
        <f>AE120</f>
        <v>56.41</v>
      </c>
      <c r="DA120">
        <f>AI120</f>
        <v>1</v>
      </c>
      <c r="DB120">
        <f>ROUND((ROUND(AT120*CZ120,2)*0),6)</f>
        <v>0</v>
      </c>
      <c r="DC120">
        <f>ROUND((ROUND(AT120*AG120,2)*0),6)</f>
        <v>0</v>
      </c>
      <c r="DD120" t="s">
        <v>5</v>
      </c>
      <c r="DE120" t="s">
        <v>5</v>
      </c>
      <c r="DF120">
        <f t="shared" si="54"/>
        <v>0</v>
      </c>
      <c r="DG120">
        <f t="shared" si="29"/>
        <v>0</v>
      </c>
      <c r="DH120">
        <f t="shared" si="30"/>
        <v>0</v>
      </c>
      <c r="DI120">
        <f t="shared" si="31"/>
        <v>0</v>
      </c>
      <c r="DJ120">
        <f>DF120</f>
        <v>0</v>
      </c>
      <c r="DK120">
        <v>0</v>
      </c>
      <c r="DL120" t="s">
        <v>5</v>
      </c>
      <c r="DM120">
        <v>0</v>
      </c>
      <c r="DN120" t="s">
        <v>5</v>
      </c>
      <c r="DO120">
        <v>0</v>
      </c>
    </row>
    <row r="121" spans="1:119" x14ac:dyDescent="0.2">
      <c r="A121">
        <f>ROW(Source!A150)</f>
        <v>150</v>
      </c>
      <c r="B121">
        <v>50808229</v>
      </c>
      <c r="C121">
        <v>50809918</v>
      </c>
      <c r="D121">
        <v>1752409612</v>
      </c>
      <c r="E121">
        <v>1</v>
      </c>
      <c r="F121">
        <v>1</v>
      </c>
      <c r="G121">
        <v>1075</v>
      </c>
      <c r="H121">
        <v>3</v>
      </c>
      <c r="I121" t="s">
        <v>593</v>
      </c>
      <c r="J121" t="s">
        <v>594</v>
      </c>
      <c r="K121" t="s">
        <v>595</v>
      </c>
      <c r="L121">
        <v>1354</v>
      </c>
      <c r="N121">
        <v>1010</v>
      </c>
      <c r="O121" t="s">
        <v>170</v>
      </c>
      <c r="P121" t="s">
        <v>170</v>
      </c>
      <c r="Q121">
        <v>1</v>
      </c>
      <c r="W121">
        <v>0</v>
      </c>
      <c r="X121">
        <v>2030388716</v>
      </c>
      <c r="Y121">
        <f>(AT121*0)</f>
        <v>0</v>
      </c>
      <c r="AA121">
        <v>14.23</v>
      </c>
      <c r="AB121">
        <v>0</v>
      </c>
      <c r="AC121">
        <v>0</v>
      </c>
      <c r="AD121">
        <v>0</v>
      </c>
      <c r="AE121">
        <v>14.23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5</v>
      </c>
      <c r="AT121">
        <v>1.04E-2</v>
      </c>
      <c r="AU121" t="s">
        <v>110</v>
      </c>
      <c r="AV121">
        <v>0</v>
      </c>
      <c r="AW121">
        <v>2</v>
      </c>
      <c r="AX121">
        <v>50809936</v>
      </c>
      <c r="AY121">
        <v>1</v>
      </c>
      <c r="AZ121">
        <v>0</v>
      </c>
      <c r="BA121">
        <v>143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ROUND(Y121*Source!I150,9)</f>
        <v>0</v>
      </c>
      <c r="CY121">
        <f>AA121</f>
        <v>14.23</v>
      </c>
      <c r="CZ121">
        <f>AE121</f>
        <v>14.23</v>
      </c>
      <c r="DA121">
        <f>AI121</f>
        <v>1</v>
      </c>
      <c r="DB121">
        <f>ROUND((ROUND(AT121*CZ121,2)*0),6)</f>
        <v>0</v>
      </c>
      <c r="DC121">
        <f>ROUND((ROUND(AT121*AG121,2)*0),6)</f>
        <v>0</v>
      </c>
      <c r="DD121" t="s">
        <v>5</v>
      </c>
      <c r="DE121" t="s">
        <v>5</v>
      </c>
      <c r="DF121">
        <f t="shared" si="54"/>
        <v>0</v>
      </c>
      <c r="DG121">
        <f t="shared" si="29"/>
        <v>0</v>
      </c>
      <c r="DH121">
        <f t="shared" si="30"/>
        <v>0</v>
      </c>
      <c r="DI121">
        <f t="shared" si="31"/>
        <v>0</v>
      </c>
      <c r="DJ121">
        <f>DF121</f>
        <v>0</v>
      </c>
      <c r="DK121">
        <v>0</v>
      </c>
      <c r="DL121" t="s">
        <v>5</v>
      </c>
      <c r="DM121">
        <v>0</v>
      </c>
      <c r="DN121" t="s">
        <v>5</v>
      </c>
      <c r="DO121">
        <v>0</v>
      </c>
    </row>
    <row r="122" spans="1:119" x14ac:dyDescent="0.2">
      <c r="A122">
        <f>ROW(Source!A151)</f>
        <v>151</v>
      </c>
      <c r="B122">
        <v>50808230</v>
      </c>
      <c r="C122">
        <v>50809918</v>
      </c>
      <c r="D122">
        <v>1752324019</v>
      </c>
      <c r="E122">
        <v>1075</v>
      </c>
      <c r="F122">
        <v>1</v>
      </c>
      <c r="G122">
        <v>1075</v>
      </c>
      <c r="H122">
        <v>1</v>
      </c>
      <c r="I122" t="s">
        <v>526</v>
      </c>
      <c r="J122" t="s">
        <v>5</v>
      </c>
      <c r="K122" t="s">
        <v>527</v>
      </c>
      <c r="L122">
        <v>1191</v>
      </c>
      <c r="N122">
        <v>1013</v>
      </c>
      <c r="O122" t="s">
        <v>528</v>
      </c>
      <c r="P122" t="s">
        <v>528</v>
      </c>
      <c r="Q122">
        <v>1</v>
      </c>
      <c r="W122">
        <v>0</v>
      </c>
      <c r="X122">
        <v>476480486</v>
      </c>
      <c r="Y122">
        <f>(AT122*0.4)</f>
        <v>0.35600000000000004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5</v>
      </c>
      <c r="AT122">
        <v>0.89</v>
      </c>
      <c r="AU122" t="s">
        <v>111</v>
      </c>
      <c r="AV122">
        <v>1</v>
      </c>
      <c r="AW122">
        <v>2</v>
      </c>
      <c r="AX122">
        <v>50809928</v>
      </c>
      <c r="AY122">
        <v>1</v>
      </c>
      <c r="AZ122">
        <v>0</v>
      </c>
      <c r="BA122">
        <v>145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ROUND(AT122*Source!I151*AH122*AL122,2)</f>
        <v>0</v>
      </c>
      <c r="CV122">
        <f>ROUND(Y122*Source!I151,9)</f>
        <v>0.35599999999999998</v>
      </c>
      <c r="CW122">
        <v>0</v>
      </c>
      <c r="CX122">
        <f>ROUND(Y122*Source!I151,9)</f>
        <v>0.35599999999999998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ROUND((ROUND(AT122*CZ122,2)*0.4),6)</f>
        <v>0</v>
      </c>
      <c r="DC122">
        <f>ROUND((ROUND(AT122*AG122,2)*0.4),6)</f>
        <v>0</v>
      </c>
      <c r="DD122" t="s">
        <v>5</v>
      </c>
      <c r="DE122" t="s">
        <v>5</v>
      </c>
      <c r="DF122">
        <f t="shared" si="54"/>
        <v>0</v>
      </c>
      <c r="DG122">
        <f t="shared" si="29"/>
        <v>0</v>
      </c>
      <c r="DH122">
        <f t="shared" si="30"/>
        <v>0</v>
      </c>
      <c r="DI122">
        <f t="shared" si="31"/>
        <v>0</v>
      </c>
      <c r="DJ122">
        <f>DI122</f>
        <v>0</v>
      </c>
      <c r="DK122">
        <v>0</v>
      </c>
      <c r="DL122" t="s">
        <v>5</v>
      </c>
      <c r="DM122">
        <v>0</v>
      </c>
      <c r="DN122" t="s">
        <v>5</v>
      </c>
      <c r="DO122">
        <v>0</v>
      </c>
    </row>
    <row r="123" spans="1:119" x14ac:dyDescent="0.2">
      <c r="A123">
        <f>ROW(Source!A151)</f>
        <v>151</v>
      </c>
      <c r="B123">
        <v>50808230</v>
      </c>
      <c r="C123">
        <v>50809918</v>
      </c>
      <c r="D123">
        <v>1752413068</v>
      </c>
      <c r="E123">
        <v>1</v>
      </c>
      <c r="F123">
        <v>1</v>
      </c>
      <c r="G123">
        <v>1075</v>
      </c>
      <c r="H123">
        <v>2</v>
      </c>
      <c r="I123" t="s">
        <v>534</v>
      </c>
      <c r="J123" t="s">
        <v>535</v>
      </c>
      <c r="K123" t="s">
        <v>536</v>
      </c>
      <c r="L123">
        <v>1368</v>
      </c>
      <c r="N123">
        <v>1011</v>
      </c>
      <c r="O123" t="s">
        <v>537</v>
      </c>
      <c r="P123" t="s">
        <v>537</v>
      </c>
      <c r="Q123">
        <v>1</v>
      </c>
      <c r="W123">
        <v>0</v>
      </c>
      <c r="X123">
        <v>322366203</v>
      </c>
      <c r="Y123">
        <f>(AT123*0.4)</f>
        <v>2E-3</v>
      </c>
      <c r="AA123">
        <v>0</v>
      </c>
      <c r="AB123">
        <v>88.67</v>
      </c>
      <c r="AC123">
        <v>13.47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5</v>
      </c>
      <c r="AT123">
        <v>5.0000000000000001E-3</v>
      </c>
      <c r="AU123" t="s">
        <v>111</v>
      </c>
      <c r="AV123">
        <v>0</v>
      </c>
      <c r="AW123">
        <v>2</v>
      </c>
      <c r="AX123">
        <v>50809929</v>
      </c>
      <c r="AY123">
        <v>1</v>
      </c>
      <c r="AZ123">
        <v>0</v>
      </c>
      <c r="BA123">
        <v>146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ROUND(Y123*Source!I151*DO123,9)</f>
        <v>0</v>
      </c>
      <c r="CX123">
        <f>ROUND(Y123*Source!I151,9)</f>
        <v>2E-3</v>
      </c>
      <c r="CY123">
        <f>AB123</f>
        <v>88.67</v>
      </c>
      <c r="CZ123">
        <f>AF123</f>
        <v>83.1</v>
      </c>
      <c r="DA123">
        <f>AJ123</f>
        <v>1</v>
      </c>
      <c r="DB123">
        <f>ROUND((ROUND(AT123*CZ123,2)*0.4),6)</f>
        <v>0.16800000000000001</v>
      </c>
      <c r="DC123">
        <f>ROUND((ROUND(AT123*AG123,2)*0.4),6)</f>
        <v>2.4E-2</v>
      </c>
      <c r="DD123" t="s">
        <v>5</v>
      </c>
      <c r="DE123" t="s">
        <v>5</v>
      </c>
      <c r="DF123">
        <f t="shared" si="54"/>
        <v>0</v>
      </c>
      <c r="DG123">
        <f t="shared" si="29"/>
        <v>0.17</v>
      </c>
      <c r="DH123">
        <f t="shared" si="30"/>
        <v>0.03</v>
      </c>
      <c r="DI123">
        <f t="shared" si="31"/>
        <v>0</v>
      </c>
      <c r="DJ123">
        <f>DG123</f>
        <v>0.17</v>
      </c>
      <c r="DK123">
        <v>0</v>
      </c>
      <c r="DL123" t="s">
        <v>5</v>
      </c>
      <c r="DM123">
        <v>0</v>
      </c>
      <c r="DN123" t="s">
        <v>5</v>
      </c>
      <c r="DO123">
        <v>0</v>
      </c>
    </row>
    <row r="124" spans="1:119" x14ac:dyDescent="0.2">
      <c r="A124">
        <f>ROW(Source!A151)</f>
        <v>151</v>
      </c>
      <c r="B124">
        <v>50808230</v>
      </c>
      <c r="C124">
        <v>50809918</v>
      </c>
      <c r="D124">
        <v>1752413119</v>
      </c>
      <c r="E124">
        <v>1</v>
      </c>
      <c r="F124">
        <v>1</v>
      </c>
      <c r="G124">
        <v>1075</v>
      </c>
      <c r="H124">
        <v>2</v>
      </c>
      <c r="I124" t="s">
        <v>538</v>
      </c>
      <c r="J124" t="s">
        <v>539</v>
      </c>
      <c r="K124" t="s">
        <v>540</v>
      </c>
      <c r="L124">
        <v>1368</v>
      </c>
      <c r="N124">
        <v>1011</v>
      </c>
      <c r="O124" t="s">
        <v>537</v>
      </c>
      <c r="P124" t="s">
        <v>537</v>
      </c>
      <c r="Q124">
        <v>1</v>
      </c>
      <c r="W124">
        <v>0</v>
      </c>
      <c r="X124">
        <v>1193347320</v>
      </c>
      <c r="Y124">
        <f>(AT124*0.4)</f>
        <v>8.4000000000000005E-2</v>
      </c>
      <c r="AA124">
        <v>0</v>
      </c>
      <c r="AB124">
        <v>0.82</v>
      </c>
      <c r="AC124">
        <v>0</v>
      </c>
      <c r="AD124">
        <v>0</v>
      </c>
      <c r="AE124">
        <v>0</v>
      </c>
      <c r="AF124">
        <v>0.77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5</v>
      </c>
      <c r="AT124">
        <v>0.21</v>
      </c>
      <c r="AU124" t="s">
        <v>111</v>
      </c>
      <c r="AV124">
        <v>0</v>
      </c>
      <c r="AW124">
        <v>2</v>
      </c>
      <c r="AX124">
        <v>50809931</v>
      </c>
      <c r="AY124">
        <v>1</v>
      </c>
      <c r="AZ124">
        <v>0</v>
      </c>
      <c r="BA124">
        <v>147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ROUND(Y124*Source!I151*DO124,9)</f>
        <v>0</v>
      </c>
      <c r="CX124">
        <f>ROUND(Y124*Source!I151,9)</f>
        <v>8.4000000000000005E-2</v>
      </c>
      <c r="CY124">
        <f>AB124</f>
        <v>0.82</v>
      </c>
      <c r="CZ124">
        <f>AF124</f>
        <v>0.77</v>
      </c>
      <c r="DA124">
        <f>AJ124</f>
        <v>1</v>
      </c>
      <c r="DB124">
        <f>ROUND((ROUND(AT124*CZ124,2)*0.4),6)</f>
        <v>6.4000000000000001E-2</v>
      </c>
      <c r="DC124">
        <f>ROUND((ROUND(AT124*AG124,2)*0.4),6)</f>
        <v>0</v>
      </c>
      <c r="DD124" t="s">
        <v>5</v>
      </c>
      <c r="DE124" t="s">
        <v>5</v>
      </c>
      <c r="DF124">
        <f t="shared" si="54"/>
        <v>0</v>
      </c>
      <c r="DG124">
        <f t="shared" si="29"/>
        <v>0.06</v>
      </c>
      <c r="DH124">
        <f t="shared" si="30"/>
        <v>0</v>
      </c>
      <c r="DI124">
        <f t="shared" si="31"/>
        <v>0</v>
      </c>
      <c r="DJ124">
        <f>DG124</f>
        <v>0.06</v>
      </c>
      <c r="DK124">
        <v>0</v>
      </c>
      <c r="DL124" t="s">
        <v>5</v>
      </c>
      <c r="DM124">
        <v>0</v>
      </c>
      <c r="DN124" t="s">
        <v>5</v>
      </c>
      <c r="DO124">
        <v>0</v>
      </c>
    </row>
    <row r="125" spans="1:119" x14ac:dyDescent="0.2">
      <c r="A125">
        <f>ROW(Source!A151)</f>
        <v>151</v>
      </c>
      <c r="B125">
        <v>50808230</v>
      </c>
      <c r="C125">
        <v>50809918</v>
      </c>
      <c r="D125">
        <v>1752413152</v>
      </c>
      <c r="E125">
        <v>1</v>
      </c>
      <c r="F125">
        <v>1</v>
      </c>
      <c r="G125">
        <v>1075</v>
      </c>
      <c r="H125">
        <v>2</v>
      </c>
      <c r="I125" t="s">
        <v>541</v>
      </c>
      <c r="J125" t="s">
        <v>542</v>
      </c>
      <c r="K125" t="s">
        <v>543</v>
      </c>
      <c r="L125">
        <v>1368</v>
      </c>
      <c r="N125">
        <v>1011</v>
      </c>
      <c r="O125" t="s">
        <v>537</v>
      </c>
      <c r="P125" t="s">
        <v>537</v>
      </c>
      <c r="Q125">
        <v>1</v>
      </c>
      <c r="W125">
        <v>0</v>
      </c>
      <c r="X125">
        <v>786878998</v>
      </c>
      <c r="Y125">
        <f>(AT125*0.4)</f>
        <v>8.4000000000000005E-2</v>
      </c>
      <c r="AA125">
        <v>0</v>
      </c>
      <c r="AB125">
        <v>0.5</v>
      </c>
      <c r="AC125">
        <v>0</v>
      </c>
      <c r="AD125">
        <v>0</v>
      </c>
      <c r="AE125">
        <v>0</v>
      </c>
      <c r="AF125">
        <v>0.47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5</v>
      </c>
      <c r="AT125">
        <v>0.21</v>
      </c>
      <c r="AU125" t="s">
        <v>111</v>
      </c>
      <c r="AV125">
        <v>0</v>
      </c>
      <c r="AW125">
        <v>2</v>
      </c>
      <c r="AX125">
        <v>50809932</v>
      </c>
      <c r="AY125">
        <v>1</v>
      </c>
      <c r="AZ125">
        <v>0</v>
      </c>
      <c r="BA125">
        <v>148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ROUND(Y125*Source!I151*DO125,9)</f>
        <v>0</v>
      </c>
      <c r="CX125">
        <f>ROUND(Y125*Source!I151,9)</f>
        <v>8.4000000000000005E-2</v>
      </c>
      <c r="CY125">
        <f>AB125</f>
        <v>0.5</v>
      </c>
      <c r="CZ125">
        <f>AF125</f>
        <v>0.47</v>
      </c>
      <c r="DA125">
        <f>AJ125</f>
        <v>1</v>
      </c>
      <c r="DB125">
        <f>ROUND((ROUND(AT125*CZ125,2)*0.4),6)</f>
        <v>0.04</v>
      </c>
      <c r="DC125">
        <f>ROUND((ROUND(AT125*AG125,2)*0.4),6)</f>
        <v>0</v>
      </c>
      <c r="DD125" t="s">
        <v>5</v>
      </c>
      <c r="DE125" t="s">
        <v>5</v>
      </c>
      <c r="DF125">
        <f t="shared" si="54"/>
        <v>0</v>
      </c>
      <c r="DG125">
        <f t="shared" si="29"/>
        <v>0.04</v>
      </c>
      <c r="DH125">
        <f t="shared" si="30"/>
        <v>0</v>
      </c>
      <c r="DI125">
        <f t="shared" si="31"/>
        <v>0</v>
      </c>
      <c r="DJ125">
        <f>DG125</f>
        <v>0.04</v>
      </c>
      <c r="DK125">
        <v>0</v>
      </c>
      <c r="DL125" t="s">
        <v>5</v>
      </c>
      <c r="DM125">
        <v>0</v>
      </c>
      <c r="DN125" t="s">
        <v>5</v>
      </c>
      <c r="DO125">
        <v>0</v>
      </c>
    </row>
    <row r="126" spans="1:119" x14ac:dyDescent="0.2">
      <c r="A126">
        <f>ROW(Source!A151)</f>
        <v>151</v>
      </c>
      <c r="B126">
        <v>50808230</v>
      </c>
      <c r="C126">
        <v>50809918</v>
      </c>
      <c r="D126">
        <v>1752412323</v>
      </c>
      <c r="E126">
        <v>1</v>
      </c>
      <c r="F126">
        <v>1</v>
      </c>
      <c r="G126">
        <v>1075</v>
      </c>
      <c r="H126">
        <v>2</v>
      </c>
      <c r="I126" t="s">
        <v>547</v>
      </c>
      <c r="J126" t="s">
        <v>548</v>
      </c>
      <c r="K126" t="s">
        <v>549</v>
      </c>
      <c r="L126">
        <v>1368</v>
      </c>
      <c r="N126">
        <v>1011</v>
      </c>
      <c r="O126" t="s">
        <v>537</v>
      </c>
      <c r="P126" t="s">
        <v>537</v>
      </c>
      <c r="Q126">
        <v>1</v>
      </c>
      <c r="W126">
        <v>0</v>
      </c>
      <c r="X126">
        <v>-633001020</v>
      </c>
      <c r="Y126">
        <f>(AT126*0.4)</f>
        <v>1.1999999999999999E-4</v>
      </c>
      <c r="AA126">
        <v>0</v>
      </c>
      <c r="AB126">
        <v>191.17</v>
      </c>
      <c r="AC126">
        <v>18.059999999999999</v>
      </c>
      <c r="AD126">
        <v>0</v>
      </c>
      <c r="AE126">
        <v>0</v>
      </c>
      <c r="AF126">
        <v>179.17</v>
      </c>
      <c r="AG126">
        <v>16.93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5</v>
      </c>
      <c r="AT126">
        <v>2.9999999999999997E-4</v>
      </c>
      <c r="AU126" t="s">
        <v>111</v>
      </c>
      <c r="AV126">
        <v>0</v>
      </c>
      <c r="AW126">
        <v>2</v>
      </c>
      <c r="AX126">
        <v>50809930</v>
      </c>
      <c r="AY126">
        <v>1</v>
      </c>
      <c r="AZ126">
        <v>0</v>
      </c>
      <c r="BA126">
        <v>149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ROUND(Y126*Source!I151*DO126,9)</f>
        <v>0</v>
      </c>
      <c r="CX126">
        <f>ROUND(Y126*Source!I151,9)</f>
        <v>1.2E-4</v>
      </c>
      <c r="CY126">
        <f>AB126</f>
        <v>191.17</v>
      </c>
      <c r="CZ126">
        <f>AF126</f>
        <v>179.17</v>
      </c>
      <c r="DA126">
        <f>AJ126</f>
        <v>1</v>
      </c>
      <c r="DB126">
        <f>ROUND((ROUND(AT126*CZ126,2)*0.4),6)</f>
        <v>0.02</v>
      </c>
      <c r="DC126">
        <f>ROUND((ROUND(AT126*AG126,2)*0.4),6)</f>
        <v>4.0000000000000001E-3</v>
      </c>
      <c r="DD126" t="s">
        <v>5</v>
      </c>
      <c r="DE126" t="s">
        <v>5</v>
      </c>
      <c r="DF126">
        <f t="shared" si="54"/>
        <v>0</v>
      </c>
      <c r="DG126">
        <f t="shared" si="29"/>
        <v>0.02</v>
      </c>
      <c r="DH126">
        <f t="shared" si="30"/>
        <v>0</v>
      </c>
      <c r="DI126">
        <f t="shared" si="31"/>
        <v>0</v>
      </c>
      <c r="DJ126">
        <f>DG126</f>
        <v>0.02</v>
      </c>
      <c r="DK126">
        <v>0</v>
      </c>
      <c r="DL126" t="s">
        <v>5</v>
      </c>
      <c r="DM126">
        <v>0</v>
      </c>
      <c r="DN126" t="s">
        <v>5</v>
      </c>
      <c r="DO126">
        <v>0</v>
      </c>
    </row>
    <row r="127" spans="1:119" x14ac:dyDescent="0.2">
      <c r="A127">
        <f>ROW(Source!A151)</f>
        <v>151</v>
      </c>
      <c r="B127">
        <v>50808230</v>
      </c>
      <c r="C127">
        <v>50809918</v>
      </c>
      <c r="D127">
        <v>1752384549</v>
      </c>
      <c r="E127">
        <v>1</v>
      </c>
      <c r="F127">
        <v>1</v>
      </c>
      <c r="G127">
        <v>1075</v>
      </c>
      <c r="H127">
        <v>3</v>
      </c>
      <c r="I127" t="s">
        <v>584</v>
      </c>
      <c r="J127" t="s">
        <v>585</v>
      </c>
      <c r="K127" t="s">
        <v>586</v>
      </c>
      <c r="L127">
        <v>1355</v>
      </c>
      <c r="N127">
        <v>1010</v>
      </c>
      <c r="O127" t="s">
        <v>258</v>
      </c>
      <c r="P127" t="s">
        <v>258</v>
      </c>
      <c r="Q127">
        <v>100</v>
      </c>
      <c r="W127">
        <v>0</v>
      </c>
      <c r="X127">
        <v>689435457</v>
      </c>
      <c r="Y127">
        <f>(AT127*0)</f>
        <v>0</v>
      </c>
      <c r="AA127">
        <v>13135.92</v>
      </c>
      <c r="AB127">
        <v>0</v>
      </c>
      <c r="AC127">
        <v>0</v>
      </c>
      <c r="AD127">
        <v>0</v>
      </c>
      <c r="AE127">
        <v>1340.4</v>
      </c>
      <c r="AF127">
        <v>0</v>
      </c>
      <c r="AG127">
        <v>0</v>
      </c>
      <c r="AH127">
        <v>0</v>
      </c>
      <c r="AI127">
        <v>9.8000000000000007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5</v>
      </c>
      <c r="AT127">
        <v>4.0399999999999998E-2</v>
      </c>
      <c r="AU127" t="s">
        <v>110</v>
      </c>
      <c r="AV127">
        <v>0</v>
      </c>
      <c r="AW127">
        <v>2</v>
      </c>
      <c r="AX127">
        <v>50809933</v>
      </c>
      <c r="AY127">
        <v>1</v>
      </c>
      <c r="AZ127">
        <v>0</v>
      </c>
      <c r="BA127">
        <v>150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ROUND(Y127*Source!I151,9)</f>
        <v>0</v>
      </c>
      <c r="CY127">
        <f>AA127</f>
        <v>13135.92</v>
      </c>
      <c r="CZ127">
        <f>AE127</f>
        <v>1340.4</v>
      </c>
      <c r="DA127">
        <f>AI127</f>
        <v>9.8000000000000007</v>
      </c>
      <c r="DB127">
        <f>ROUND((ROUND(AT127*CZ127,2)*0),6)</f>
        <v>0</v>
      </c>
      <c r="DC127">
        <f>ROUND((ROUND(AT127*AG127,2)*0),6)</f>
        <v>0</v>
      </c>
      <c r="DD127" t="s">
        <v>5</v>
      </c>
      <c r="DE127" t="s">
        <v>5</v>
      </c>
      <c r="DF127">
        <f>ROUND(ROUND(AE127*AI127,2)*CX127,2)</f>
        <v>0</v>
      </c>
      <c r="DG127">
        <f t="shared" si="29"/>
        <v>0</v>
      </c>
      <c r="DH127">
        <f t="shared" si="30"/>
        <v>0</v>
      </c>
      <c r="DI127">
        <f t="shared" si="31"/>
        <v>0</v>
      </c>
      <c r="DJ127">
        <f>DF127</f>
        <v>0</v>
      </c>
      <c r="DK127">
        <v>0</v>
      </c>
      <c r="DL127" t="s">
        <v>5</v>
      </c>
      <c r="DM127">
        <v>0</v>
      </c>
      <c r="DN127" t="s">
        <v>5</v>
      </c>
      <c r="DO127">
        <v>0</v>
      </c>
    </row>
    <row r="128" spans="1:119" x14ac:dyDescent="0.2">
      <c r="A128">
        <f>ROW(Source!A151)</f>
        <v>151</v>
      </c>
      <c r="B128">
        <v>50808230</v>
      </c>
      <c r="C128">
        <v>50809918</v>
      </c>
      <c r="D128">
        <v>1752389058</v>
      </c>
      <c r="E128">
        <v>1</v>
      </c>
      <c r="F128">
        <v>1</v>
      </c>
      <c r="G128">
        <v>1075</v>
      </c>
      <c r="H128">
        <v>3</v>
      </c>
      <c r="I128" t="s">
        <v>587</v>
      </c>
      <c r="J128" t="s">
        <v>588</v>
      </c>
      <c r="K128" t="s">
        <v>589</v>
      </c>
      <c r="L128">
        <v>1348</v>
      </c>
      <c r="N128">
        <v>1009</v>
      </c>
      <c r="O128" t="s">
        <v>156</v>
      </c>
      <c r="P128" t="s">
        <v>156</v>
      </c>
      <c r="Q128">
        <v>1000</v>
      </c>
      <c r="W128">
        <v>0</v>
      </c>
      <c r="X128">
        <v>905742728</v>
      </c>
      <c r="Y128">
        <f>(AT128*0)</f>
        <v>0</v>
      </c>
      <c r="AA128">
        <v>173937.85</v>
      </c>
      <c r="AB128">
        <v>0</v>
      </c>
      <c r="AC128">
        <v>0</v>
      </c>
      <c r="AD128">
        <v>0</v>
      </c>
      <c r="AE128">
        <v>17748.759999999998</v>
      </c>
      <c r="AF128">
        <v>0</v>
      </c>
      <c r="AG128">
        <v>0</v>
      </c>
      <c r="AH128">
        <v>0</v>
      </c>
      <c r="AI128">
        <v>9.8000000000000007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5</v>
      </c>
      <c r="AT128">
        <v>2.0000000000000001E-4</v>
      </c>
      <c r="AU128" t="s">
        <v>110</v>
      </c>
      <c r="AV128">
        <v>0</v>
      </c>
      <c r="AW128">
        <v>2</v>
      </c>
      <c r="AX128">
        <v>50809934</v>
      </c>
      <c r="AY128">
        <v>1</v>
      </c>
      <c r="AZ128">
        <v>0</v>
      </c>
      <c r="BA128">
        <v>151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ROUND(Y128*Source!I151,9)</f>
        <v>0</v>
      </c>
      <c r="CY128">
        <f>AA128</f>
        <v>173937.85</v>
      </c>
      <c r="CZ128">
        <f>AE128</f>
        <v>17748.759999999998</v>
      </c>
      <c r="DA128">
        <f>AI128</f>
        <v>9.8000000000000007</v>
      </c>
      <c r="DB128">
        <f>ROUND((ROUND(AT128*CZ128,2)*0),6)</f>
        <v>0</v>
      </c>
      <c r="DC128">
        <f>ROUND((ROUND(AT128*AG128,2)*0),6)</f>
        <v>0</v>
      </c>
      <c r="DD128" t="s">
        <v>5</v>
      </c>
      <c r="DE128" t="s">
        <v>5</v>
      </c>
      <c r="DF128">
        <f>ROUND(ROUND(AE128*AI128,2)*CX128,2)</f>
        <v>0</v>
      </c>
      <c r="DG128">
        <f t="shared" si="29"/>
        <v>0</v>
      </c>
      <c r="DH128">
        <f t="shared" si="30"/>
        <v>0</v>
      </c>
      <c r="DI128">
        <f t="shared" si="31"/>
        <v>0</v>
      </c>
      <c r="DJ128">
        <f>DF128</f>
        <v>0</v>
      </c>
      <c r="DK128">
        <v>0</v>
      </c>
      <c r="DL128" t="s">
        <v>5</v>
      </c>
      <c r="DM128">
        <v>0</v>
      </c>
      <c r="DN128" t="s">
        <v>5</v>
      </c>
      <c r="DO128">
        <v>0</v>
      </c>
    </row>
    <row r="129" spans="1:119" x14ac:dyDescent="0.2">
      <c r="A129">
        <f>ROW(Source!A151)</f>
        <v>151</v>
      </c>
      <c r="B129">
        <v>50808230</v>
      </c>
      <c r="C129">
        <v>50809918</v>
      </c>
      <c r="D129">
        <v>1752398911</v>
      </c>
      <c r="E129">
        <v>1</v>
      </c>
      <c r="F129">
        <v>1</v>
      </c>
      <c r="G129">
        <v>1075</v>
      </c>
      <c r="H129">
        <v>3</v>
      </c>
      <c r="I129" t="s">
        <v>611</v>
      </c>
      <c r="J129" t="s">
        <v>612</v>
      </c>
      <c r="K129" t="s">
        <v>613</v>
      </c>
      <c r="L129">
        <v>1391</v>
      </c>
      <c r="N129">
        <v>1013</v>
      </c>
      <c r="O129" t="s">
        <v>130</v>
      </c>
      <c r="P129" t="s">
        <v>130</v>
      </c>
      <c r="Q129">
        <v>1</v>
      </c>
      <c r="W129">
        <v>0</v>
      </c>
      <c r="X129">
        <v>699893891</v>
      </c>
      <c r="Y129">
        <f>(AT129*0)</f>
        <v>0</v>
      </c>
      <c r="AA129">
        <v>552.82000000000005</v>
      </c>
      <c r="AB129">
        <v>0</v>
      </c>
      <c r="AC129">
        <v>0</v>
      </c>
      <c r="AD129">
        <v>0</v>
      </c>
      <c r="AE129">
        <v>56.41</v>
      </c>
      <c r="AF129">
        <v>0</v>
      </c>
      <c r="AG129">
        <v>0</v>
      </c>
      <c r="AH129">
        <v>0</v>
      </c>
      <c r="AI129">
        <v>9.8000000000000007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5</v>
      </c>
      <c r="AT129">
        <v>1</v>
      </c>
      <c r="AU129" t="s">
        <v>110</v>
      </c>
      <c r="AV129">
        <v>0</v>
      </c>
      <c r="AW129">
        <v>2</v>
      </c>
      <c r="AX129">
        <v>50809935</v>
      </c>
      <c r="AY129">
        <v>1</v>
      </c>
      <c r="AZ129">
        <v>0</v>
      </c>
      <c r="BA129">
        <v>152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ROUND(Y129*Source!I151,9)</f>
        <v>0</v>
      </c>
      <c r="CY129">
        <f>AA129</f>
        <v>552.82000000000005</v>
      </c>
      <c r="CZ129">
        <f>AE129</f>
        <v>56.41</v>
      </c>
      <c r="DA129">
        <f>AI129</f>
        <v>9.8000000000000007</v>
      </c>
      <c r="DB129">
        <f>ROUND((ROUND(AT129*CZ129,2)*0),6)</f>
        <v>0</v>
      </c>
      <c r="DC129">
        <f>ROUND((ROUND(AT129*AG129,2)*0),6)</f>
        <v>0</v>
      </c>
      <c r="DD129" t="s">
        <v>5</v>
      </c>
      <c r="DE129" t="s">
        <v>5</v>
      </c>
      <c r="DF129">
        <f>ROUND(ROUND(AE129*AI129,2)*CX129,2)</f>
        <v>0</v>
      </c>
      <c r="DG129">
        <f t="shared" ref="DG129:DG192" si="55">ROUND(ROUND(AF129,2)*CX129,2)</f>
        <v>0</v>
      </c>
      <c r="DH129">
        <f t="shared" ref="DH129:DH192" si="56">ROUND(ROUND(AG129,2)*CX129,2)</f>
        <v>0</v>
      </c>
      <c r="DI129">
        <f t="shared" ref="DI129:DI192" si="57">ROUND(ROUND(AH129,2)*CX129,2)</f>
        <v>0</v>
      </c>
      <c r="DJ129">
        <f>DF129</f>
        <v>0</v>
      </c>
      <c r="DK129">
        <v>0</v>
      </c>
      <c r="DL129" t="s">
        <v>5</v>
      </c>
      <c r="DM129">
        <v>0</v>
      </c>
      <c r="DN129" t="s">
        <v>5</v>
      </c>
      <c r="DO129">
        <v>0</v>
      </c>
    </row>
    <row r="130" spans="1:119" x14ac:dyDescent="0.2">
      <c r="A130">
        <f>ROW(Source!A151)</f>
        <v>151</v>
      </c>
      <c r="B130">
        <v>50808230</v>
      </c>
      <c r="C130">
        <v>50809918</v>
      </c>
      <c r="D130">
        <v>1752409612</v>
      </c>
      <c r="E130">
        <v>1</v>
      </c>
      <c r="F130">
        <v>1</v>
      </c>
      <c r="G130">
        <v>1075</v>
      </c>
      <c r="H130">
        <v>3</v>
      </c>
      <c r="I130" t="s">
        <v>593</v>
      </c>
      <c r="J130" t="s">
        <v>594</v>
      </c>
      <c r="K130" t="s">
        <v>595</v>
      </c>
      <c r="L130">
        <v>1354</v>
      </c>
      <c r="N130">
        <v>1010</v>
      </c>
      <c r="O130" t="s">
        <v>170</v>
      </c>
      <c r="P130" t="s">
        <v>170</v>
      </c>
      <c r="Q130">
        <v>1</v>
      </c>
      <c r="W130">
        <v>0</v>
      </c>
      <c r="X130">
        <v>2030388716</v>
      </c>
      <c r="Y130">
        <f>(AT130*0)</f>
        <v>0</v>
      </c>
      <c r="AA130">
        <v>139.44999999999999</v>
      </c>
      <c r="AB130">
        <v>0</v>
      </c>
      <c r="AC130">
        <v>0</v>
      </c>
      <c r="AD130">
        <v>0</v>
      </c>
      <c r="AE130">
        <v>14.23</v>
      </c>
      <c r="AF130">
        <v>0</v>
      </c>
      <c r="AG130">
        <v>0</v>
      </c>
      <c r="AH130">
        <v>0</v>
      </c>
      <c r="AI130">
        <v>9.8000000000000007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5</v>
      </c>
      <c r="AT130">
        <v>1.04E-2</v>
      </c>
      <c r="AU130" t="s">
        <v>110</v>
      </c>
      <c r="AV130">
        <v>0</v>
      </c>
      <c r="AW130">
        <v>2</v>
      </c>
      <c r="AX130">
        <v>50809936</v>
      </c>
      <c r="AY130">
        <v>1</v>
      </c>
      <c r="AZ130">
        <v>0</v>
      </c>
      <c r="BA130">
        <v>153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ROUND(Y130*Source!I151,9)</f>
        <v>0</v>
      </c>
      <c r="CY130">
        <f>AA130</f>
        <v>139.44999999999999</v>
      </c>
      <c r="CZ130">
        <f>AE130</f>
        <v>14.23</v>
      </c>
      <c r="DA130">
        <f>AI130</f>
        <v>9.8000000000000007</v>
      </c>
      <c r="DB130">
        <f>ROUND((ROUND(AT130*CZ130,2)*0),6)</f>
        <v>0</v>
      </c>
      <c r="DC130">
        <f>ROUND((ROUND(AT130*AG130,2)*0),6)</f>
        <v>0</v>
      </c>
      <c r="DD130" t="s">
        <v>5</v>
      </c>
      <c r="DE130" t="s">
        <v>5</v>
      </c>
      <c r="DF130">
        <f>ROUND(ROUND(AE130*AI130,2)*CX130,2)</f>
        <v>0</v>
      </c>
      <c r="DG130">
        <f t="shared" si="55"/>
        <v>0</v>
      </c>
      <c r="DH130">
        <f t="shared" si="56"/>
        <v>0</v>
      </c>
      <c r="DI130">
        <f t="shared" si="57"/>
        <v>0</v>
      </c>
      <c r="DJ130">
        <f>DF130</f>
        <v>0</v>
      </c>
      <c r="DK130">
        <v>0</v>
      </c>
      <c r="DL130" t="s">
        <v>5</v>
      </c>
      <c r="DM130">
        <v>0</v>
      </c>
      <c r="DN130" t="s">
        <v>5</v>
      </c>
      <c r="DO130">
        <v>0</v>
      </c>
    </row>
    <row r="131" spans="1:119" x14ac:dyDescent="0.2">
      <c r="A131">
        <f>ROW(Source!A187)</f>
        <v>187</v>
      </c>
      <c r="B131">
        <v>50808229</v>
      </c>
      <c r="C131">
        <v>50809938</v>
      </c>
      <c r="D131">
        <v>1752324019</v>
      </c>
      <c r="E131">
        <v>1075</v>
      </c>
      <c r="F131">
        <v>1</v>
      </c>
      <c r="G131">
        <v>1075</v>
      </c>
      <c r="H131">
        <v>1</v>
      </c>
      <c r="I131" t="s">
        <v>526</v>
      </c>
      <c r="J131" t="s">
        <v>5</v>
      </c>
      <c r="K131" t="s">
        <v>527</v>
      </c>
      <c r="L131">
        <v>1191</v>
      </c>
      <c r="N131">
        <v>1013</v>
      </c>
      <c r="O131" t="s">
        <v>528</v>
      </c>
      <c r="P131" t="s">
        <v>528</v>
      </c>
      <c r="Q131">
        <v>1</v>
      </c>
      <c r="W131">
        <v>0</v>
      </c>
      <c r="X131">
        <v>476480486</v>
      </c>
      <c r="Y131">
        <f t="shared" ref="Y131:Y194" si="58">AT131</f>
        <v>26.56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5</v>
      </c>
      <c r="AT131">
        <v>26.56</v>
      </c>
      <c r="AU131" t="s">
        <v>5</v>
      </c>
      <c r="AV131">
        <v>1</v>
      </c>
      <c r="AW131">
        <v>2</v>
      </c>
      <c r="AX131">
        <v>50809941</v>
      </c>
      <c r="AY131">
        <v>1</v>
      </c>
      <c r="AZ131">
        <v>0</v>
      </c>
      <c r="BA131">
        <v>155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ROUND(AT131*Source!I187*AH131*AL131,2)</f>
        <v>0</v>
      </c>
      <c r="CV131">
        <f>ROUND(Y131*Source!I187,9)</f>
        <v>2.6560000000000001</v>
      </c>
      <c r="CW131">
        <v>0</v>
      </c>
      <c r="CX131">
        <f>ROUND(Y131*Source!I187,9)</f>
        <v>2.6560000000000001</v>
      </c>
      <c r="CY131">
        <f>AD131</f>
        <v>0</v>
      </c>
      <c r="CZ131">
        <f>AH131</f>
        <v>0</v>
      </c>
      <c r="DA131">
        <f>AL131</f>
        <v>1</v>
      </c>
      <c r="DB131">
        <f t="shared" ref="DB131:DB194" si="59">ROUND(ROUND(AT131*CZ131,2),6)</f>
        <v>0</v>
      </c>
      <c r="DC131">
        <f t="shared" ref="DC131:DC194" si="60">ROUND(ROUND(AT131*AG131,2),6)</f>
        <v>0</v>
      </c>
      <c r="DD131" t="s">
        <v>5</v>
      </c>
      <c r="DE131" t="s">
        <v>5</v>
      </c>
      <c r="DF131">
        <f t="shared" ref="DF131:DF151" si="61">ROUND(ROUND(AE131,2)*CX131,2)</f>
        <v>0</v>
      </c>
      <c r="DG131">
        <f t="shared" si="55"/>
        <v>0</v>
      </c>
      <c r="DH131">
        <f t="shared" si="56"/>
        <v>0</v>
      </c>
      <c r="DI131">
        <f t="shared" si="57"/>
        <v>0</v>
      </c>
      <c r="DJ131">
        <f>DI131</f>
        <v>0</v>
      </c>
      <c r="DK131">
        <v>0</v>
      </c>
      <c r="DL131" t="s">
        <v>5</v>
      </c>
      <c r="DM131">
        <v>0</v>
      </c>
      <c r="DN131" t="s">
        <v>5</v>
      </c>
      <c r="DO131">
        <v>0</v>
      </c>
    </row>
    <row r="132" spans="1:119" x14ac:dyDescent="0.2">
      <c r="A132">
        <f>ROW(Source!A187)</f>
        <v>187</v>
      </c>
      <c r="B132">
        <v>50808229</v>
      </c>
      <c r="C132">
        <v>50809938</v>
      </c>
      <c r="D132">
        <v>1752325863</v>
      </c>
      <c r="E132">
        <v>1075</v>
      </c>
      <c r="F132">
        <v>1</v>
      </c>
      <c r="G132">
        <v>1075</v>
      </c>
      <c r="H132">
        <v>2</v>
      </c>
      <c r="I132" t="s">
        <v>529</v>
      </c>
      <c r="J132" t="s">
        <v>5</v>
      </c>
      <c r="K132" t="s">
        <v>530</v>
      </c>
      <c r="L132">
        <v>1344</v>
      </c>
      <c r="N132">
        <v>1008</v>
      </c>
      <c r="O132" t="s">
        <v>531</v>
      </c>
      <c r="P132" t="s">
        <v>531</v>
      </c>
      <c r="Q132">
        <v>1</v>
      </c>
      <c r="W132">
        <v>0</v>
      </c>
      <c r="X132">
        <v>-1180195794</v>
      </c>
      <c r="Y132">
        <f t="shared" si="58"/>
        <v>143.22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5</v>
      </c>
      <c r="AT132">
        <v>143.22</v>
      </c>
      <c r="AU132" t="s">
        <v>5</v>
      </c>
      <c r="AV132">
        <v>0</v>
      </c>
      <c r="AW132">
        <v>2</v>
      </c>
      <c r="AX132">
        <v>50809942</v>
      </c>
      <c r="AY132">
        <v>1</v>
      </c>
      <c r="AZ132">
        <v>0</v>
      </c>
      <c r="BA132">
        <v>156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ROUND(Y132*Source!I187*DO132,9)</f>
        <v>0</v>
      </c>
      <c r="CX132">
        <f>ROUND(Y132*Source!I187,9)</f>
        <v>14.321999999999999</v>
      </c>
      <c r="CY132">
        <f>AB132</f>
        <v>1</v>
      </c>
      <c r="CZ132">
        <f>AF132</f>
        <v>1</v>
      </c>
      <c r="DA132">
        <f>AJ132</f>
        <v>1</v>
      </c>
      <c r="DB132">
        <f t="shared" si="59"/>
        <v>143.22</v>
      </c>
      <c r="DC132">
        <f t="shared" si="60"/>
        <v>0</v>
      </c>
      <c r="DD132" t="s">
        <v>5</v>
      </c>
      <c r="DE132" t="s">
        <v>5</v>
      </c>
      <c r="DF132">
        <f t="shared" si="61"/>
        <v>0</v>
      </c>
      <c r="DG132">
        <f t="shared" si="55"/>
        <v>14.32</v>
      </c>
      <c r="DH132">
        <f t="shared" si="56"/>
        <v>0</v>
      </c>
      <c r="DI132">
        <f t="shared" si="57"/>
        <v>0</v>
      </c>
      <c r="DJ132">
        <f>DG132</f>
        <v>14.32</v>
      </c>
      <c r="DK132">
        <v>0</v>
      </c>
      <c r="DL132" t="s">
        <v>5</v>
      </c>
      <c r="DM132">
        <v>0</v>
      </c>
      <c r="DN132" t="s">
        <v>5</v>
      </c>
      <c r="DO132">
        <v>0</v>
      </c>
    </row>
    <row r="133" spans="1:119" x14ac:dyDescent="0.2">
      <c r="A133">
        <f>ROW(Source!A188)</f>
        <v>188</v>
      </c>
      <c r="B133">
        <v>50808230</v>
      </c>
      <c r="C133">
        <v>50809938</v>
      </c>
      <c r="D133">
        <v>1752324019</v>
      </c>
      <c r="E133">
        <v>1075</v>
      </c>
      <c r="F133">
        <v>1</v>
      </c>
      <c r="G133">
        <v>1075</v>
      </c>
      <c r="H133">
        <v>1</v>
      </c>
      <c r="I133" t="s">
        <v>526</v>
      </c>
      <c r="J133" t="s">
        <v>5</v>
      </c>
      <c r="K133" t="s">
        <v>527</v>
      </c>
      <c r="L133">
        <v>1191</v>
      </c>
      <c r="N133">
        <v>1013</v>
      </c>
      <c r="O133" t="s">
        <v>528</v>
      </c>
      <c r="P133" t="s">
        <v>528</v>
      </c>
      <c r="Q133">
        <v>1</v>
      </c>
      <c r="W133">
        <v>0</v>
      </c>
      <c r="X133">
        <v>476480486</v>
      </c>
      <c r="Y133">
        <f t="shared" si="58"/>
        <v>26.56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5</v>
      </c>
      <c r="AT133">
        <v>26.56</v>
      </c>
      <c r="AU133" t="s">
        <v>5</v>
      </c>
      <c r="AV133">
        <v>1</v>
      </c>
      <c r="AW133">
        <v>2</v>
      </c>
      <c r="AX133">
        <v>50809941</v>
      </c>
      <c r="AY133">
        <v>1</v>
      </c>
      <c r="AZ133">
        <v>0</v>
      </c>
      <c r="BA133">
        <v>158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ROUND(AT133*Source!I188*AH133*AL133,2)</f>
        <v>0</v>
      </c>
      <c r="CV133">
        <f>ROUND(Y133*Source!I188,9)</f>
        <v>2.6560000000000001</v>
      </c>
      <c r="CW133">
        <v>0</v>
      </c>
      <c r="CX133">
        <f>ROUND(Y133*Source!I188,9)</f>
        <v>2.6560000000000001</v>
      </c>
      <c r="CY133">
        <f>AD133</f>
        <v>0</v>
      </c>
      <c r="CZ133">
        <f>AH133</f>
        <v>0</v>
      </c>
      <c r="DA133">
        <f>AL133</f>
        <v>1</v>
      </c>
      <c r="DB133">
        <f t="shared" si="59"/>
        <v>0</v>
      </c>
      <c r="DC133">
        <f t="shared" si="60"/>
        <v>0</v>
      </c>
      <c r="DD133" t="s">
        <v>5</v>
      </c>
      <c r="DE133" t="s">
        <v>5</v>
      </c>
      <c r="DF133">
        <f t="shared" si="61"/>
        <v>0</v>
      </c>
      <c r="DG133">
        <f t="shared" si="55"/>
        <v>0</v>
      </c>
      <c r="DH133">
        <f t="shared" si="56"/>
        <v>0</v>
      </c>
      <c r="DI133">
        <f t="shared" si="57"/>
        <v>0</v>
      </c>
      <c r="DJ133">
        <f>DI133</f>
        <v>0</v>
      </c>
      <c r="DK133">
        <v>0</v>
      </c>
      <c r="DL133" t="s">
        <v>5</v>
      </c>
      <c r="DM133">
        <v>0</v>
      </c>
      <c r="DN133" t="s">
        <v>5</v>
      </c>
      <c r="DO133">
        <v>0</v>
      </c>
    </row>
    <row r="134" spans="1:119" x14ac:dyDescent="0.2">
      <c r="A134">
        <f>ROW(Source!A188)</f>
        <v>188</v>
      </c>
      <c r="B134">
        <v>50808230</v>
      </c>
      <c r="C134">
        <v>50809938</v>
      </c>
      <c r="D134">
        <v>1752325863</v>
      </c>
      <c r="E134">
        <v>1075</v>
      </c>
      <c r="F134">
        <v>1</v>
      </c>
      <c r="G134">
        <v>1075</v>
      </c>
      <c r="H134">
        <v>2</v>
      </c>
      <c r="I134" t="s">
        <v>529</v>
      </c>
      <c r="J134" t="s">
        <v>5</v>
      </c>
      <c r="K134" t="s">
        <v>530</v>
      </c>
      <c r="L134">
        <v>1344</v>
      </c>
      <c r="N134">
        <v>1008</v>
      </c>
      <c r="O134" t="s">
        <v>531</v>
      </c>
      <c r="P134" t="s">
        <v>531</v>
      </c>
      <c r="Q134">
        <v>1</v>
      </c>
      <c r="W134">
        <v>0</v>
      </c>
      <c r="X134">
        <v>-1180195794</v>
      </c>
      <c r="Y134">
        <f t="shared" si="58"/>
        <v>143.22</v>
      </c>
      <c r="AA134">
        <v>0</v>
      </c>
      <c r="AB134">
        <v>1.05</v>
      </c>
      <c r="AC134">
        <v>0</v>
      </c>
      <c r="AD134">
        <v>0</v>
      </c>
      <c r="AE134">
        <v>0</v>
      </c>
      <c r="AF134">
        <v>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5</v>
      </c>
      <c r="AT134">
        <v>143.22</v>
      </c>
      <c r="AU134" t="s">
        <v>5</v>
      </c>
      <c r="AV134">
        <v>0</v>
      </c>
      <c r="AW134">
        <v>2</v>
      </c>
      <c r="AX134">
        <v>50809942</v>
      </c>
      <c r="AY134">
        <v>1</v>
      </c>
      <c r="AZ134">
        <v>0</v>
      </c>
      <c r="BA134">
        <v>159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ROUND(Y134*Source!I188*DO134,9)</f>
        <v>0</v>
      </c>
      <c r="CX134">
        <f>ROUND(Y134*Source!I188,9)</f>
        <v>14.321999999999999</v>
      </c>
      <c r="CY134">
        <f>AB134</f>
        <v>1.05</v>
      </c>
      <c r="CZ134">
        <f>AF134</f>
        <v>1</v>
      </c>
      <c r="DA134">
        <f>AJ134</f>
        <v>1</v>
      </c>
      <c r="DB134">
        <f t="shared" si="59"/>
        <v>143.22</v>
      </c>
      <c r="DC134">
        <f t="shared" si="60"/>
        <v>0</v>
      </c>
      <c r="DD134" t="s">
        <v>5</v>
      </c>
      <c r="DE134" t="s">
        <v>5</v>
      </c>
      <c r="DF134">
        <f t="shared" si="61"/>
        <v>0</v>
      </c>
      <c r="DG134">
        <f t="shared" si="55"/>
        <v>14.32</v>
      </c>
      <c r="DH134">
        <f t="shared" si="56"/>
        <v>0</v>
      </c>
      <c r="DI134">
        <f t="shared" si="57"/>
        <v>0</v>
      </c>
      <c r="DJ134">
        <f>DG134</f>
        <v>14.32</v>
      </c>
      <c r="DK134">
        <v>0</v>
      </c>
      <c r="DL134" t="s">
        <v>5</v>
      </c>
      <c r="DM134">
        <v>0</v>
      </c>
      <c r="DN134" t="s">
        <v>5</v>
      </c>
      <c r="DO134">
        <v>0</v>
      </c>
    </row>
    <row r="135" spans="1:119" x14ac:dyDescent="0.2">
      <c r="A135">
        <f>ROW(Source!A189)</f>
        <v>189</v>
      </c>
      <c r="B135">
        <v>50808229</v>
      </c>
      <c r="C135">
        <v>50809944</v>
      </c>
      <c r="D135">
        <v>1752324019</v>
      </c>
      <c r="E135">
        <v>1075</v>
      </c>
      <c r="F135">
        <v>1</v>
      </c>
      <c r="G135">
        <v>1075</v>
      </c>
      <c r="H135">
        <v>1</v>
      </c>
      <c r="I135" t="s">
        <v>526</v>
      </c>
      <c r="J135" t="s">
        <v>5</v>
      </c>
      <c r="K135" t="s">
        <v>527</v>
      </c>
      <c r="L135">
        <v>1191</v>
      </c>
      <c r="N135">
        <v>1013</v>
      </c>
      <c r="O135" t="s">
        <v>528</v>
      </c>
      <c r="P135" t="s">
        <v>528</v>
      </c>
      <c r="Q135">
        <v>1</v>
      </c>
      <c r="W135">
        <v>0</v>
      </c>
      <c r="X135">
        <v>476480486</v>
      </c>
      <c r="Y135">
        <f t="shared" si="58"/>
        <v>26.56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5</v>
      </c>
      <c r="AT135">
        <v>26.56</v>
      </c>
      <c r="AU135" t="s">
        <v>5</v>
      </c>
      <c r="AV135">
        <v>1</v>
      </c>
      <c r="AW135">
        <v>2</v>
      </c>
      <c r="AX135">
        <v>50809947</v>
      </c>
      <c r="AY135">
        <v>1</v>
      </c>
      <c r="AZ135">
        <v>0</v>
      </c>
      <c r="BA135">
        <v>161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ROUND(AT135*Source!I189*AH135*AL135,2)</f>
        <v>0</v>
      </c>
      <c r="CV135">
        <f>ROUND(Y135*Source!I189,9)</f>
        <v>2.9216000000000002</v>
      </c>
      <c r="CW135">
        <v>0</v>
      </c>
      <c r="CX135">
        <f>ROUND(Y135*Source!I189,9)</f>
        <v>2.9216000000000002</v>
      </c>
      <c r="CY135">
        <f>AD135</f>
        <v>0</v>
      </c>
      <c r="CZ135">
        <f>AH135</f>
        <v>0</v>
      </c>
      <c r="DA135">
        <f>AL135</f>
        <v>1</v>
      </c>
      <c r="DB135">
        <f t="shared" si="59"/>
        <v>0</v>
      </c>
      <c r="DC135">
        <f t="shared" si="60"/>
        <v>0</v>
      </c>
      <c r="DD135" t="s">
        <v>5</v>
      </c>
      <c r="DE135" t="s">
        <v>5</v>
      </c>
      <c r="DF135">
        <f t="shared" si="61"/>
        <v>0</v>
      </c>
      <c r="DG135">
        <f t="shared" si="55"/>
        <v>0</v>
      </c>
      <c r="DH135">
        <f t="shared" si="56"/>
        <v>0</v>
      </c>
      <c r="DI135">
        <f t="shared" si="57"/>
        <v>0</v>
      </c>
      <c r="DJ135">
        <f>DI135</f>
        <v>0</v>
      </c>
      <c r="DK135">
        <v>0</v>
      </c>
      <c r="DL135" t="s">
        <v>5</v>
      </c>
      <c r="DM135">
        <v>0</v>
      </c>
      <c r="DN135" t="s">
        <v>5</v>
      </c>
      <c r="DO135">
        <v>0</v>
      </c>
    </row>
    <row r="136" spans="1:119" x14ac:dyDescent="0.2">
      <c r="A136">
        <f>ROW(Source!A189)</f>
        <v>189</v>
      </c>
      <c r="B136">
        <v>50808229</v>
      </c>
      <c r="C136">
        <v>50809944</v>
      </c>
      <c r="D136">
        <v>1752325863</v>
      </c>
      <c r="E136">
        <v>1075</v>
      </c>
      <c r="F136">
        <v>1</v>
      </c>
      <c r="G136">
        <v>1075</v>
      </c>
      <c r="H136">
        <v>2</v>
      </c>
      <c r="I136" t="s">
        <v>529</v>
      </c>
      <c r="J136" t="s">
        <v>5</v>
      </c>
      <c r="K136" t="s">
        <v>530</v>
      </c>
      <c r="L136">
        <v>1344</v>
      </c>
      <c r="N136">
        <v>1008</v>
      </c>
      <c r="O136" t="s">
        <v>531</v>
      </c>
      <c r="P136" t="s">
        <v>531</v>
      </c>
      <c r="Q136">
        <v>1</v>
      </c>
      <c r="W136">
        <v>0</v>
      </c>
      <c r="X136">
        <v>-1180195794</v>
      </c>
      <c r="Y136">
        <f t="shared" si="58"/>
        <v>143.22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5</v>
      </c>
      <c r="AT136">
        <v>143.22</v>
      </c>
      <c r="AU136" t="s">
        <v>5</v>
      </c>
      <c r="AV136">
        <v>0</v>
      </c>
      <c r="AW136">
        <v>2</v>
      </c>
      <c r="AX136">
        <v>50809948</v>
      </c>
      <c r="AY136">
        <v>1</v>
      </c>
      <c r="AZ136">
        <v>0</v>
      </c>
      <c r="BA136">
        <v>162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ROUND(Y136*Source!I189*DO136,9)</f>
        <v>0</v>
      </c>
      <c r="CX136">
        <f>ROUND(Y136*Source!I189,9)</f>
        <v>15.754200000000001</v>
      </c>
      <c r="CY136">
        <f>AB136</f>
        <v>1</v>
      </c>
      <c r="CZ136">
        <f>AF136</f>
        <v>1</v>
      </c>
      <c r="DA136">
        <f>AJ136</f>
        <v>1</v>
      </c>
      <c r="DB136">
        <f t="shared" si="59"/>
        <v>143.22</v>
      </c>
      <c r="DC136">
        <f t="shared" si="60"/>
        <v>0</v>
      </c>
      <c r="DD136" t="s">
        <v>5</v>
      </c>
      <c r="DE136" t="s">
        <v>5</v>
      </c>
      <c r="DF136">
        <f t="shared" si="61"/>
        <v>0</v>
      </c>
      <c r="DG136">
        <f t="shared" si="55"/>
        <v>15.75</v>
      </c>
      <c r="DH136">
        <f t="shared" si="56"/>
        <v>0</v>
      </c>
      <c r="DI136">
        <f t="shared" si="57"/>
        <v>0</v>
      </c>
      <c r="DJ136">
        <f>DG136</f>
        <v>15.75</v>
      </c>
      <c r="DK136">
        <v>0</v>
      </c>
      <c r="DL136" t="s">
        <v>5</v>
      </c>
      <c r="DM136">
        <v>0</v>
      </c>
      <c r="DN136" t="s">
        <v>5</v>
      </c>
      <c r="DO136">
        <v>0</v>
      </c>
    </row>
    <row r="137" spans="1:119" x14ac:dyDescent="0.2">
      <c r="A137">
        <f>ROW(Source!A190)</f>
        <v>190</v>
      </c>
      <c r="B137">
        <v>50808230</v>
      </c>
      <c r="C137">
        <v>50809944</v>
      </c>
      <c r="D137">
        <v>1752324019</v>
      </c>
      <c r="E137">
        <v>1075</v>
      </c>
      <c r="F137">
        <v>1</v>
      </c>
      <c r="G137">
        <v>1075</v>
      </c>
      <c r="H137">
        <v>1</v>
      </c>
      <c r="I137" t="s">
        <v>526</v>
      </c>
      <c r="J137" t="s">
        <v>5</v>
      </c>
      <c r="K137" t="s">
        <v>527</v>
      </c>
      <c r="L137">
        <v>1191</v>
      </c>
      <c r="N137">
        <v>1013</v>
      </c>
      <c r="O137" t="s">
        <v>528</v>
      </c>
      <c r="P137" t="s">
        <v>528</v>
      </c>
      <c r="Q137">
        <v>1</v>
      </c>
      <c r="W137">
        <v>0</v>
      </c>
      <c r="X137">
        <v>476480486</v>
      </c>
      <c r="Y137">
        <f t="shared" si="58"/>
        <v>26.56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5</v>
      </c>
      <c r="AT137">
        <v>26.56</v>
      </c>
      <c r="AU137" t="s">
        <v>5</v>
      </c>
      <c r="AV137">
        <v>1</v>
      </c>
      <c r="AW137">
        <v>2</v>
      </c>
      <c r="AX137">
        <v>50809947</v>
      </c>
      <c r="AY137">
        <v>1</v>
      </c>
      <c r="AZ137">
        <v>0</v>
      </c>
      <c r="BA137">
        <v>164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ROUND(AT137*Source!I190*AH137*AL137,2)</f>
        <v>0</v>
      </c>
      <c r="CV137">
        <f>ROUND(Y137*Source!I190,9)</f>
        <v>2.9216000000000002</v>
      </c>
      <c r="CW137">
        <v>0</v>
      </c>
      <c r="CX137">
        <f>ROUND(Y137*Source!I190,9)</f>
        <v>2.9216000000000002</v>
      </c>
      <c r="CY137">
        <f>AD137</f>
        <v>0</v>
      </c>
      <c r="CZ137">
        <f>AH137</f>
        <v>0</v>
      </c>
      <c r="DA137">
        <f>AL137</f>
        <v>1</v>
      </c>
      <c r="DB137">
        <f t="shared" si="59"/>
        <v>0</v>
      </c>
      <c r="DC137">
        <f t="shared" si="60"/>
        <v>0</v>
      </c>
      <c r="DD137" t="s">
        <v>5</v>
      </c>
      <c r="DE137" t="s">
        <v>5</v>
      </c>
      <c r="DF137">
        <f t="shared" si="61"/>
        <v>0</v>
      </c>
      <c r="DG137">
        <f t="shared" si="55"/>
        <v>0</v>
      </c>
      <c r="DH137">
        <f t="shared" si="56"/>
        <v>0</v>
      </c>
      <c r="DI137">
        <f t="shared" si="57"/>
        <v>0</v>
      </c>
      <c r="DJ137">
        <f>DI137</f>
        <v>0</v>
      </c>
      <c r="DK137">
        <v>0</v>
      </c>
      <c r="DL137" t="s">
        <v>5</v>
      </c>
      <c r="DM137">
        <v>0</v>
      </c>
      <c r="DN137" t="s">
        <v>5</v>
      </c>
      <c r="DO137">
        <v>0</v>
      </c>
    </row>
    <row r="138" spans="1:119" x14ac:dyDescent="0.2">
      <c r="A138">
        <f>ROW(Source!A190)</f>
        <v>190</v>
      </c>
      <c r="B138">
        <v>50808230</v>
      </c>
      <c r="C138">
        <v>50809944</v>
      </c>
      <c r="D138">
        <v>1752325863</v>
      </c>
      <c r="E138">
        <v>1075</v>
      </c>
      <c r="F138">
        <v>1</v>
      </c>
      <c r="G138">
        <v>1075</v>
      </c>
      <c r="H138">
        <v>2</v>
      </c>
      <c r="I138" t="s">
        <v>529</v>
      </c>
      <c r="J138" t="s">
        <v>5</v>
      </c>
      <c r="K138" t="s">
        <v>530</v>
      </c>
      <c r="L138">
        <v>1344</v>
      </c>
      <c r="N138">
        <v>1008</v>
      </c>
      <c r="O138" t="s">
        <v>531</v>
      </c>
      <c r="P138" t="s">
        <v>531</v>
      </c>
      <c r="Q138">
        <v>1</v>
      </c>
      <c r="W138">
        <v>0</v>
      </c>
      <c r="X138">
        <v>-1180195794</v>
      </c>
      <c r="Y138">
        <f t="shared" si="58"/>
        <v>143.22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5</v>
      </c>
      <c r="AT138">
        <v>143.22</v>
      </c>
      <c r="AU138" t="s">
        <v>5</v>
      </c>
      <c r="AV138">
        <v>0</v>
      </c>
      <c r="AW138">
        <v>2</v>
      </c>
      <c r="AX138">
        <v>50809948</v>
      </c>
      <c r="AY138">
        <v>1</v>
      </c>
      <c r="AZ138">
        <v>0</v>
      </c>
      <c r="BA138">
        <v>165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ROUND(Y138*Source!I190*DO138,9)</f>
        <v>0</v>
      </c>
      <c r="CX138">
        <f>ROUND(Y138*Source!I190,9)</f>
        <v>15.754200000000001</v>
      </c>
      <c r="CY138">
        <f>AB138</f>
        <v>1.05</v>
      </c>
      <c r="CZ138">
        <f>AF138</f>
        <v>1</v>
      </c>
      <c r="DA138">
        <f>AJ138</f>
        <v>1</v>
      </c>
      <c r="DB138">
        <f t="shared" si="59"/>
        <v>143.22</v>
      </c>
      <c r="DC138">
        <f t="shared" si="60"/>
        <v>0</v>
      </c>
      <c r="DD138" t="s">
        <v>5</v>
      </c>
      <c r="DE138" t="s">
        <v>5</v>
      </c>
      <c r="DF138">
        <f t="shared" si="61"/>
        <v>0</v>
      </c>
      <c r="DG138">
        <f t="shared" si="55"/>
        <v>15.75</v>
      </c>
      <c r="DH138">
        <f t="shared" si="56"/>
        <v>0</v>
      </c>
      <c r="DI138">
        <f t="shared" si="57"/>
        <v>0</v>
      </c>
      <c r="DJ138">
        <f>DG138</f>
        <v>15.75</v>
      </c>
      <c r="DK138">
        <v>0</v>
      </c>
      <c r="DL138" t="s">
        <v>5</v>
      </c>
      <c r="DM138">
        <v>0</v>
      </c>
      <c r="DN138" t="s">
        <v>5</v>
      </c>
      <c r="DO138">
        <v>0</v>
      </c>
    </row>
    <row r="139" spans="1:119" x14ac:dyDescent="0.2">
      <c r="A139">
        <f>ROW(Source!A191)</f>
        <v>191</v>
      </c>
      <c r="B139">
        <v>50808229</v>
      </c>
      <c r="C139">
        <v>50809950</v>
      </c>
      <c r="D139">
        <v>1752324019</v>
      </c>
      <c r="E139">
        <v>1075</v>
      </c>
      <c r="F139">
        <v>1</v>
      </c>
      <c r="G139">
        <v>1075</v>
      </c>
      <c r="H139">
        <v>1</v>
      </c>
      <c r="I139" t="s">
        <v>526</v>
      </c>
      <c r="J139" t="s">
        <v>5</v>
      </c>
      <c r="K139" t="s">
        <v>527</v>
      </c>
      <c r="L139">
        <v>1191</v>
      </c>
      <c r="N139">
        <v>1013</v>
      </c>
      <c r="O139" t="s">
        <v>528</v>
      </c>
      <c r="P139" t="s">
        <v>528</v>
      </c>
      <c r="Q139">
        <v>1</v>
      </c>
      <c r="W139">
        <v>0</v>
      </c>
      <c r="X139">
        <v>476480486</v>
      </c>
      <c r="Y139">
        <f t="shared" si="58"/>
        <v>26.56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5</v>
      </c>
      <c r="AT139">
        <v>26.56</v>
      </c>
      <c r="AU139" t="s">
        <v>5</v>
      </c>
      <c r="AV139">
        <v>1</v>
      </c>
      <c r="AW139">
        <v>2</v>
      </c>
      <c r="AX139">
        <v>50809953</v>
      </c>
      <c r="AY139">
        <v>1</v>
      </c>
      <c r="AZ139">
        <v>0</v>
      </c>
      <c r="BA139">
        <v>167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ROUND(AT139*Source!I191*AH139*AL139,2)</f>
        <v>0</v>
      </c>
      <c r="CV139">
        <f>ROUND(Y139*Source!I191,9)</f>
        <v>2.6560000000000001</v>
      </c>
      <c r="CW139">
        <v>0</v>
      </c>
      <c r="CX139">
        <f>ROUND(Y139*Source!I191,9)</f>
        <v>2.6560000000000001</v>
      </c>
      <c r="CY139">
        <f>AD139</f>
        <v>0</v>
      </c>
      <c r="CZ139">
        <f>AH139</f>
        <v>0</v>
      </c>
      <c r="DA139">
        <f>AL139</f>
        <v>1</v>
      </c>
      <c r="DB139">
        <f t="shared" si="59"/>
        <v>0</v>
      </c>
      <c r="DC139">
        <f t="shared" si="60"/>
        <v>0</v>
      </c>
      <c r="DD139" t="s">
        <v>5</v>
      </c>
      <c r="DE139" t="s">
        <v>5</v>
      </c>
      <c r="DF139">
        <f t="shared" si="61"/>
        <v>0</v>
      </c>
      <c r="DG139">
        <f t="shared" si="55"/>
        <v>0</v>
      </c>
      <c r="DH139">
        <f t="shared" si="56"/>
        <v>0</v>
      </c>
      <c r="DI139">
        <f t="shared" si="57"/>
        <v>0</v>
      </c>
      <c r="DJ139">
        <f>DI139</f>
        <v>0</v>
      </c>
      <c r="DK139">
        <v>0</v>
      </c>
      <c r="DL139" t="s">
        <v>5</v>
      </c>
      <c r="DM139">
        <v>0</v>
      </c>
      <c r="DN139" t="s">
        <v>5</v>
      </c>
      <c r="DO139">
        <v>0</v>
      </c>
    </row>
    <row r="140" spans="1:119" x14ac:dyDescent="0.2">
      <c r="A140">
        <f>ROW(Source!A191)</f>
        <v>191</v>
      </c>
      <c r="B140">
        <v>50808229</v>
      </c>
      <c r="C140">
        <v>50809950</v>
      </c>
      <c r="D140">
        <v>1752325863</v>
      </c>
      <c r="E140">
        <v>1075</v>
      </c>
      <c r="F140">
        <v>1</v>
      </c>
      <c r="G140">
        <v>1075</v>
      </c>
      <c r="H140">
        <v>2</v>
      </c>
      <c r="I140" t="s">
        <v>529</v>
      </c>
      <c r="J140" t="s">
        <v>5</v>
      </c>
      <c r="K140" t="s">
        <v>530</v>
      </c>
      <c r="L140">
        <v>1344</v>
      </c>
      <c r="N140">
        <v>1008</v>
      </c>
      <c r="O140" t="s">
        <v>531</v>
      </c>
      <c r="P140" t="s">
        <v>531</v>
      </c>
      <c r="Q140">
        <v>1</v>
      </c>
      <c r="W140">
        <v>0</v>
      </c>
      <c r="X140">
        <v>-1180195794</v>
      </c>
      <c r="Y140">
        <f t="shared" si="58"/>
        <v>143.22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1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5</v>
      </c>
      <c r="AT140">
        <v>143.22</v>
      </c>
      <c r="AU140" t="s">
        <v>5</v>
      </c>
      <c r="AV140">
        <v>0</v>
      </c>
      <c r="AW140">
        <v>2</v>
      </c>
      <c r="AX140">
        <v>50809954</v>
      </c>
      <c r="AY140">
        <v>1</v>
      </c>
      <c r="AZ140">
        <v>0</v>
      </c>
      <c r="BA140">
        <v>168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ROUND(Y140*Source!I191*DO140,9)</f>
        <v>0</v>
      </c>
      <c r="CX140">
        <f>ROUND(Y140*Source!I191,9)</f>
        <v>14.321999999999999</v>
      </c>
      <c r="CY140">
        <f>AB140</f>
        <v>1</v>
      </c>
      <c r="CZ140">
        <f>AF140</f>
        <v>1</v>
      </c>
      <c r="DA140">
        <f>AJ140</f>
        <v>1</v>
      </c>
      <c r="DB140">
        <f t="shared" si="59"/>
        <v>143.22</v>
      </c>
      <c r="DC140">
        <f t="shared" si="60"/>
        <v>0</v>
      </c>
      <c r="DD140" t="s">
        <v>5</v>
      </c>
      <c r="DE140" t="s">
        <v>5</v>
      </c>
      <c r="DF140">
        <f t="shared" si="61"/>
        <v>0</v>
      </c>
      <c r="DG140">
        <f t="shared" si="55"/>
        <v>14.32</v>
      </c>
      <c r="DH140">
        <f t="shared" si="56"/>
        <v>0</v>
      </c>
      <c r="DI140">
        <f t="shared" si="57"/>
        <v>0</v>
      </c>
      <c r="DJ140">
        <f>DG140</f>
        <v>14.32</v>
      </c>
      <c r="DK140">
        <v>0</v>
      </c>
      <c r="DL140" t="s">
        <v>5</v>
      </c>
      <c r="DM140">
        <v>0</v>
      </c>
      <c r="DN140" t="s">
        <v>5</v>
      </c>
      <c r="DO140">
        <v>0</v>
      </c>
    </row>
    <row r="141" spans="1:119" x14ac:dyDescent="0.2">
      <c r="A141">
        <f>ROW(Source!A192)</f>
        <v>192</v>
      </c>
      <c r="B141">
        <v>50808230</v>
      </c>
      <c r="C141">
        <v>50809950</v>
      </c>
      <c r="D141">
        <v>1752324019</v>
      </c>
      <c r="E141">
        <v>1075</v>
      </c>
      <c r="F141">
        <v>1</v>
      </c>
      <c r="G141">
        <v>1075</v>
      </c>
      <c r="H141">
        <v>1</v>
      </c>
      <c r="I141" t="s">
        <v>526</v>
      </c>
      <c r="J141" t="s">
        <v>5</v>
      </c>
      <c r="K141" t="s">
        <v>527</v>
      </c>
      <c r="L141">
        <v>1191</v>
      </c>
      <c r="N141">
        <v>1013</v>
      </c>
      <c r="O141" t="s">
        <v>528</v>
      </c>
      <c r="P141" t="s">
        <v>528</v>
      </c>
      <c r="Q141">
        <v>1</v>
      </c>
      <c r="W141">
        <v>0</v>
      </c>
      <c r="X141">
        <v>476480486</v>
      </c>
      <c r="Y141">
        <f t="shared" si="58"/>
        <v>26.56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5</v>
      </c>
      <c r="AT141">
        <v>26.56</v>
      </c>
      <c r="AU141" t="s">
        <v>5</v>
      </c>
      <c r="AV141">
        <v>1</v>
      </c>
      <c r="AW141">
        <v>2</v>
      </c>
      <c r="AX141">
        <v>50809953</v>
      </c>
      <c r="AY141">
        <v>1</v>
      </c>
      <c r="AZ141">
        <v>0</v>
      </c>
      <c r="BA141">
        <v>170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ROUND(AT141*Source!I192*AH141*AL141,2)</f>
        <v>0</v>
      </c>
      <c r="CV141">
        <f>ROUND(Y141*Source!I192,9)</f>
        <v>2.6560000000000001</v>
      </c>
      <c r="CW141">
        <v>0</v>
      </c>
      <c r="CX141">
        <f>ROUND(Y141*Source!I192,9)</f>
        <v>2.6560000000000001</v>
      </c>
      <c r="CY141">
        <f>AD141</f>
        <v>0</v>
      </c>
      <c r="CZ141">
        <f>AH141</f>
        <v>0</v>
      </c>
      <c r="DA141">
        <f>AL141</f>
        <v>1</v>
      </c>
      <c r="DB141">
        <f t="shared" si="59"/>
        <v>0</v>
      </c>
      <c r="DC141">
        <f t="shared" si="60"/>
        <v>0</v>
      </c>
      <c r="DD141" t="s">
        <v>5</v>
      </c>
      <c r="DE141" t="s">
        <v>5</v>
      </c>
      <c r="DF141">
        <f t="shared" si="61"/>
        <v>0</v>
      </c>
      <c r="DG141">
        <f t="shared" si="55"/>
        <v>0</v>
      </c>
      <c r="DH141">
        <f t="shared" si="56"/>
        <v>0</v>
      </c>
      <c r="DI141">
        <f t="shared" si="57"/>
        <v>0</v>
      </c>
      <c r="DJ141">
        <f>DI141</f>
        <v>0</v>
      </c>
      <c r="DK141">
        <v>0</v>
      </c>
      <c r="DL141" t="s">
        <v>5</v>
      </c>
      <c r="DM141">
        <v>0</v>
      </c>
      <c r="DN141" t="s">
        <v>5</v>
      </c>
      <c r="DO141">
        <v>0</v>
      </c>
    </row>
    <row r="142" spans="1:119" x14ac:dyDescent="0.2">
      <c r="A142">
        <f>ROW(Source!A192)</f>
        <v>192</v>
      </c>
      <c r="B142">
        <v>50808230</v>
      </c>
      <c r="C142">
        <v>50809950</v>
      </c>
      <c r="D142">
        <v>1752325863</v>
      </c>
      <c r="E142">
        <v>1075</v>
      </c>
      <c r="F142">
        <v>1</v>
      </c>
      <c r="G142">
        <v>1075</v>
      </c>
      <c r="H142">
        <v>2</v>
      </c>
      <c r="I142" t="s">
        <v>529</v>
      </c>
      <c r="J142" t="s">
        <v>5</v>
      </c>
      <c r="K142" t="s">
        <v>530</v>
      </c>
      <c r="L142">
        <v>1344</v>
      </c>
      <c r="N142">
        <v>1008</v>
      </c>
      <c r="O142" t="s">
        <v>531</v>
      </c>
      <c r="P142" t="s">
        <v>531</v>
      </c>
      <c r="Q142">
        <v>1</v>
      </c>
      <c r="W142">
        <v>0</v>
      </c>
      <c r="X142">
        <v>-1180195794</v>
      </c>
      <c r="Y142">
        <f t="shared" si="58"/>
        <v>143.22</v>
      </c>
      <c r="AA142">
        <v>0</v>
      </c>
      <c r="AB142">
        <v>1.05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5</v>
      </c>
      <c r="AT142">
        <v>143.22</v>
      </c>
      <c r="AU142" t="s">
        <v>5</v>
      </c>
      <c r="AV142">
        <v>0</v>
      </c>
      <c r="AW142">
        <v>2</v>
      </c>
      <c r="AX142">
        <v>50809954</v>
      </c>
      <c r="AY142">
        <v>1</v>
      </c>
      <c r="AZ142">
        <v>0</v>
      </c>
      <c r="BA142">
        <v>171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ROUND(Y142*Source!I192*DO142,9)</f>
        <v>0</v>
      </c>
      <c r="CX142">
        <f>ROUND(Y142*Source!I192,9)</f>
        <v>14.321999999999999</v>
      </c>
      <c r="CY142">
        <f>AB142</f>
        <v>1.05</v>
      </c>
      <c r="CZ142">
        <f>AF142</f>
        <v>1</v>
      </c>
      <c r="DA142">
        <f>AJ142</f>
        <v>1</v>
      </c>
      <c r="DB142">
        <f t="shared" si="59"/>
        <v>143.22</v>
      </c>
      <c r="DC142">
        <f t="shared" si="60"/>
        <v>0</v>
      </c>
      <c r="DD142" t="s">
        <v>5</v>
      </c>
      <c r="DE142" t="s">
        <v>5</v>
      </c>
      <c r="DF142">
        <f t="shared" si="61"/>
        <v>0</v>
      </c>
      <c r="DG142">
        <f t="shared" si="55"/>
        <v>14.32</v>
      </c>
      <c r="DH142">
        <f t="shared" si="56"/>
        <v>0</v>
      </c>
      <c r="DI142">
        <f t="shared" si="57"/>
        <v>0</v>
      </c>
      <c r="DJ142">
        <f>DG142</f>
        <v>14.32</v>
      </c>
      <c r="DK142">
        <v>0</v>
      </c>
      <c r="DL142" t="s">
        <v>5</v>
      </c>
      <c r="DM142">
        <v>0</v>
      </c>
      <c r="DN142" t="s">
        <v>5</v>
      </c>
      <c r="DO142">
        <v>0</v>
      </c>
    </row>
    <row r="143" spans="1:119" x14ac:dyDescent="0.2">
      <c r="A143">
        <f>ROW(Source!A193)</f>
        <v>193</v>
      </c>
      <c r="B143">
        <v>50808229</v>
      </c>
      <c r="C143">
        <v>50809956</v>
      </c>
      <c r="D143">
        <v>1752324019</v>
      </c>
      <c r="E143">
        <v>1075</v>
      </c>
      <c r="F143">
        <v>1</v>
      </c>
      <c r="G143">
        <v>1075</v>
      </c>
      <c r="H143">
        <v>1</v>
      </c>
      <c r="I143" t="s">
        <v>526</v>
      </c>
      <c r="J143" t="s">
        <v>5</v>
      </c>
      <c r="K143" t="s">
        <v>527</v>
      </c>
      <c r="L143">
        <v>1191</v>
      </c>
      <c r="N143">
        <v>1013</v>
      </c>
      <c r="O143" t="s">
        <v>528</v>
      </c>
      <c r="P143" t="s">
        <v>528</v>
      </c>
      <c r="Q143">
        <v>1</v>
      </c>
      <c r="W143">
        <v>0</v>
      </c>
      <c r="X143">
        <v>476480486</v>
      </c>
      <c r="Y143">
        <f t="shared" si="58"/>
        <v>26.56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5</v>
      </c>
      <c r="AT143">
        <v>26.56</v>
      </c>
      <c r="AU143" t="s">
        <v>5</v>
      </c>
      <c r="AV143">
        <v>1</v>
      </c>
      <c r="AW143">
        <v>2</v>
      </c>
      <c r="AX143">
        <v>50809959</v>
      </c>
      <c r="AY143">
        <v>1</v>
      </c>
      <c r="AZ143">
        <v>0</v>
      </c>
      <c r="BA143">
        <v>173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ROUND(AT143*Source!I193*AH143*AL143,2)</f>
        <v>0</v>
      </c>
      <c r="CV143">
        <f>ROUND(Y143*Source!I193,9)</f>
        <v>2.9216000000000002</v>
      </c>
      <c r="CW143">
        <v>0</v>
      </c>
      <c r="CX143">
        <f>ROUND(Y143*Source!I193,9)</f>
        <v>2.9216000000000002</v>
      </c>
      <c r="CY143">
        <f>AD143</f>
        <v>0</v>
      </c>
      <c r="CZ143">
        <f>AH143</f>
        <v>0</v>
      </c>
      <c r="DA143">
        <f>AL143</f>
        <v>1</v>
      </c>
      <c r="DB143">
        <f t="shared" si="59"/>
        <v>0</v>
      </c>
      <c r="DC143">
        <f t="shared" si="60"/>
        <v>0</v>
      </c>
      <c r="DD143" t="s">
        <v>5</v>
      </c>
      <c r="DE143" t="s">
        <v>5</v>
      </c>
      <c r="DF143">
        <f t="shared" si="61"/>
        <v>0</v>
      </c>
      <c r="DG143">
        <f t="shared" si="55"/>
        <v>0</v>
      </c>
      <c r="DH143">
        <f t="shared" si="56"/>
        <v>0</v>
      </c>
      <c r="DI143">
        <f t="shared" si="57"/>
        <v>0</v>
      </c>
      <c r="DJ143">
        <f>DI143</f>
        <v>0</v>
      </c>
      <c r="DK143">
        <v>0</v>
      </c>
      <c r="DL143" t="s">
        <v>5</v>
      </c>
      <c r="DM143">
        <v>0</v>
      </c>
      <c r="DN143" t="s">
        <v>5</v>
      </c>
      <c r="DO143">
        <v>0</v>
      </c>
    </row>
    <row r="144" spans="1:119" x14ac:dyDescent="0.2">
      <c r="A144">
        <f>ROW(Source!A193)</f>
        <v>193</v>
      </c>
      <c r="B144">
        <v>50808229</v>
      </c>
      <c r="C144">
        <v>50809956</v>
      </c>
      <c r="D144">
        <v>1752325863</v>
      </c>
      <c r="E144">
        <v>1075</v>
      </c>
      <c r="F144">
        <v>1</v>
      </c>
      <c r="G144">
        <v>1075</v>
      </c>
      <c r="H144">
        <v>2</v>
      </c>
      <c r="I144" t="s">
        <v>529</v>
      </c>
      <c r="J144" t="s">
        <v>5</v>
      </c>
      <c r="K144" t="s">
        <v>530</v>
      </c>
      <c r="L144">
        <v>1344</v>
      </c>
      <c r="N144">
        <v>1008</v>
      </c>
      <c r="O144" t="s">
        <v>531</v>
      </c>
      <c r="P144" t="s">
        <v>531</v>
      </c>
      <c r="Q144">
        <v>1</v>
      </c>
      <c r="W144">
        <v>0</v>
      </c>
      <c r="X144">
        <v>-1180195794</v>
      </c>
      <c r="Y144">
        <f t="shared" si="58"/>
        <v>143.22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5</v>
      </c>
      <c r="AT144">
        <v>143.22</v>
      </c>
      <c r="AU144" t="s">
        <v>5</v>
      </c>
      <c r="AV144">
        <v>0</v>
      </c>
      <c r="AW144">
        <v>2</v>
      </c>
      <c r="AX144">
        <v>50809960</v>
      </c>
      <c r="AY144">
        <v>1</v>
      </c>
      <c r="AZ144">
        <v>0</v>
      </c>
      <c r="BA144">
        <v>174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ROUND(Y144*Source!I193*DO144,9)</f>
        <v>0</v>
      </c>
      <c r="CX144">
        <f>ROUND(Y144*Source!I193,9)</f>
        <v>15.754200000000001</v>
      </c>
      <c r="CY144">
        <f>AB144</f>
        <v>1</v>
      </c>
      <c r="CZ144">
        <f>AF144</f>
        <v>1</v>
      </c>
      <c r="DA144">
        <f>AJ144</f>
        <v>1</v>
      </c>
      <c r="DB144">
        <f t="shared" si="59"/>
        <v>143.22</v>
      </c>
      <c r="DC144">
        <f t="shared" si="60"/>
        <v>0</v>
      </c>
      <c r="DD144" t="s">
        <v>5</v>
      </c>
      <c r="DE144" t="s">
        <v>5</v>
      </c>
      <c r="DF144">
        <f t="shared" si="61"/>
        <v>0</v>
      </c>
      <c r="DG144">
        <f t="shared" si="55"/>
        <v>15.75</v>
      </c>
      <c r="DH144">
        <f t="shared" si="56"/>
        <v>0</v>
      </c>
      <c r="DI144">
        <f t="shared" si="57"/>
        <v>0</v>
      </c>
      <c r="DJ144">
        <f>DG144</f>
        <v>15.75</v>
      </c>
      <c r="DK144">
        <v>0</v>
      </c>
      <c r="DL144" t="s">
        <v>5</v>
      </c>
      <c r="DM144">
        <v>0</v>
      </c>
      <c r="DN144" t="s">
        <v>5</v>
      </c>
      <c r="DO144">
        <v>0</v>
      </c>
    </row>
    <row r="145" spans="1:119" x14ac:dyDescent="0.2">
      <c r="A145">
        <f>ROW(Source!A194)</f>
        <v>194</v>
      </c>
      <c r="B145">
        <v>50808230</v>
      </c>
      <c r="C145">
        <v>50809956</v>
      </c>
      <c r="D145">
        <v>1752324019</v>
      </c>
      <c r="E145">
        <v>1075</v>
      </c>
      <c r="F145">
        <v>1</v>
      </c>
      <c r="G145">
        <v>1075</v>
      </c>
      <c r="H145">
        <v>1</v>
      </c>
      <c r="I145" t="s">
        <v>526</v>
      </c>
      <c r="J145" t="s">
        <v>5</v>
      </c>
      <c r="K145" t="s">
        <v>527</v>
      </c>
      <c r="L145">
        <v>1191</v>
      </c>
      <c r="N145">
        <v>1013</v>
      </c>
      <c r="O145" t="s">
        <v>528</v>
      </c>
      <c r="P145" t="s">
        <v>528</v>
      </c>
      <c r="Q145">
        <v>1</v>
      </c>
      <c r="W145">
        <v>0</v>
      </c>
      <c r="X145">
        <v>476480486</v>
      </c>
      <c r="Y145">
        <f t="shared" si="58"/>
        <v>26.56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5</v>
      </c>
      <c r="AT145">
        <v>26.56</v>
      </c>
      <c r="AU145" t="s">
        <v>5</v>
      </c>
      <c r="AV145">
        <v>1</v>
      </c>
      <c r="AW145">
        <v>2</v>
      </c>
      <c r="AX145">
        <v>50809959</v>
      </c>
      <c r="AY145">
        <v>1</v>
      </c>
      <c r="AZ145">
        <v>0</v>
      </c>
      <c r="BA145">
        <v>176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ROUND(AT145*Source!I194*AH145*AL145,2)</f>
        <v>0</v>
      </c>
      <c r="CV145">
        <f>ROUND(Y145*Source!I194,9)</f>
        <v>2.9216000000000002</v>
      </c>
      <c r="CW145">
        <v>0</v>
      </c>
      <c r="CX145">
        <f>ROUND(Y145*Source!I194,9)</f>
        <v>2.9216000000000002</v>
      </c>
      <c r="CY145">
        <f>AD145</f>
        <v>0</v>
      </c>
      <c r="CZ145">
        <f>AH145</f>
        <v>0</v>
      </c>
      <c r="DA145">
        <f>AL145</f>
        <v>1</v>
      </c>
      <c r="DB145">
        <f t="shared" si="59"/>
        <v>0</v>
      </c>
      <c r="DC145">
        <f t="shared" si="60"/>
        <v>0</v>
      </c>
      <c r="DD145" t="s">
        <v>5</v>
      </c>
      <c r="DE145" t="s">
        <v>5</v>
      </c>
      <c r="DF145">
        <f t="shared" si="61"/>
        <v>0</v>
      </c>
      <c r="DG145">
        <f t="shared" si="55"/>
        <v>0</v>
      </c>
      <c r="DH145">
        <f t="shared" si="56"/>
        <v>0</v>
      </c>
      <c r="DI145">
        <f t="shared" si="57"/>
        <v>0</v>
      </c>
      <c r="DJ145">
        <f>DI145</f>
        <v>0</v>
      </c>
      <c r="DK145">
        <v>0</v>
      </c>
      <c r="DL145" t="s">
        <v>5</v>
      </c>
      <c r="DM145">
        <v>0</v>
      </c>
      <c r="DN145" t="s">
        <v>5</v>
      </c>
      <c r="DO145">
        <v>0</v>
      </c>
    </row>
    <row r="146" spans="1:119" x14ac:dyDescent="0.2">
      <c r="A146">
        <f>ROW(Source!A194)</f>
        <v>194</v>
      </c>
      <c r="B146">
        <v>50808230</v>
      </c>
      <c r="C146">
        <v>50809956</v>
      </c>
      <c r="D146">
        <v>1752325863</v>
      </c>
      <c r="E146">
        <v>1075</v>
      </c>
      <c r="F146">
        <v>1</v>
      </c>
      <c r="G146">
        <v>1075</v>
      </c>
      <c r="H146">
        <v>2</v>
      </c>
      <c r="I146" t="s">
        <v>529</v>
      </c>
      <c r="J146" t="s">
        <v>5</v>
      </c>
      <c r="K146" t="s">
        <v>530</v>
      </c>
      <c r="L146">
        <v>1344</v>
      </c>
      <c r="N146">
        <v>1008</v>
      </c>
      <c r="O146" t="s">
        <v>531</v>
      </c>
      <c r="P146" t="s">
        <v>531</v>
      </c>
      <c r="Q146">
        <v>1</v>
      </c>
      <c r="W146">
        <v>0</v>
      </c>
      <c r="X146">
        <v>-1180195794</v>
      </c>
      <c r="Y146">
        <f t="shared" si="58"/>
        <v>143.22</v>
      </c>
      <c r="AA146">
        <v>0</v>
      </c>
      <c r="AB146">
        <v>1.05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5</v>
      </c>
      <c r="AT146">
        <v>143.22</v>
      </c>
      <c r="AU146" t="s">
        <v>5</v>
      </c>
      <c r="AV146">
        <v>0</v>
      </c>
      <c r="AW146">
        <v>2</v>
      </c>
      <c r="AX146">
        <v>50809960</v>
      </c>
      <c r="AY146">
        <v>1</v>
      </c>
      <c r="AZ146">
        <v>0</v>
      </c>
      <c r="BA146">
        <v>177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ROUND(Y146*Source!I194*DO146,9)</f>
        <v>0</v>
      </c>
      <c r="CX146">
        <f>ROUND(Y146*Source!I194,9)</f>
        <v>15.754200000000001</v>
      </c>
      <c r="CY146">
        <f>AB146</f>
        <v>1.05</v>
      </c>
      <c r="CZ146">
        <f>AF146</f>
        <v>1</v>
      </c>
      <c r="DA146">
        <f>AJ146</f>
        <v>1</v>
      </c>
      <c r="DB146">
        <f t="shared" si="59"/>
        <v>143.22</v>
      </c>
      <c r="DC146">
        <f t="shared" si="60"/>
        <v>0</v>
      </c>
      <c r="DD146" t="s">
        <v>5</v>
      </c>
      <c r="DE146" t="s">
        <v>5</v>
      </c>
      <c r="DF146">
        <f t="shared" si="61"/>
        <v>0</v>
      </c>
      <c r="DG146">
        <f t="shared" si="55"/>
        <v>15.75</v>
      </c>
      <c r="DH146">
        <f t="shared" si="56"/>
        <v>0</v>
      </c>
      <c r="DI146">
        <f t="shared" si="57"/>
        <v>0</v>
      </c>
      <c r="DJ146">
        <f>DG146</f>
        <v>15.75</v>
      </c>
      <c r="DK146">
        <v>0</v>
      </c>
      <c r="DL146" t="s">
        <v>5</v>
      </c>
      <c r="DM146">
        <v>0</v>
      </c>
      <c r="DN146" t="s">
        <v>5</v>
      </c>
      <c r="DO146">
        <v>0</v>
      </c>
    </row>
    <row r="147" spans="1:119" x14ac:dyDescent="0.2">
      <c r="A147">
        <f>ROW(Source!A298)</f>
        <v>298</v>
      </c>
      <c r="B147">
        <v>50808229</v>
      </c>
      <c r="C147">
        <v>50809169</v>
      </c>
      <c r="D147">
        <v>1752324019</v>
      </c>
      <c r="E147">
        <v>1075</v>
      </c>
      <c r="F147">
        <v>1</v>
      </c>
      <c r="G147">
        <v>1075</v>
      </c>
      <c r="H147">
        <v>1</v>
      </c>
      <c r="I147" t="s">
        <v>526</v>
      </c>
      <c r="J147" t="s">
        <v>5</v>
      </c>
      <c r="K147" t="s">
        <v>527</v>
      </c>
      <c r="L147">
        <v>1191</v>
      </c>
      <c r="N147">
        <v>1013</v>
      </c>
      <c r="O147" t="s">
        <v>528</v>
      </c>
      <c r="P147" t="s">
        <v>528</v>
      </c>
      <c r="Q147">
        <v>1</v>
      </c>
      <c r="W147">
        <v>0</v>
      </c>
      <c r="X147">
        <v>476480486</v>
      </c>
      <c r="Y147">
        <f t="shared" si="58"/>
        <v>40.5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5</v>
      </c>
      <c r="AT147">
        <v>40.5</v>
      </c>
      <c r="AU147" t="s">
        <v>5</v>
      </c>
      <c r="AV147">
        <v>1</v>
      </c>
      <c r="AW147">
        <v>2</v>
      </c>
      <c r="AX147">
        <v>50809173</v>
      </c>
      <c r="AY147">
        <v>1</v>
      </c>
      <c r="AZ147">
        <v>0</v>
      </c>
      <c r="BA147">
        <v>179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ROUND(AT147*Source!I298*AH147*AL147,2)</f>
        <v>0</v>
      </c>
      <c r="CV147">
        <f>ROUND(Y147*Source!I298,9)</f>
        <v>81</v>
      </c>
      <c r="CW147">
        <v>0</v>
      </c>
      <c r="CX147">
        <f>ROUND(Y147*Source!I298,9)</f>
        <v>81</v>
      </c>
      <c r="CY147">
        <f>AD147</f>
        <v>0</v>
      </c>
      <c r="CZ147">
        <f>AH147</f>
        <v>0</v>
      </c>
      <c r="DA147">
        <f>AL147</f>
        <v>1</v>
      </c>
      <c r="DB147">
        <f t="shared" si="59"/>
        <v>0</v>
      </c>
      <c r="DC147">
        <f t="shared" si="60"/>
        <v>0</v>
      </c>
      <c r="DD147" t="s">
        <v>5</v>
      </c>
      <c r="DE147" t="s">
        <v>5</v>
      </c>
      <c r="DF147">
        <f t="shared" si="61"/>
        <v>0</v>
      </c>
      <c r="DG147">
        <f t="shared" si="55"/>
        <v>0</v>
      </c>
      <c r="DH147">
        <f t="shared" si="56"/>
        <v>0</v>
      </c>
      <c r="DI147">
        <f t="shared" si="57"/>
        <v>0</v>
      </c>
      <c r="DJ147">
        <f>DI147</f>
        <v>0</v>
      </c>
      <c r="DK147">
        <v>0</v>
      </c>
      <c r="DL147" t="s">
        <v>5</v>
      </c>
      <c r="DM147">
        <v>0</v>
      </c>
      <c r="DN147" t="s">
        <v>5</v>
      </c>
      <c r="DO147">
        <v>0</v>
      </c>
    </row>
    <row r="148" spans="1:119" x14ac:dyDescent="0.2">
      <c r="A148">
        <f>ROW(Source!A298)</f>
        <v>298</v>
      </c>
      <c r="B148">
        <v>50808229</v>
      </c>
      <c r="C148">
        <v>50809169</v>
      </c>
      <c r="D148">
        <v>1752325863</v>
      </c>
      <c r="E148">
        <v>1075</v>
      </c>
      <c r="F148">
        <v>1</v>
      </c>
      <c r="G148">
        <v>1075</v>
      </c>
      <c r="H148">
        <v>2</v>
      </c>
      <c r="I148" t="s">
        <v>529</v>
      </c>
      <c r="J148" t="s">
        <v>5</v>
      </c>
      <c r="K148" t="s">
        <v>530</v>
      </c>
      <c r="L148">
        <v>1344</v>
      </c>
      <c r="N148">
        <v>1008</v>
      </c>
      <c r="O148" t="s">
        <v>531</v>
      </c>
      <c r="P148" t="s">
        <v>531</v>
      </c>
      <c r="Q148">
        <v>1</v>
      </c>
      <c r="W148">
        <v>0</v>
      </c>
      <c r="X148">
        <v>-1180195794</v>
      </c>
      <c r="Y148">
        <f t="shared" si="58"/>
        <v>150.68</v>
      </c>
      <c r="AA148">
        <v>0</v>
      </c>
      <c r="AB148">
        <v>1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5</v>
      </c>
      <c r="AT148">
        <v>150.68</v>
      </c>
      <c r="AU148" t="s">
        <v>5</v>
      </c>
      <c r="AV148">
        <v>0</v>
      </c>
      <c r="AW148">
        <v>2</v>
      </c>
      <c r="AX148">
        <v>50809174</v>
      </c>
      <c r="AY148">
        <v>1</v>
      </c>
      <c r="AZ148">
        <v>0</v>
      </c>
      <c r="BA148">
        <v>180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ROUND(Y148*Source!I298*DO148,9)</f>
        <v>0</v>
      </c>
      <c r="CX148">
        <f>ROUND(Y148*Source!I298,9)</f>
        <v>301.36</v>
      </c>
      <c r="CY148">
        <f>AB148</f>
        <v>1</v>
      </c>
      <c r="CZ148">
        <f>AF148</f>
        <v>1</v>
      </c>
      <c r="DA148">
        <f>AJ148</f>
        <v>1</v>
      </c>
      <c r="DB148">
        <f t="shared" si="59"/>
        <v>150.68</v>
      </c>
      <c r="DC148">
        <f t="shared" si="60"/>
        <v>0</v>
      </c>
      <c r="DD148" t="s">
        <v>5</v>
      </c>
      <c r="DE148" t="s">
        <v>5</v>
      </c>
      <c r="DF148">
        <f t="shared" si="61"/>
        <v>0</v>
      </c>
      <c r="DG148">
        <f t="shared" si="55"/>
        <v>301.36</v>
      </c>
      <c r="DH148">
        <f t="shared" si="56"/>
        <v>0</v>
      </c>
      <c r="DI148">
        <f t="shared" si="57"/>
        <v>0</v>
      </c>
      <c r="DJ148">
        <f>DG148</f>
        <v>301.36</v>
      </c>
      <c r="DK148">
        <v>0</v>
      </c>
      <c r="DL148" t="s">
        <v>5</v>
      </c>
      <c r="DM148">
        <v>0</v>
      </c>
      <c r="DN148" t="s">
        <v>5</v>
      </c>
      <c r="DO148">
        <v>0</v>
      </c>
    </row>
    <row r="149" spans="1:119" x14ac:dyDescent="0.2">
      <c r="A149">
        <f>ROW(Source!A298)</f>
        <v>298</v>
      </c>
      <c r="B149">
        <v>50808229</v>
      </c>
      <c r="C149">
        <v>50809169</v>
      </c>
      <c r="D149">
        <v>1752335832</v>
      </c>
      <c r="E149">
        <v>1075</v>
      </c>
      <c r="F149">
        <v>1</v>
      </c>
      <c r="G149">
        <v>1075</v>
      </c>
      <c r="H149">
        <v>3</v>
      </c>
      <c r="I149" t="s">
        <v>532</v>
      </c>
      <c r="J149" t="s">
        <v>5</v>
      </c>
      <c r="K149" t="s">
        <v>533</v>
      </c>
      <c r="L149">
        <v>1344</v>
      </c>
      <c r="N149">
        <v>1008</v>
      </c>
      <c r="O149" t="s">
        <v>531</v>
      </c>
      <c r="P149" t="s">
        <v>531</v>
      </c>
      <c r="Q149">
        <v>1</v>
      </c>
      <c r="W149">
        <v>0</v>
      </c>
      <c r="X149">
        <v>-94250534</v>
      </c>
      <c r="Y149">
        <f t="shared" si="58"/>
        <v>40.1</v>
      </c>
      <c r="AA149">
        <v>1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5</v>
      </c>
      <c r="AT149">
        <v>40.1</v>
      </c>
      <c r="AU149" t="s">
        <v>5</v>
      </c>
      <c r="AV149">
        <v>0</v>
      </c>
      <c r="AW149">
        <v>2</v>
      </c>
      <c r="AX149">
        <v>50809176</v>
      </c>
      <c r="AY149">
        <v>1</v>
      </c>
      <c r="AZ149">
        <v>0</v>
      </c>
      <c r="BA149">
        <v>182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ROUND(Y149*Source!I298,9)</f>
        <v>80.2</v>
      </c>
      <c r="CY149">
        <f>AA149</f>
        <v>1</v>
      </c>
      <c r="CZ149">
        <f>AE149</f>
        <v>1</v>
      </c>
      <c r="DA149">
        <f>AI149</f>
        <v>1</v>
      </c>
      <c r="DB149">
        <f t="shared" si="59"/>
        <v>40.1</v>
      </c>
      <c r="DC149">
        <f t="shared" si="60"/>
        <v>0</v>
      </c>
      <c r="DD149" t="s">
        <v>5</v>
      </c>
      <c r="DE149" t="s">
        <v>5</v>
      </c>
      <c r="DF149">
        <f t="shared" si="61"/>
        <v>80.2</v>
      </c>
      <c r="DG149">
        <f t="shared" si="55"/>
        <v>0</v>
      </c>
      <c r="DH149">
        <f t="shared" si="56"/>
        <v>0</v>
      </c>
      <c r="DI149">
        <f t="shared" si="57"/>
        <v>0</v>
      </c>
      <c r="DJ149">
        <f>DF149</f>
        <v>80.2</v>
      </c>
      <c r="DK149">
        <v>0</v>
      </c>
      <c r="DL149" t="s">
        <v>5</v>
      </c>
      <c r="DM149">
        <v>0</v>
      </c>
      <c r="DN149" t="s">
        <v>5</v>
      </c>
      <c r="DO149">
        <v>0</v>
      </c>
    </row>
    <row r="150" spans="1:119" x14ac:dyDescent="0.2">
      <c r="A150">
        <f>ROW(Source!A299)</f>
        <v>299</v>
      </c>
      <c r="B150">
        <v>50808230</v>
      </c>
      <c r="C150">
        <v>50809169</v>
      </c>
      <c r="D150">
        <v>1752324019</v>
      </c>
      <c r="E150">
        <v>1075</v>
      </c>
      <c r="F150">
        <v>1</v>
      </c>
      <c r="G150">
        <v>1075</v>
      </c>
      <c r="H150">
        <v>1</v>
      </c>
      <c r="I150" t="s">
        <v>526</v>
      </c>
      <c r="J150" t="s">
        <v>5</v>
      </c>
      <c r="K150" t="s">
        <v>527</v>
      </c>
      <c r="L150">
        <v>1191</v>
      </c>
      <c r="N150">
        <v>1013</v>
      </c>
      <c r="O150" t="s">
        <v>528</v>
      </c>
      <c r="P150" t="s">
        <v>528</v>
      </c>
      <c r="Q150">
        <v>1</v>
      </c>
      <c r="W150">
        <v>0</v>
      </c>
      <c r="X150">
        <v>476480486</v>
      </c>
      <c r="Y150">
        <f t="shared" si="58"/>
        <v>40.5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5</v>
      </c>
      <c r="AT150">
        <v>40.5</v>
      </c>
      <c r="AU150" t="s">
        <v>5</v>
      </c>
      <c r="AV150">
        <v>1</v>
      </c>
      <c r="AW150">
        <v>2</v>
      </c>
      <c r="AX150">
        <v>50809173</v>
      </c>
      <c r="AY150">
        <v>1</v>
      </c>
      <c r="AZ150">
        <v>0</v>
      </c>
      <c r="BA150">
        <v>183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ROUND(AT150*Source!I299*AH150*AL150,2)</f>
        <v>0</v>
      </c>
      <c r="CV150">
        <f>ROUND(Y150*Source!I299,9)</f>
        <v>81</v>
      </c>
      <c r="CW150">
        <v>0</v>
      </c>
      <c r="CX150">
        <f>ROUND(Y150*Source!I299,9)</f>
        <v>81</v>
      </c>
      <c r="CY150">
        <f>AD150</f>
        <v>0</v>
      </c>
      <c r="CZ150">
        <f>AH150</f>
        <v>0</v>
      </c>
      <c r="DA150">
        <f>AL150</f>
        <v>1</v>
      </c>
      <c r="DB150">
        <f t="shared" si="59"/>
        <v>0</v>
      </c>
      <c r="DC150">
        <f t="shared" si="60"/>
        <v>0</v>
      </c>
      <c r="DD150" t="s">
        <v>5</v>
      </c>
      <c r="DE150" t="s">
        <v>5</v>
      </c>
      <c r="DF150">
        <f t="shared" si="61"/>
        <v>0</v>
      </c>
      <c r="DG150">
        <f t="shared" si="55"/>
        <v>0</v>
      </c>
      <c r="DH150">
        <f t="shared" si="56"/>
        <v>0</v>
      </c>
      <c r="DI150">
        <f t="shared" si="57"/>
        <v>0</v>
      </c>
      <c r="DJ150">
        <f>DI150</f>
        <v>0</v>
      </c>
      <c r="DK150">
        <v>0</v>
      </c>
      <c r="DL150" t="s">
        <v>5</v>
      </c>
      <c r="DM150">
        <v>0</v>
      </c>
      <c r="DN150" t="s">
        <v>5</v>
      </c>
      <c r="DO150">
        <v>0</v>
      </c>
    </row>
    <row r="151" spans="1:119" x14ac:dyDescent="0.2">
      <c r="A151">
        <f>ROW(Source!A299)</f>
        <v>299</v>
      </c>
      <c r="B151">
        <v>50808230</v>
      </c>
      <c r="C151">
        <v>50809169</v>
      </c>
      <c r="D151">
        <v>1752325863</v>
      </c>
      <c r="E151">
        <v>1075</v>
      </c>
      <c r="F151">
        <v>1</v>
      </c>
      <c r="G151">
        <v>1075</v>
      </c>
      <c r="H151">
        <v>2</v>
      </c>
      <c r="I151" t="s">
        <v>529</v>
      </c>
      <c r="J151" t="s">
        <v>5</v>
      </c>
      <c r="K151" t="s">
        <v>530</v>
      </c>
      <c r="L151">
        <v>1344</v>
      </c>
      <c r="N151">
        <v>1008</v>
      </c>
      <c r="O151" t="s">
        <v>531</v>
      </c>
      <c r="P151" t="s">
        <v>531</v>
      </c>
      <c r="Q151">
        <v>1</v>
      </c>
      <c r="W151">
        <v>0</v>
      </c>
      <c r="X151">
        <v>-1180195794</v>
      </c>
      <c r="Y151">
        <f t="shared" si="58"/>
        <v>150.68</v>
      </c>
      <c r="AA151">
        <v>0</v>
      </c>
      <c r="AB151">
        <v>1.07</v>
      </c>
      <c r="AC151">
        <v>0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5</v>
      </c>
      <c r="AT151">
        <v>150.68</v>
      </c>
      <c r="AU151" t="s">
        <v>5</v>
      </c>
      <c r="AV151">
        <v>0</v>
      </c>
      <c r="AW151">
        <v>2</v>
      </c>
      <c r="AX151">
        <v>50809174</v>
      </c>
      <c r="AY151">
        <v>1</v>
      </c>
      <c r="AZ151">
        <v>0</v>
      </c>
      <c r="BA151">
        <v>184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ROUND(Y151*Source!I299*DO151,9)</f>
        <v>0</v>
      </c>
      <c r="CX151">
        <f>ROUND(Y151*Source!I299,9)</f>
        <v>301.36</v>
      </c>
      <c r="CY151">
        <f>AB151</f>
        <v>1.07</v>
      </c>
      <c r="CZ151">
        <f>AF151</f>
        <v>1</v>
      </c>
      <c r="DA151">
        <f>AJ151</f>
        <v>1</v>
      </c>
      <c r="DB151">
        <f t="shared" si="59"/>
        <v>150.68</v>
      </c>
      <c r="DC151">
        <f t="shared" si="60"/>
        <v>0</v>
      </c>
      <c r="DD151" t="s">
        <v>5</v>
      </c>
      <c r="DE151" t="s">
        <v>5</v>
      </c>
      <c r="DF151">
        <f t="shared" si="61"/>
        <v>0</v>
      </c>
      <c r="DG151">
        <f t="shared" si="55"/>
        <v>301.36</v>
      </c>
      <c r="DH151">
        <f t="shared" si="56"/>
        <v>0</v>
      </c>
      <c r="DI151">
        <f t="shared" si="57"/>
        <v>0</v>
      </c>
      <c r="DJ151">
        <f>DG151</f>
        <v>301.36</v>
      </c>
      <c r="DK151">
        <v>0</v>
      </c>
      <c r="DL151" t="s">
        <v>5</v>
      </c>
      <c r="DM151">
        <v>0</v>
      </c>
      <c r="DN151" t="s">
        <v>5</v>
      </c>
      <c r="DO151">
        <v>0</v>
      </c>
    </row>
    <row r="152" spans="1:119" x14ac:dyDescent="0.2">
      <c r="A152">
        <f>ROW(Source!A299)</f>
        <v>299</v>
      </c>
      <c r="B152">
        <v>50808230</v>
      </c>
      <c r="C152">
        <v>50809169</v>
      </c>
      <c r="D152">
        <v>1752335832</v>
      </c>
      <c r="E152">
        <v>1075</v>
      </c>
      <c r="F152">
        <v>1</v>
      </c>
      <c r="G152">
        <v>1075</v>
      </c>
      <c r="H152">
        <v>3</v>
      </c>
      <c r="I152" t="s">
        <v>532</v>
      </c>
      <c r="J152" t="s">
        <v>5</v>
      </c>
      <c r="K152" t="s">
        <v>533</v>
      </c>
      <c r="L152">
        <v>1344</v>
      </c>
      <c r="N152">
        <v>1008</v>
      </c>
      <c r="O152" t="s">
        <v>531</v>
      </c>
      <c r="P152" t="s">
        <v>531</v>
      </c>
      <c r="Q152">
        <v>1</v>
      </c>
      <c r="W152">
        <v>0</v>
      </c>
      <c r="X152">
        <v>-94250534</v>
      </c>
      <c r="Y152">
        <f t="shared" si="58"/>
        <v>40.1</v>
      </c>
      <c r="AA152">
        <v>9.8000000000000007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0</v>
      </c>
      <c r="AH152">
        <v>0</v>
      </c>
      <c r="AI152">
        <v>9.8000000000000007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5</v>
      </c>
      <c r="AT152">
        <v>40.1</v>
      </c>
      <c r="AU152" t="s">
        <v>5</v>
      </c>
      <c r="AV152">
        <v>0</v>
      </c>
      <c r="AW152">
        <v>2</v>
      </c>
      <c r="AX152">
        <v>50809176</v>
      </c>
      <c r="AY152">
        <v>1</v>
      </c>
      <c r="AZ152">
        <v>0</v>
      </c>
      <c r="BA152">
        <v>186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ROUND(Y152*Source!I299,9)</f>
        <v>80.2</v>
      </c>
      <c r="CY152">
        <f>AA152</f>
        <v>9.8000000000000007</v>
      </c>
      <c r="CZ152">
        <f>AE152</f>
        <v>1</v>
      </c>
      <c r="DA152">
        <f>AI152</f>
        <v>9.8000000000000007</v>
      </c>
      <c r="DB152">
        <f t="shared" si="59"/>
        <v>40.1</v>
      </c>
      <c r="DC152">
        <f t="shared" si="60"/>
        <v>0</v>
      </c>
      <c r="DD152" t="s">
        <v>5</v>
      </c>
      <c r="DE152" t="s">
        <v>5</v>
      </c>
      <c r="DF152">
        <f>ROUND(ROUND(AE152*AI152,2)*CX152,2)</f>
        <v>785.96</v>
      </c>
      <c r="DG152">
        <f t="shared" si="55"/>
        <v>0</v>
      </c>
      <c r="DH152">
        <f t="shared" si="56"/>
        <v>0</v>
      </c>
      <c r="DI152">
        <f t="shared" si="57"/>
        <v>0</v>
      </c>
      <c r="DJ152">
        <f>DF152</f>
        <v>785.96</v>
      </c>
      <c r="DK152">
        <v>0</v>
      </c>
      <c r="DL152" t="s">
        <v>5</v>
      </c>
      <c r="DM152">
        <v>0</v>
      </c>
      <c r="DN152" t="s">
        <v>5</v>
      </c>
      <c r="DO152">
        <v>0</v>
      </c>
    </row>
    <row r="153" spans="1:119" x14ac:dyDescent="0.2">
      <c r="A153">
        <f>ROW(Source!A302)</f>
        <v>302</v>
      </c>
      <c r="B153">
        <v>50808229</v>
      </c>
      <c r="C153">
        <v>50809178</v>
      </c>
      <c r="D153">
        <v>1752324019</v>
      </c>
      <c r="E153">
        <v>1075</v>
      </c>
      <c r="F153">
        <v>1</v>
      </c>
      <c r="G153">
        <v>1075</v>
      </c>
      <c r="H153">
        <v>1</v>
      </c>
      <c r="I153" t="s">
        <v>526</v>
      </c>
      <c r="J153" t="s">
        <v>5</v>
      </c>
      <c r="K153" t="s">
        <v>527</v>
      </c>
      <c r="L153">
        <v>1191</v>
      </c>
      <c r="N153">
        <v>1013</v>
      </c>
      <c r="O153" t="s">
        <v>528</v>
      </c>
      <c r="P153" t="s">
        <v>528</v>
      </c>
      <c r="Q153">
        <v>1</v>
      </c>
      <c r="W153">
        <v>0</v>
      </c>
      <c r="X153">
        <v>476480486</v>
      </c>
      <c r="Y153">
        <f t="shared" si="58"/>
        <v>40.5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5</v>
      </c>
      <c r="AT153">
        <v>40.5</v>
      </c>
      <c r="AU153" t="s">
        <v>5</v>
      </c>
      <c r="AV153">
        <v>1</v>
      </c>
      <c r="AW153">
        <v>2</v>
      </c>
      <c r="AX153">
        <v>50809182</v>
      </c>
      <c r="AY153">
        <v>1</v>
      </c>
      <c r="AZ153">
        <v>0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ROUND(AT153*Source!I302*AH153*AL153,2)</f>
        <v>0</v>
      </c>
      <c r="CV153">
        <f>ROUND(Y153*Source!I302,9)</f>
        <v>81</v>
      </c>
      <c r="CW153">
        <v>0</v>
      </c>
      <c r="CX153">
        <f>ROUND(Y153*Source!I302,9)</f>
        <v>81</v>
      </c>
      <c r="CY153">
        <f>AD153</f>
        <v>0</v>
      </c>
      <c r="CZ153">
        <f>AH153</f>
        <v>0</v>
      </c>
      <c r="DA153">
        <f>AL153</f>
        <v>1</v>
      </c>
      <c r="DB153">
        <f t="shared" si="59"/>
        <v>0</v>
      </c>
      <c r="DC153">
        <f t="shared" si="60"/>
        <v>0</v>
      </c>
      <c r="DD153" t="s">
        <v>5</v>
      </c>
      <c r="DE153" t="s">
        <v>5</v>
      </c>
      <c r="DF153">
        <f>ROUND(ROUND(AE153,2)*CX153,2)</f>
        <v>0</v>
      </c>
      <c r="DG153">
        <f t="shared" si="55"/>
        <v>0</v>
      </c>
      <c r="DH153">
        <f t="shared" si="56"/>
        <v>0</v>
      </c>
      <c r="DI153">
        <f t="shared" si="57"/>
        <v>0</v>
      </c>
      <c r="DJ153">
        <f>DI153</f>
        <v>0</v>
      </c>
      <c r="DK153">
        <v>0</v>
      </c>
      <c r="DL153" t="s">
        <v>5</v>
      </c>
      <c r="DM153">
        <v>0</v>
      </c>
      <c r="DN153" t="s">
        <v>5</v>
      </c>
      <c r="DO153">
        <v>0</v>
      </c>
    </row>
    <row r="154" spans="1:119" x14ac:dyDescent="0.2">
      <c r="A154">
        <f>ROW(Source!A302)</f>
        <v>302</v>
      </c>
      <c r="B154">
        <v>50808229</v>
      </c>
      <c r="C154">
        <v>50809178</v>
      </c>
      <c r="D154">
        <v>1752325863</v>
      </c>
      <c r="E154">
        <v>1075</v>
      </c>
      <c r="F154">
        <v>1</v>
      </c>
      <c r="G154">
        <v>1075</v>
      </c>
      <c r="H154">
        <v>2</v>
      </c>
      <c r="I154" t="s">
        <v>529</v>
      </c>
      <c r="J154" t="s">
        <v>5</v>
      </c>
      <c r="K154" t="s">
        <v>530</v>
      </c>
      <c r="L154">
        <v>1344</v>
      </c>
      <c r="N154">
        <v>1008</v>
      </c>
      <c r="O154" t="s">
        <v>531</v>
      </c>
      <c r="P154" t="s">
        <v>531</v>
      </c>
      <c r="Q154">
        <v>1</v>
      </c>
      <c r="W154">
        <v>0</v>
      </c>
      <c r="X154">
        <v>-1180195794</v>
      </c>
      <c r="Y154">
        <f t="shared" si="58"/>
        <v>150.68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5</v>
      </c>
      <c r="AT154">
        <v>150.68</v>
      </c>
      <c r="AU154" t="s">
        <v>5</v>
      </c>
      <c r="AV154">
        <v>0</v>
      </c>
      <c r="AW154">
        <v>2</v>
      </c>
      <c r="AX154">
        <v>50809183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ROUND(Y154*Source!I302*DO154,9)</f>
        <v>0</v>
      </c>
      <c r="CX154">
        <f>ROUND(Y154*Source!I302,9)</f>
        <v>301.36</v>
      </c>
      <c r="CY154">
        <f>AB154</f>
        <v>1</v>
      </c>
      <c r="CZ154">
        <f>AF154</f>
        <v>1</v>
      </c>
      <c r="DA154">
        <f>AJ154</f>
        <v>1</v>
      </c>
      <c r="DB154">
        <f t="shared" si="59"/>
        <v>150.68</v>
      </c>
      <c r="DC154">
        <f t="shared" si="60"/>
        <v>0</v>
      </c>
      <c r="DD154" t="s">
        <v>5</v>
      </c>
      <c r="DE154" t="s">
        <v>5</v>
      </c>
      <c r="DF154">
        <f>ROUND(ROUND(AE154,2)*CX154,2)</f>
        <v>0</v>
      </c>
      <c r="DG154">
        <f t="shared" si="55"/>
        <v>301.36</v>
      </c>
      <c r="DH154">
        <f t="shared" si="56"/>
        <v>0</v>
      </c>
      <c r="DI154">
        <f t="shared" si="57"/>
        <v>0</v>
      </c>
      <c r="DJ154">
        <f>DG154</f>
        <v>301.36</v>
      </c>
      <c r="DK154">
        <v>0</v>
      </c>
      <c r="DL154" t="s">
        <v>5</v>
      </c>
      <c r="DM154">
        <v>0</v>
      </c>
      <c r="DN154" t="s">
        <v>5</v>
      </c>
      <c r="DO154">
        <v>0</v>
      </c>
    </row>
    <row r="155" spans="1:119" x14ac:dyDescent="0.2">
      <c r="A155">
        <f>ROW(Source!A302)</f>
        <v>302</v>
      </c>
      <c r="B155">
        <v>50808229</v>
      </c>
      <c r="C155">
        <v>50809178</v>
      </c>
      <c r="D155">
        <v>1752335832</v>
      </c>
      <c r="E155">
        <v>1075</v>
      </c>
      <c r="F155">
        <v>1</v>
      </c>
      <c r="G155">
        <v>1075</v>
      </c>
      <c r="H155">
        <v>3</v>
      </c>
      <c r="I155" t="s">
        <v>532</v>
      </c>
      <c r="J155" t="s">
        <v>5</v>
      </c>
      <c r="K155" t="s">
        <v>533</v>
      </c>
      <c r="L155">
        <v>1344</v>
      </c>
      <c r="N155">
        <v>1008</v>
      </c>
      <c r="O155" t="s">
        <v>531</v>
      </c>
      <c r="P155" t="s">
        <v>531</v>
      </c>
      <c r="Q155">
        <v>1</v>
      </c>
      <c r="W155">
        <v>0</v>
      </c>
      <c r="X155">
        <v>-94250534</v>
      </c>
      <c r="Y155">
        <f t="shared" si="58"/>
        <v>40.1</v>
      </c>
      <c r="AA155">
        <v>1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5</v>
      </c>
      <c r="AT155">
        <v>40.1</v>
      </c>
      <c r="AU155" t="s">
        <v>5</v>
      </c>
      <c r="AV155">
        <v>0</v>
      </c>
      <c r="AW155">
        <v>2</v>
      </c>
      <c r="AX155">
        <v>50809185</v>
      </c>
      <c r="AY155">
        <v>1</v>
      </c>
      <c r="AZ155">
        <v>0</v>
      </c>
      <c r="BA155">
        <v>190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ROUND(Y155*Source!I302,9)</f>
        <v>80.2</v>
      </c>
      <c r="CY155">
        <f>AA155</f>
        <v>1</v>
      </c>
      <c r="CZ155">
        <f>AE155</f>
        <v>1</v>
      </c>
      <c r="DA155">
        <f>AI155</f>
        <v>1</v>
      </c>
      <c r="DB155">
        <f t="shared" si="59"/>
        <v>40.1</v>
      </c>
      <c r="DC155">
        <f t="shared" si="60"/>
        <v>0</v>
      </c>
      <c r="DD155" t="s">
        <v>5</v>
      </c>
      <c r="DE155" t="s">
        <v>5</v>
      </c>
      <c r="DF155">
        <f>ROUND(ROUND(AE155,2)*CX155,2)</f>
        <v>80.2</v>
      </c>
      <c r="DG155">
        <f t="shared" si="55"/>
        <v>0</v>
      </c>
      <c r="DH155">
        <f t="shared" si="56"/>
        <v>0</v>
      </c>
      <c r="DI155">
        <f t="shared" si="57"/>
        <v>0</v>
      </c>
      <c r="DJ155">
        <f>DF155</f>
        <v>80.2</v>
      </c>
      <c r="DK155">
        <v>0</v>
      </c>
      <c r="DL155" t="s">
        <v>5</v>
      </c>
      <c r="DM155">
        <v>0</v>
      </c>
      <c r="DN155" t="s">
        <v>5</v>
      </c>
      <c r="DO155">
        <v>0</v>
      </c>
    </row>
    <row r="156" spans="1:119" x14ac:dyDescent="0.2">
      <c r="A156">
        <f>ROW(Source!A303)</f>
        <v>303</v>
      </c>
      <c r="B156">
        <v>50808230</v>
      </c>
      <c r="C156">
        <v>50809178</v>
      </c>
      <c r="D156">
        <v>1752324019</v>
      </c>
      <c r="E156">
        <v>1075</v>
      </c>
      <c r="F156">
        <v>1</v>
      </c>
      <c r="G156">
        <v>1075</v>
      </c>
      <c r="H156">
        <v>1</v>
      </c>
      <c r="I156" t="s">
        <v>526</v>
      </c>
      <c r="J156" t="s">
        <v>5</v>
      </c>
      <c r="K156" t="s">
        <v>527</v>
      </c>
      <c r="L156">
        <v>1191</v>
      </c>
      <c r="N156">
        <v>1013</v>
      </c>
      <c r="O156" t="s">
        <v>528</v>
      </c>
      <c r="P156" t="s">
        <v>528</v>
      </c>
      <c r="Q156">
        <v>1</v>
      </c>
      <c r="W156">
        <v>0</v>
      </c>
      <c r="X156">
        <v>476480486</v>
      </c>
      <c r="Y156">
        <f t="shared" si="58"/>
        <v>40.5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5</v>
      </c>
      <c r="AT156">
        <v>40.5</v>
      </c>
      <c r="AU156" t="s">
        <v>5</v>
      </c>
      <c r="AV156">
        <v>1</v>
      </c>
      <c r="AW156">
        <v>2</v>
      </c>
      <c r="AX156">
        <v>50809182</v>
      </c>
      <c r="AY156">
        <v>1</v>
      </c>
      <c r="AZ156">
        <v>0</v>
      </c>
      <c r="BA156">
        <v>191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ROUND(AT156*Source!I303*AH156*AL156,2)</f>
        <v>0</v>
      </c>
      <c r="CV156">
        <f>ROUND(Y156*Source!I303,9)</f>
        <v>81</v>
      </c>
      <c r="CW156">
        <v>0</v>
      </c>
      <c r="CX156">
        <f>ROUND(Y156*Source!I303,9)</f>
        <v>81</v>
      </c>
      <c r="CY156">
        <f>AD156</f>
        <v>0</v>
      </c>
      <c r="CZ156">
        <f>AH156</f>
        <v>0</v>
      </c>
      <c r="DA156">
        <f>AL156</f>
        <v>1</v>
      </c>
      <c r="DB156">
        <f t="shared" si="59"/>
        <v>0</v>
      </c>
      <c r="DC156">
        <f t="shared" si="60"/>
        <v>0</v>
      </c>
      <c r="DD156" t="s">
        <v>5</v>
      </c>
      <c r="DE156" t="s">
        <v>5</v>
      </c>
      <c r="DF156">
        <f>ROUND(ROUND(AE156,2)*CX156,2)</f>
        <v>0</v>
      </c>
      <c r="DG156">
        <f t="shared" si="55"/>
        <v>0</v>
      </c>
      <c r="DH156">
        <f t="shared" si="56"/>
        <v>0</v>
      </c>
      <c r="DI156">
        <f t="shared" si="57"/>
        <v>0</v>
      </c>
      <c r="DJ156">
        <f>DI156</f>
        <v>0</v>
      </c>
      <c r="DK156">
        <v>0</v>
      </c>
      <c r="DL156" t="s">
        <v>5</v>
      </c>
      <c r="DM156">
        <v>0</v>
      </c>
      <c r="DN156" t="s">
        <v>5</v>
      </c>
      <c r="DO156">
        <v>0</v>
      </c>
    </row>
    <row r="157" spans="1:119" x14ac:dyDescent="0.2">
      <c r="A157">
        <f>ROW(Source!A303)</f>
        <v>303</v>
      </c>
      <c r="B157">
        <v>50808230</v>
      </c>
      <c r="C157">
        <v>50809178</v>
      </c>
      <c r="D157">
        <v>1752325863</v>
      </c>
      <c r="E157">
        <v>1075</v>
      </c>
      <c r="F157">
        <v>1</v>
      </c>
      <c r="G157">
        <v>1075</v>
      </c>
      <c r="H157">
        <v>2</v>
      </c>
      <c r="I157" t="s">
        <v>529</v>
      </c>
      <c r="J157" t="s">
        <v>5</v>
      </c>
      <c r="K157" t="s">
        <v>530</v>
      </c>
      <c r="L157">
        <v>1344</v>
      </c>
      <c r="N157">
        <v>1008</v>
      </c>
      <c r="O157" t="s">
        <v>531</v>
      </c>
      <c r="P157" t="s">
        <v>531</v>
      </c>
      <c r="Q157">
        <v>1</v>
      </c>
      <c r="W157">
        <v>0</v>
      </c>
      <c r="X157">
        <v>-1180195794</v>
      </c>
      <c r="Y157">
        <f t="shared" si="58"/>
        <v>150.68</v>
      </c>
      <c r="AA157">
        <v>0</v>
      </c>
      <c r="AB157">
        <v>1.07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5</v>
      </c>
      <c r="AT157">
        <v>150.68</v>
      </c>
      <c r="AU157" t="s">
        <v>5</v>
      </c>
      <c r="AV157">
        <v>0</v>
      </c>
      <c r="AW157">
        <v>2</v>
      </c>
      <c r="AX157">
        <v>50809183</v>
      </c>
      <c r="AY157">
        <v>1</v>
      </c>
      <c r="AZ157">
        <v>0</v>
      </c>
      <c r="BA157">
        <v>192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ROUND(Y157*Source!I303*DO157,9)</f>
        <v>0</v>
      </c>
      <c r="CX157">
        <f>ROUND(Y157*Source!I303,9)</f>
        <v>301.36</v>
      </c>
      <c r="CY157">
        <f>AB157</f>
        <v>1.07</v>
      </c>
      <c r="CZ157">
        <f>AF157</f>
        <v>1</v>
      </c>
      <c r="DA157">
        <f>AJ157</f>
        <v>1</v>
      </c>
      <c r="DB157">
        <f t="shared" si="59"/>
        <v>150.68</v>
      </c>
      <c r="DC157">
        <f t="shared" si="60"/>
        <v>0</v>
      </c>
      <c r="DD157" t="s">
        <v>5</v>
      </c>
      <c r="DE157" t="s">
        <v>5</v>
      </c>
      <c r="DF157">
        <f>ROUND(ROUND(AE157,2)*CX157,2)</f>
        <v>0</v>
      </c>
      <c r="DG157">
        <f t="shared" si="55"/>
        <v>301.36</v>
      </c>
      <c r="DH157">
        <f t="shared" si="56"/>
        <v>0</v>
      </c>
      <c r="DI157">
        <f t="shared" si="57"/>
        <v>0</v>
      </c>
      <c r="DJ157">
        <f>DG157</f>
        <v>301.36</v>
      </c>
      <c r="DK157">
        <v>0</v>
      </c>
      <c r="DL157" t="s">
        <v>5</v>
      </c>
      <c r="DM157">
        <v>0</v>
      </c>
      <c r="DN157" t="s">
        <v>5</v>
      </c>
      <c r="DO157">
        <v>0</v>
      </c>
    </row>
    <row r="158" spans="1:119" x14ac:dyDescent="0.2">
      <c r="A158">
        <f>ROW(Source!A303)</f>
        <v>303</v>
      </c>
      <c r="B158">
        <v>50808230</v>
      </c>
      <c r="C158">
        <v>50809178</v>
      </c>
      <c r="D158">
        <v>1752335832</v>
      </c>
      <c r="E158">
        <v>1075</v>
      </c>
      <c r="F158">
        <v>1</v>
      </c>
      <c r="G158">
        <v>1075</v>
      </c>
      <c r="H158">
        <v>3</v>
      </c>
      <c r="I158" t="s">
        <v>532</v>
      </c>
      <c r="J158" t="s">
        <v>5</v>
      </c>
      <c r="K158" t="s">
        <v>533</v>
      </c>
      <c r="L158">
        <v>1344</v>
      </c>
      <c r="N158">
        <v>1008</v>
      </c>
      <c r="O158" t="s">
        <v>531</v>
      </c>
      <c r="P158" t="s">
        <v>531</v>
      </c>
      <c r="Q158">
        <v>1</v>
      </c>
      <c r="W158">
        <v>0</v>
      </c>
      <c r="X158">
        <v>-94250534</v>
      </c>
      <c r="Y158">
        <f t="shared" si="58"/>
        <v>40.1</v>
      </c>
      <c r="AA158">
        <v>9.8000000000000007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9.8000000000000007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5</v>
      </c>
      <c r="AT158">
        <v>40.1</v>
      </c>
      <c r="AU158" t="s">
        <v>5</v>
      </c>
      <c r="AV158">
        <v>0</v>
      </c>
      <c r="AW158">
        <v>2</v>
      </c>
      <c r="AX158">
        <v>50809185</v>
      </c>
      <c r="AY158">
        <v>1</v>
      </c>
      <c r="AZ158">
        <v>0</v>
      </c>
      <c r="BA158">
        <v>194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ROUND(Y158*Source!I303,9)</f>
        <v>80.2</v>
      </c>
      <c r="CY158">
        <f>AA158</f>
        <v>9.8000000000000007</v>
      </c>
      <c r="CZ158">
        <f>AE158</f>
        <v>1</v>
      </c>
      <c r="DA158">
        <f>AI158</f>
        <v>9.8000000000000007</v>
      </c>
      <c r="DB158">
        <f t="shared" si="59"/>
        <v>40.1</v>
      </c>
      <c r="DC158">
        <f t="shared" si="60"/>
        <v>0</v>
      </c>
      <c r="DD158" t="s">
        <v>5</v>
      </c>
      <c r="DE158" t="s">
        <v>5</v>
      </c>
      <c r="DF158">
        <f>ROUND(ROUND(AE158*AI158,2)*CX158,2)</f>
        <v>785.96</v>
      </c>
      <c r="DG158">
        <f t="shared" si="55"/>
        <v>0</v>
      </c>
      <c r="DH158">
        <f t="shared" si="56"/>
        <v>0</v>
      </c>
      <c r="DI158">
        <f t="shared" si="57"/>
        <v>0</v>
      </c>
      <c r="DJ158">
        <f>DF158</f>
        <v>785.96</v>
      </c>
      <c r="DK158">
        <v>0</v>
      </c>
      <c r="DL158" t="s">
        <v>5</v>
      </c>
      <c r="DM158">
        <v>0</v>
      </c>
      <c r="DN158" t="s">
        <v>5</v>
      </c>
      <c r="DO158">
        <v>0</v>
      </c>
    </row>
    <row r="159" spans="1:119" x14ac:dyDescent="0.2">
      <c r="A159">
        <f>ROW(Source!A304)</f>
        <v>304</v>
      </c>
      <c r="B159">
        <v>50808229</v>
      </c>
      <c r="C159">
        <v>50809186</v>
      </c>
      <c r="D159">
        <v>1752324019</v>
      </c>
      <c r="E159">
        <v>1075</v>
      </c>
      <c r="F159">
        <v>1</v>
      </c>
      <c r="G159">
        <v>1075</v>
      </c>
      <c r="H159">
        <v>1</v>
      </c>
      <c r="I159" t="s">
        <v>526</v>
      </c>
      <c r="J159" t="s">
        <v>5</v>
      </c>
      <c r="K159" t="s">
        <v>527</v>
      </c>
      <c r="L159">
        <v>1191</v>
      </c>
      <c r="N159">
        <v>1013</v>
      </c>
      <c r="O159" t="s">
        <v>528</v>
      </c>
      <c r="P159" t="s">
        <v>528</v>
      </c>
      <c r="Q159">
        <v>1</v>
      </c>
      <c r="W159">
        <v>0</v>
      </c>
      <c r="X159">
        <v>476480486</v>
      </c>
      <c r="Y159">
        <f t="shared" si="58"/>
        <v>10.3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5</v>
      </c>
      <c r="AT159">
        <v>10.3</v>
      </c>
      <c r="AU159" t="s">
        <v>5</v>
      </c>
      <c r="AV159">
        <v>1</v>
      </c>
      <c r="AW159">
        <v>2</v>
      </c>
      <c r="AX159">
        <v>50809190</v>
      </c>
      <c r="AY159">
        <v>1</v>
      </c>
      <c r="AZ159">
        <v>0</v>
      </c>
      <c r="BA159">
        <v>195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ROUND(AT159*Source!I304*AH159*AL159,2)</f>
        <v>0</v>
      </c>
      <c r="CV159">
        <f>ROUND(Y159*Source!I304,9)</f>
        <v>20.6</v>
      </c>
      <c r="CW159">
        <v>0</v>
      </c>
      <c r="CX159">
        <f>ROUND(Y159*Source!I304,9)</f>
        <v>20.6</v>
      </c>
      <c r="CY159">
        <f>AD159</f>
        <v>0</v>
      </c>
      <c r="CZ159">
        <f>AH159</f>
        <v>0</v>
      </c>
      <c r="DA159">
        <f>AL159</f>
        <v>1</v>
      </c>
      <c r="DB159">
        <f t="shared" si="59"/>
        <v>0</v>
      </c>
      <c r="DC159">
        <f t="shared" si="60"/>
        <v>0</v>
      </c>
      <c r="DD159" t="s">
        <v>5</v>
      </c>
      <c r="DE159" t="s">
        <v>5</v>
      </c>
      <c r="DF159">
        <f>ROUND(ROUND(AE159,2)*CX159,2)</f>
        <v>0</v>
      </c>
      <c r="DG159">
        <f t="shared" si="55"/>
        <v>0</v>
      </c>
      <c r="DH159">
        <f t="shared" si="56"/>
        <v>0</v>
      </c>
      <c r="DI159">
        <f t="shared" si="57"/>
        <v>0</v>
      </c>
      <c r="DJ159">
        <f>DI159</f>
        <v>0</v>
      </c>
      <c r="DK159">
        <v>0</v>
      </c>
      <c r="DL159" t="s">
        <v>5</v>
      </c>
      <c r="DM159">
        <v>0</v>
      </c>
      <c r="DN159" t="s">
        <v>5</v>
      </c>
      <c r="DO159">
        <v>0</v>
      </c>
    </row>
    <row r="160" spans="1:119" x14ac:dyDescent="0.2">
      <c r="A160">
        <f>ROW(Source!A305)</f>
        <v>305</v>
      </c>
      <c r="B160">
        <v>50808230</v>
      </c>
      <c r="C160">
        <v>50809186</v>
      </c>
      <c r="D160">
        <v>1752324019</v>
      </c>
      <c r="E160">
        <v>1075</v>
      </c>
      <c r="F160">
        <v>1</v>
      </c>
      <c r="G160">
        <v>1075</v>
      </c>
      <c r="H160">
        <v>1</v>
      </c>
      <c r="I160" t="s">
        <v>526</v>
      </c>
      <c r="J160" t="s">
        <v>5</v>
      </c>
      <c r="K160" t="s">
        <v>527</v>
      </c>
      <c r="L160">
        <v>1191</v>
      </c>
      <c r="N160">
        <v>1013</v>
      </c>
      <c r="O160" t="s">
        <v>528</v>
      </c>
      <c r="P160" t="s">
        <v>528</v>
      </c>
      <c r="Q160">
        <v>1</v>
      </c>
      <c r="W160">
        <v>0</v>
      </c>
      <c r="X160">
        <v>476480486</v>
      </c>
      <c r="Y160">
        <f t="shared" si="58"/>
        <v>10.3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5</v>
      </c>
      <c r="AT160">
        <v>10.3</v>
      </c>
      <c r="AU160" t="s">
        <v>5</v>
      </c>
      <c r="AV160">
        <v>1</v>
      </c>
      <c r="AW160">
        <v>2</v>
      </c>
      <c r="AX160">
        <v>50809190</v>
      </c>
      <c r="AY160">
        <v>1</v>
      </c>
      <c r="AZ160">
        <v>0</v>
      </c>
      <c r="BA160">
        <v>196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ROUND(AT160*Source!I305*AH160*AL160,2)</f>
        <v>0</v>
      </c>
      <c r="CV160">
        <f>ROUND(Y160*Source!I305,9)</f>
        <v>20.6</v>
      </c>
      <c r="CW160">
        <v>0</v>
      </c>
      <c r="CX160">
        <f>ROUND(Y160*Source!I305,9)</f>
        <v>20.6</v>
      </c>
      <c r="CY160">
        <f>AD160</f>
        <v>0</v>
      </c>
      <c r="CZ160">
        <f>AH160</f>
        <v>0</v>
      </c>
      <c r="DA160">
        <f>AL160</f>
        <v>1</v>
      </c>
      <c r="DB160">
        <f t="shared" si="59"/>
        <v>0</v>
      </c>
      <c r="DC160">
        <f t="shared" si="60"/>
        <v>0</v>
      </c>
      <c r="DD160" t="s">
        <v>5</v>
      </c>
      <c r="DE160" t="s">
        <v>5</v>
      </c>
      <c r="DF160">
        <f>ROUND(ROUND(AE160,2)*CX160,2)</f>
        <v>0</v>
      </c>
      <c r="DG160">
        <f t="shared" si="55"/>
        <v>0</v>
      </c>
      <c r="DH160">
        <f t="shared" si="56"/>
        <v>0</v>
      </c>
      <c r="DI160">
        <f t="shared" si="57"/>
        <v>0</v>
      </c>
      <c r="DJ160">
        <f>DI160</f>
        <v>0</v>
      </c>
      <c r="DK160">
        <v>0</v>
      </c>
      <c r="DL160" t="s">
        <v>5</v>
      </c>
      <c r="DM160">
        <v>0</v>
      </c>
      <c r="DN160" t="s">
        <v>5</v>
      </c>
      <c r="DO160">
        <v>0</v>
      </c>
    </row>
    <row r="161" spans="1:119" x14ac:dyDescent="0.2">
      <c r="A161">
        <f>ROW(Source!A306)</f>
        <v>306</v>
      </c>
      <c r="B161">
        <v>50808229</v>
      </c>
      <c r="C161">
        <v>50809191</v>
      </c>
      <c r="D161">
        <v>1752324019</v>
      </c>
      <c r="E161">
        <v>1075</v>
      </c>
      <c r="F161">
        <v>1</v>
      </c>
      <c r="G161">
        <v>1075</v>
      </c>
      <c r="H161">
        <v>1</v>
      </c>
      <c r="I161" t="s">
        <v>526</v>
      </c>
      <c r="J161" t="s">
        <v>5</v>
      </c>
      <c r="K161" t="s">
        <v>527</v>
      </c>
      <c r="L161">
        <v>1191</v>
      </c>
      <c r="N161">
        <v>1013</v>
      </c>
      <c r="O161" t="s">
        <v>528</v>
      </c>
      <c r="P161" t="s">
        <v>528</v>
      </c>
      <c r="Q161">
        <v>1</v>
      </c>
      <c r="W161">
        <v>0</v>
      </c>
      <c r="X161">
        <v>476480486</v>
      </c>
      <c r="Y161">
        <f t="shared" si="58"/>
        <v>0.52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5</v>
      </c>
      <c r="AT161">
        <v>0.52</v>
      </c>
      <c r="AU161" t="s">
        <v>5</v>
      </c>
      <c r="AV161">
        <v>1</v>
      </c>
      <c r="AW161">
        <v>2</v>
      </c>
      <c r="AX161">
        <v>50809198</v>
      </c>
      <c r="AY161">
        <v>1</v>
      </c>
      <c r="AZ161">
        <v>0</v>
      </c>
      <c r="BA161">
        <v>197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ROUND(AT161*Source!I306*AH161*AL161,2)</f>
        <v>0</v>
      </c>
      <c r="CV161">
        <f>ROUND(Y161*Source!I306,9)</f>
        <v>1.04</v>
      </c>
      <c r="CW161">
        <v>0</v>
      </c>
      <c r="CX161">
        <f>ROUND(Y161*Source!I306,9)</f>
        <v>1.04</v>
      </c>
      <c r="CY161">
        <f>AD161</f>
        <v>0</v>
      </c>
      <c r="CZ161">
        <f>AH161</f>
        <v>0</v>
      </c>
      <c r="DA161">
        <f>AL161</f>
        <v>1</v>
      </c>
      <c r="DB161">
        <f t="shared" si="59"/>
        <v>0</v>
      </c>
      <c r="DC161">
        <f t="shared" si="60"/>
        <v>0</v>
      </c>
      <c r="DD161" t="s">
        <v>5</v>
      </c>
      <c r="DE161" t="s">
        <v>5</v>
      </c>
      <c r="DF161">
        <f>ROUND(ROUND(AE161,2)*CX161,2)</f>
        <v>0</v>
      </c>
      <c r="DG161">
        <f t="shared" si="55"/>
        <v>0</v>
      </c>
      <c r="DH161">
        <f t="shared" si="56"/>
        <v>0</v>
      </c>
      <c r="DI161">
        <f t="shared" si="57"/>
        <v>0</v>
      </c>
      <c r="DJ161">
        <f>DI161</f>
        <v>0</v>
      </c>
      <c r="DK161">
        <v>0</v>
      </c>
      <c r="DL161" t="s">
        <v>5</v>
      </c>
      <c r="DM161">
        <v>0</v>
      </c>
      <c r="DN161" t="s">
        <v>5</v>
      </c>
      <c r="DO161">
        <v>0</v>
      </c>
    </row>
    <row r="162" spans="1:119" x14ac:dyDescent="0.2">
      <c r="A162">
        <f>ROW(Source!A306)</f>
        <v>306</v>
      </c>
      <c r="B162">
        <v>50808229</v>
      </c>
      <c r="C162">
        <v>50809191</v>
      </c>
      <c r="D162">
        <v>1752382253</v>
      </c>
      <c r="E162">
        <v>1</v>
      </c>
      <c r="F162">
        <v>1</v>
      </c>
      <c r="G162">
        <v>1075</v>
      </c>
      <c r="H162">
        <v>3</v>
      </c>
      <c r="I162" t="s">
        <v>154</v>
      </c>
      <c r="J162" t="s">
        <v>157</v>
      </c>
      <c r="K162" t="s">
        <v>155</v>
      </c>
      <c r="L162">
        <v>1348</v>
      </c>
      <c r="N162">
        <v>1009</v>
      </c>
      <c r="O162" t="s">
        <v>156</v>
      </c>
      <c r="P162" t="s">
        <v>156</v>
      </c>
      <c r="Q162">
        <v>1000</v>
      </c>
      <c r="W162">
        <v>0</v>
      </c>
      <c r="X162">
        <v>1391363889</v>
      </c>
      <c r="Y162">
        <f t="shared" si="58"/>
        <v>3.5000000000000004E-5</v>
      </c>
      <c r="AA162">
        <v>22533.279999999999</v>
      </c>
      <c r="AB162">
        <v>0</v>
      </c>
      <c r="AC162">
        <v>0</v>
      </c>
      <c r="AD162">
        <v>0</v>
      </c>
      <c r="AE162">
        <v>22533.279999999999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5</v>
      </c>
      <c r="AT162">
        <v>3.5000000000000004E-5</v>
      </c>
      <c r="AU162" t="s">
        <v>5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ROUND(Y162*Source!I306,9)</f>
        <v>6.9999999999999994E-5</v>
      </c>
      <c r="CY162">
        <f>AA162</f>
        <v>22533.279999999999</v>
      </c>
      <c r="CZ162">
        <f>AE162</f>
        <v>22533.279999999999</v>
      </c>
      <c r="DA162">
        <f>AI162</f>
        <v>1</v>
      </c>
      <c r="DB162">
        <f t="shared" si="59"/>
        <v>0.79</v>
      </c>
      <c r="DC162">
        <f t="shared" si="60"/>
        <v>0</v>
      </c>
      <c r="DD162" t="s">
        <v>5</v>
      </c>
      <c r="DE162" t="s">
        <v>5</v>
      </c>
      <c r="DF162">
        <f>ROUND(ROUND(AE162,2)*CX162,2)</f>
        <v>1.58</v>
      </c>
      <c r="DG162">
        <f t="shared" si="55"/>
        <v>0</v>
      </c>
      <c r="DH162">
        <f t="shared" si="56"/>
        <v>0</v>
      </c>
      <c r="DI162">
        <f t="shared" si="57"/>
        <v>0</v>
      </c>
      <c r="DJ162">
        <f>DF162</f>
        <v>1.58</v>
      </c>
      <c r="DK162">
        <v>0</v>
      </c>
      <c r="DL162" t="s">
        <v>5</v>
      </c>
      <c r="DM162">
        <v>0</v>
      </c>
      <c r="DN162" t="s">
        <v>5</v>
      </c>
      <c r="DO162">
        <v>0</v>
      </c>
    </row>
    <row r="163" spans="1:119" x14ac:dyDescent="0.2">
      <c r="A163">
        <f>ROW(Source!A307)</f>
        <v>307</v>
      </c>
      <c r="B163">
        <v>50808230</v>
      </c>
      <c r="C163">
        <v>50809191</v>
      </c>
      <c r="D163">
        <v>1752324019</v>
      </c>
      <c r="E163">
        <v>1075</v>
      </c>
      <c r="F163">
        <v>1</v>
      </c>
      <c r="G163">
        <v>1075</v>
      </c>
      <c r="H163">
        <v>1</v>
      </c>
      <c r="I163" t="s">
        <v>526</v>
      </c>
      <c r="J163" t="s">
        <v>5</v>
      </c>
      <c r="K163" t="s">
        <v>527</v>
      </c>
      <c r="L163">
        <v>1191</v>
      </c>
      <c r="N163">
        <v>1013</v>
      </c>
      <c r="O163" t="s">
        <v>528</v>
      </c>
      <c r="P163" t="s">
        <v>528</v>
      </c>
      <c r="Q163">
        <v>1</v>
      </c>
      <c r="W163">
        <v>0</v>
      </c>
      <c r="X163">
        <v>476480486</v>
      </c>
      <c r="Y163">
        <f t="shared" si="58"/>
        <v>0.52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5</v>
      </c>
      <c r="AT163">
        <v>0.52</v>
      </c>
      <c r="AU163" t="s">
        <v>5</v>
      </c>
      <c r="AV163">
        <v>1</v>
      </c>
      <c r="AW163">
        <v>2</v>
      </c>
      <c r="AX163">
        <v>50809198</v>
      </c>
      <c r="AY163">
        <v>1</v>
      </c>
      <c r="AZ163">
        <v>0</v>
      </c>
      <c r="BA163">
        <v>200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ROUND(AT163*Source!I307*AH163*AL163,2)</f>
        <v>0</v>
      </c>
      <c r="CV163">
        <f>ROUND(Y163*Source!I307,9)</f>
        <v>1.04</v>
      </c>
      <c r="CW163">
        <v>0</v>
      </c>
      <c r="CX163">
        <f>ROUND(Y163*Source!I307,9)</f>
        <v>1.04</v>
      </c>
      <c r="CY163">
        <f>AD163</f>
        <v>0</v>
      </c>
      <c r="CZ163">
        <f>AH163</f>
        <v>0</v>
      </c>
      <c r="DA163">
        <f>AL163</f>
        <v>1</v>
      </c>
      <c r="DB163">
        <f t="shared" si="59"/>
        <v>0</v>
      </c>
      <c r="DC163">
        <f t="shared" si="60"/>
        <v>0</v>
      </c>
      <c r="DD163" t="s">
        <v>5</v>
      </c>
      <c r="DE163" t="s">
        <v>5</v>
      </c>
      <c r="DF163">
        <f>ROUND(ROUND(AE163,2)*CX163,2)</f>
        <v>0</v>
      </c>
      <c r="DG163">
        <f t="shared" si="55"/>
        <v>0</v>
      </c>
      <c r="DH163">
        <f t="shared" si="56"/>
        <v>0</v>
      </c>
      <c r="DI163">
        <f t="shared" si="57"/>
        <v>0</v>
      </c>
      <c r="DJ163">
        <f>DI163</f>
        <v>0</v>
      </c>
      <c r="DK163">
        <v>0</v>
      </c>
      <c r="DL163" t="s">
        <v>5</v>
      </c>
      <c r="DM163">
        <v>0</v>
      </c>
      <c r="DN163" t="s">
        <v>5</v>
      </c>
      <c r="DO163">
        <v>0</v>
      </c>
    </row>
    <row r="164" spans="1:119" x14ac:dyDescent="0.2">
      <c r="A164">
        <f>ROW(Source!A307)</f>
        <v>307</v>
      </c>
      <c r="B164">
        <v>50808230</v>
      </c>
      <c r="C164">
        <v>50809191</v>
      </c>
      <c r="D164">
        <v>1752382253</v>
      </c>
      <c r="E164">
        <v>1</v>
      </c>
      <c r="F164">
        <v>1</v>
      </c>
      <c r="G164">
        <v>1075</v>
      </c>
      <c r="H164">
        <v>3</v>
      </c>
      <c r="I164" t="s">
        <v>154</v>
      </c>
      <c r="J164" t="s">
        <v>157</v>
      </c>
      <c r="K164" t="s">
        <v>155</v>
      </c>
      <c r="L164">
        <v>1348</v>
      </c>
      <c r="N164">
        <v>1009</v>
      </c>
      <c r="O164" t="s">
        <v>156</v>
      </c>
      <c r="P164" t="s">
        <v>156</v>
      </c>
      <c r="Q164">
        <v>1000</v>
      </c>
      <c r="W164">
        <v>0</v>
      </c>
      <c r="X164">
        <v>1391363889</v>
      </c>
      <c r="Y164">
        <f t="shared" si="58"/>
        <v>3.5000000000000004E-5</v>
      </c>
      <c r="AA164">
        <v>120327.72</v>
      </c>
      <c r="AB164">
        <v>0</v>
      </c>
      <c r="AC164">
        <v>0</v>
      </c>
      <c r="AD164">
        <v>0</v>
      </c>
      <c r="AE164">
        <v>22533.279999999999</v>
      </c>
      <c r="AF164">
        <v>0</v>
      </c>
      <c r="AG164">
        <v>0</v>
      </c>
      <c r="AH164">
        <v>0</v>
      </c>
      <c r="AI164">
        <v>5.34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5</v>
      </c>
      <c r="AT164">
        <v>3.5000000000000004E-5</v>
      </c>
      <c r="AU164" t="s">
        <v>5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ROUND(Y164*Source!I307,9)</f>
        <v>6.9999999999999994E-5</v>
      </c>
      <c r="CY164">
        <f>AA164</f>
        <v>120327.72</v>
      </c>
      <c r="CZ164">
        <f>AE164</f>
        <v>22533.279999999999</v>
      </c>
      <c r="DA164">
        <f>AI164</f>
        <v>5.34</v>
      </c>
      <c r="DB164">
        <f t="shared" si="59"/>
        <v>0.79</v>
      </c>
      <c r="DC164">
        <f t="shared" si="60"/>
        <v>0</v>
      </c>
      <c r="DD164" t="s">
        <v>5</v>
      </c>
      <c r="DE164" t="s">
        <v>5</v>
      </c>
      <c r="DF164">
        <f>ROUND(ROUND(AE164*AI164,2)*CX164,2)</f>
        <v>8.42</v>
      </c>
      <c r="DG164">
        <f t="shared" si="55"/>
        <v>0</v>
      </c>
      <c r="DH164">
        <f t="shared" si="56"/>
        <v>0</v>
      </c>
      <c r="DI164">
        <f t="shared" si="57"/>
        <v>0</v>
      </c>
      <c r="DJ164">
        <f>DF164</f>
        <v>8.42</v>
      </c>
      <c r="DK164">
        <v>0</v>
      </c>
      <c r="DL164" t="s">
        <v>5</v>
      </c>
      <c r="DM164">
        <v>0</v>
      </c>
      <c r="DN164" t="s">
        <v>5</v>
      </c>
      <c r="DO164">
        <v>0</v>
      </c>
    </row>
    <row r="165" spans="1:119" x14ac:dyDescent="0.2">
      <c r="A165">
        <f>ROW(Source!A345)</f>
        <v>345</v>
      </c>
      <c r="B165">
        <v>50808229</v>
      </c>
      <c r="C165">
        <v>50809202</v>
      </c>
      <c r="D165">
        <v>1752324019</v>
      </c>
      <c r="E165">
        <v>1075</v>
      </c>
      <c r="F165">
        <v>1</v>
      </c>
      <c r="G165">
        <v>1075</v>
      </c>
      <c r="H165">
        <v>1</v>
      </c>
      <c r="I165" t="s">
        <v>526</v>
      </c>
      <c r="J165" t="s">
        <v>5</v>
      </c>
      <c r="K165" t="s">
        <v>527</v>
      </c>
      <c r="L165">
        <v>1191</v>
      </c>
      <c r="N165">
        <v>1013</v>
      </c>
      <c r="O165" t="s">
        <v>528</v>
      </c>
      <c r="P165" t="s">
        <v>528</v>
      </c>
      <c r="Q165">
        <v>1</v>
      </c>
      <c r="W165">
        <v>0</v>
      </c>
      <c r="X165">
        <v>476480486</v>
      </c>
      <c r="Y165">
        <f t="shared" si="58"/>
        <v>41.2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5</v>
      </c>
      <c r="AT165">
        <v>41.2</v>
      </c>
      <c r="AU165" t="s">
        <v>5</v>
      </c>
      <c r="AV165">
        <v>1</v>
      </c>
      <c r="AW165">
        <v>2</v>
      </c>
      <c r="AX165">
        <v>50809212</v>
      </c>
      <c r="AY165">
        <v>1</v>
      </c>
      <c r="AZ165">
        <v>0</v>
      </c>
      <c r="BA165">
        <v>203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ROUND(AT165*Source!I345*AH165*AL165,2)</f>
        <v>0</v>
      </c>
      <c r="CV165">
        <f>ROUND(Y165*Source!I345,9)</f>
        <v>14.832000000000001</v>
      </c>
      <c r="CW165">
        <v>0</v>
      </c>
      <c r="CX165">
        <f>ROUND(Y165*Source!I345,9)</f>
        <v>14.832000000000001</v>
      </c>
      <c r="CY165">
        <f>AD165</f>
        <v>0</v>
      </c>
      <c r="CZ165">
        <f>AH165</f>
        <v>0</v>
      </c>
      <c r="DA165">
        <f>AL165</f>
        <v>1</v>
      </c>
      <c r="DB165">
        <f t="shared" si="59"/>
        <v>0</v>
      </c>
      <c r="DC165">
        <f t="shared" si="60"/>
        <v>0</v>
      </c>
      <c r="DD165" t="s">
        <v>5</v>
      </c>
      <c r="DE165" t="s">
        <v>5</v>
      </c>
      <c r="DF165">
        <f t="shared" ref="DF165:DF178" si="62">ROUND(ROUND(AE165,2)*CX165,2)</f>
        <v>0</v>
      </c>
      <c r="DG165">
        <f t="shared" si="55"/>
        <v>0</v>
      </c>
      <c r="DH165">
        <f t="shared" si="56"/>
        <v>0</v>
      </c>
      <c r="DI165">
        <f t="shared" si="57"/>
        <v>0</v>
      </c>
      <c r="DJ165">
        <f>DI165</f>
        <v>0</v>
      </c>
      <c r="DK165">
        <v>0</v>
      </c>
      <c r="DL165" t="s">
        <v>5</v>
      </c>
      <c r="DM165">
        <v>0</v>
      </c>
      <c r="DN165" t="s">
        <v>5</v>
      </c>
      <c r="DO165">
        <v>0</v>
      </c>
    </row>
    <row r="166" spans="1:119" x14ac:dyDescent="0.2">
      <c r="A166">
        <f>ROW(Source!A345)</f>
        <v>345</v>
      </c>
      <c r="B166">
        <v>50808229</v>
      </c>
      <c r="C166">
        <v>50809202</v>
      </c>
      <c r="D166">
        <v>1752412665</v>
      </c>
      <c r="E166">
        <v>1</v>
      </c>
      <c r="F166">
        <v>1</v>
      </c>
      <c r="G166">
        <v>1075</v>
      </c>
      <c r="H166">
        <v>2</v>
      </c>
      <c r="I166" t="s">
        <v>614</v>
      </c>
      <c r="J166" t="s">
        <v>615</v>
      </c>
      <c r="K166" t="s">
        <v>616</v>
      </c>
      <c r="L166">
        <v>1368</v>
      </c>
      <c r="N166">
        <v>1011</v>
      </c>
      <c r="O166" t="s">
        <v>537</v>
      </c>
      <c r="P166" t="s">
        <v>537</v>
      </c>
      <c r="Q166">
        <v>1</v>
      </c>
      <c r="W166">
        <v>0</v>
      </c>
      <c r="X166">
        <v>-1623426710</v>
      </c>
      <c r="Y166">
        <f t="shared" si="58"/>
        <v>7.0000000000000007E-2</v>
      </c>
      <c r="AA166">
        <v>0</v>
      </c>
      <c r="AB166">
        <v>41.45</v>
      </c>
      <c r="AC166">
        <v>12.62</v>
      </c>
      <c r="AD166">
        <v>0</v>
      </c>
      <c r="AE166">
        <v>0</v>
      </c>
      <c r="AF166">
        <v>41.45</v>
      </c>
      <c r="AG166">
        <v>12.62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5</v>
      </c>
      <c r="AT166">
        <v>7.0000000000000007E-2</v>
      </c>
      <c r="AU166" t="s">
        <v>5</v>
      </c>
      <c r="AV166">
        <v>0</v>
      </c>
      <c r="AW166">
        <v>2</v>
      </c>
      <c r="AX166">
        <v>50809213</v>
      </c>
      <c r="AY166">
        <v>1</v>
      </c>
      <c r="AZ166">
        <v>0</v>
      </c>
      <c r="BA166">
        <v>204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ROUND(Y166*Source!I345*DO166,9)</f>
        <v>0</v>
      </c>
      <c r="CX166">
        <f>ROUND(Y166*Source!I345,9)</f>
        <v>2.52E-2</v>
      </c>
      <c r="CY166">
        <f>AB166</f>
        <v>41.45</v>
      </c>
      <c r="CZ166">
        <f>AF166</f>
        <v>41.45</v>
      </c>
      <c r="DA166">
        <f>AJ166</f>
        <v>1</v>
      </c>
      <c r="DB166">
        <f t="shared" si="59"/>
        <v>2.9</v>
      </c>
      <c r="DC166">
        <f t="shared" si="60"/>
        <v>0.88</v>
      </c>
      <c r="DD166" t="s">
        <v>5</v>
      </c>
      <c r="DE166" t="s">
        <v>5</v>
      </c>
      <c r="DF166">
        <f t="shared" si="62"/>
        <v>0</v>
      </c>
      <c r="DG166">
        <f t="shared" si="55"/>
        <v>1.04</v>
      </c>
      <c r="DH166">
        <f t="shared" si="56"/>
        <v>0.32</v>
      </c>
      <c r="DI166">
        <f t="shared" si="57"/>
        <v>0</v>
      </c>
      <c r="DJ166">
        <f>DG166</f>
        <v>1.04</v>
      </c>
      <c r="DK166">
        <v>0</v>
      </c>
      <c r="DL166" t="s">
        <v>5</v>
      </c>
      <c r="DM166">
        <v>0</v>
      </c>
      <c r="DN166" t="s">
        <v>5</v>
      </c>
      <c r="DO166">
        <v>0</v>
      </c>
    </row>
    <row r="167" spans="1:119" x14ac:dyDescent="0.2">
      <c r="A167">
        <f>ROW(Source!A345)</f>
        <v>345</v>
      </c>
      <c r="B167">
        <v>50808229</v>
      </c>
      <c r="C167">
        <v>50809202</v>
      </c>
      <c r="D167">
        <v>1752412770</v>
      </c>
      <c r="E167">
        <v>1</v>
      </c>
      <c r="F167">
        <v>1</v>
      </c>
      <c r="G167">
        <v>1075</v>
      </c>
      <c r="H167">
        <v>2</v>
      </c>
      <c r="I167" t="s">
        <v>617</v>
      </c>
      <c r="J167" t="s">
        <v>618</v>
      </c>
      <c r="K167" t="s">
        <v>619</v>
      </c>
      <c r="L167">
        <v>1368</v>
      </c>
      <c r="N167">
        <v>1011</v>
      </c>
      <c r="O167" t="s">
        <v>537</v>
      </c>
      <c r="P167" t="s">
        <v>537</v>
      </c>
      <c r="Q167">
        <v>1</v>
      </c>
      <c r="W167">
        <v>0</v>
      </c>
      <c r="X167">
        <v>-1854754343</v>
      </c>
      <c r="Y167">
        <f t="shared" si="58"/>
        <v>4.8</v>
      </c>
      <c r="AA167">
        <v>0</v>
      </c>
      <c r="AB167">
        <v>7.11</v>
      </c>
      <c r="AC167">
        <v>0</v>
      </c>
      <c r="AD167">
        <v>0</v>
      </c>
      <c r="AE167">
        <v>0</v>
      </c>
      <c r="AF167">
        <v>7.11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5</v>
      </c>
      <c r="AT167">
        <v>4.8</v>
      </c>
      <c r="AU167" t="s">
        <v>5</v>
      </c>
      <c r="AV167">
        <v>0</v>
      </c>
      <c r="AW167">
        <v>2</v>
      </c>
      <c r="AX167">
        <v>50809214</v>
      </c>
      <c r="AY167">
        <v>1</v>
      </c>
      <c r="AZ167">
        <v>0</v>
      </c>
      <c r="BA167">
        <v>205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ROUND(Y167*Source!I345*DO167,9)</f>
        <v>0</v>
      </c>
      <c r="CX167">
        <f>ROUND(Y167*Source!I345,9)</f>
        <v>1.728</v>
      </c>
      <c r="CY167">
        <f>AB167</f>
        <v>7.11</v>
      </c>
      <c r="CZ167">
        <f>AF167</f>
        <v>7.11</v>
      </c>
      <c r="DA167">
        <f>AJ167</f>
        <v>1</v>
      </c>
      <c r="DB167">
        <f t="shared" si="59"/>
        <v>34.130000000000003</v>
      </c>
      <c r="DC167">
        <f t="shared" si="60"/>
        <v>0</v>
      </c>
      <c r="DD167" t="s">
        <v>5</v>
      </c>
      <c r="DE167" t="s">
        <v>5</v>
      </c>
      <c r="DF167">
        <f t="shared" si="62"/>
        <v>0</v>
      </c>
      <c r="DG167">
        <f t="shared" si="55"/>
        <v>12.29</v>
      </c>
      <c r="DH167">
        <f t="shared" si="56"/>
        <v>0</v>
      </c>
      <c r="DI167">
        <f t="shared" si="57"/>
        <v>0</v>
      </c>
      <c r="DJ167">
        <f>DG167</f>
        <v>12.29</v>
      </c>
      <c r="DK167">
        <v>0</v>
      </c>
      <c r="DL167" t="s">
        <v>5</v>
      </c>
      <c r="DM167">
        <v>0</v>
      </c>
      <c r="DN167" t="s">
        <v>5</v>
      </c>
      <c r="DO167">
        <v>0</v>
      </c>
    </row>
    <row r="168" spans="1:119" x14ac:dyDescent="0.2">
      <c r="A168">
        <f>ROW(Source!A345)</f>
        <v>345</v>
      </c>
      <c r="B168">
        <v>50808229</v>
      </c>
      <c r="C168">
        <v>50809202</v>
      </c>
      <c r="D168">
        <v>1752413068</v>
      </c>
      <c r="E168">
        <v>1</v>
      </c>
      <c r="F168">
        <v>1</v>
      </c>
      <c r="G168">
        <v>1075</v>
      </c>
      <c r="H168">
        <v>2</v>
      </c>
      <c r="I168" t="s">
        <v>534</v>
      </c>
      <c r="J168" t="s">
        <v>535</v>
      </c>
      <c r="K168" t="s">
        <v>536</v>
      </c>
      <c r="L168">
        <v>1368</v>
      </c>
      <c r="N168">
        <v>1011</v>
      </c>
      <c r="O168" t="s">
        <v>537</v>
      </c>
      <c r="P168" t="s">
        <v>537</v>
      </c>
      <c r="Q168">
        <v>1</v>
      </c>
      <c r="W168">
        <v>0</v>
      </c>
      <c r="X168">
        <v>322366203</v>
      </c>
      <c r="Y168">
        <f t="shared" si="58"/>
        <v>3.3000000000000002E-2</v>
      </c>
      <c r="AA168">
        <v>0</v>
      </c>
      <c r="AB168">
        <v>83.1</v>
      </c>
      <c r="AC168">
        <v>12.62</v>
      </c>
      <c r="AD168">
        <v>0</v>
      </c>
      <c r="AE168">
        <v>0</v>
      </c>
      <c r="AF168">
        <v>83.1</v>
      </c>
      <c r="AG168">
        <v>12.62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5</v>
      </c>
      <c r="AT168">
        <v>3.3000000000000002E-2</v>
      </c>
      <c r="AU168" t="s">
        <v>5</v>
      </c>
      <c r="AV168">
        <v>0</v>
      </c>
      <c r="AW168">
        <v>2</v>
      </c>
      <c r="AX168">
        <v>50809215</v>
      </c>
      <c r="AY168">
        <v>1</v>
      </c>
      <c r="AZ168">
        <v>0</v>
      </c>
      <c r="BA168">
        <v>206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ROUND(Y168*Source!I345*DO168,9)</f>
        <v>0</v>
      </c>
      <c r="CX168">
        <f>ROUND(Y168*Source!I345,9)</f>
        <v>1.188E-2</v>
      </c>
      <c r="CY168">
        <f>AB168</f>
        <v>83.1</v>
      </c>
      <c r="CZ168">
        <f>AF168</f>
        <v>83.1</v>
      </c>
      <c r="DA168">
        <f>AJ168</f>
        <v>1</v>
      </c>
      <c r="DB168">
        <f t="shared" si="59"/>
        <v>2.74</v>
      </c>
      <c r="DC168">
        <f t="shared" si="60"/>
        <v>0.42</v>
      </c>
      <c r="DD168" t="s">
        <v>5</v>
      </c>
      <c r="DE168" t="s">
        <v>5</v>
      </c>
      <c r="DF168">
        <f t="shared" si="62"/>
        <v>0</v>
      </c>
      <c r="DG168">
        <f t="shared" si="55"/>
        <v>0.99</v>
      </c>
      <c r="DH168">
        <f t="shared" si="56"/>
        <v>0.15</v>
      </c>
      <c r="DI168">
        <f t="shared" si="57"/>
        <v>0</v>
      </c>
      <c r="DJ168">
        <f>DG168</f>
        <v>0.99</v>
      </c>
      <c r="DK168">
        <v>0</v>
      </c>
      <c r="DL168" t="s">
        <v>5</v>
      </c>
      <c r="DM168">
        <v>0</v>
      </c>
      <c r="DN168" t="s">
        <v>5</v>
      </c>
      <c r="DO168">
        <v>0</v>
      </c>
    </row>
    <row r="169" spans="1:119" x14ac:dyDescent="0.2">
      <c r="A169">
        <f>ROW(Source!A345)</f>
        <v>345</v>
      </c>
      <c r="B169">
        <v>50808229</v>
      </c>
      <c r="C169">
        <v>50809202</v>
      </c>
      <c r="D169">
        <v>1752413159</v>
      </c>
      <c r="E169">
        <v>1</v>
      </c>
      <c r="F169">
        <v>1</v>
      </c>
      <c r="G169">
        <v>1075</v>
      </c>
      <c r="H169">
        <v>2</v>
      </c>
      <c r="I169" t="s">
        <v>620</v>
      </c>
      <c r="J169" t="s">
        <v>621</v>
      </c>
      <c r="K169" t="s">
        <v>622</v>
      </c>
      <c r="L169">
        <v>1368</v>
      </c>
      <c r="N169">
        <v>1011</v>
      </c>
      <c r="O169" t="s">
        <v>537</v>
      </c>
      <c r="P169" t="s">
        <v>537</v>
      </c>
      <c r="Q169">
        <v>1</v>
      </c>
      <c r="W169">
        <v>0</v>
      </c>
      <c r="X169">
        <v>1866405330</v>
      </c>
      <c r="Y169">
        <f t="shared" si="58"/>
        <v>2.9</v>
      </c>
      <c r="AA169">
        <v>0</v>
      </c>
      <c r="AB169">
        <v>1.4</v>
      </c>
      <c r="AC169">
        <v>0</v>
      </c>
      <c r="AD169">
        <v>0</v>
      </c>
      <c r="AE169">
        <v>0</v>
      </c>
      <c r="AF169">
        <v>1.4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5</v>
      </c>
      <c r="AT169">
        <v>2.9</v>
      </c>
      <c r="AU169" t="s">
        <v>5</v>
      </c>
      <c r="AV169">
        <v>0</v>
      </c>
      <c r="AW169">
        <v>2</v>
      </c>
      <c r="AX169">
        <v>50809216</v>
      </c>
      <c r="AY169">
        <v>1</v>
      </c>
      <c r="AZ169">
        <v>0</v>
      </c>
      <c r="BA169">
        <v>207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ROUND(Y169*Source!I345*DO169,9)</f>
        <v>0</v>
      </c>
      <c r="CX169">
        <f>ROUND(Y169*Source!I345,9)</f>
        <v>1.044</v>
      </c>
      <c r="CY169">
        <f>AB169</f>
        <v>1.4</v>
      </c>
      <c r="CZ169">
        <f>AF169</f>
        <v>1.4</v>
      </c>
      <c r="DA169">
        <f>AJ169</f>
        <v>1</v>
      </c>
      <c r="DB169">
        <f t="shared" si="59"/>
        <v>4.0599999999999996</v>
      </c>
      <c r="DC169">
        <f t="shared" si="60"/>
        <v>0</v>
      </c>
      <c r="DD169" t="s">
        <v>5</v>
      </c>
      <c r="DE169" t="s">
        <v>5</v>
      </c>
      <c r="DF169">
        <f t="shared" si="62"/>
        <v>0</v>
      </c>
      <c r="DG169">
        <f t="shared" si="55"/>
        <v>1.46</v>
      </c>
      <c r="DH169">
        <f t="shared" si="56"/>
        <v>0</v>
      </c>
      <c r="DI169">
        <f t="shared" si="57"/>
        <v>0</v>
      </c>
      <c r="DJ169">
        <f>DG169</f>
        <v>1.46</v>
      </c>
      <c r="DK169">
        <v>0</v>
      </c>
      <c r="DL169" t="s">
        <v>5</v>
      </c>
      <c r="DM169">
        <v>0</v>
      </c>
      <c r="DN169" t="s">
        <v>5</v>
      </c>
      <c r="DO169">
        <v>0</v>
      </c>
    </row>
    <row r="170" spans="1:119" x14ac:dyDescent="0.2">
      <c r="A170">
        <f>ROW(Source!A345)</f>
        <v>345</v>
      </c>
      <c r="B170">
        <v>50808229</v>
      </c>
      <c r="C170">
        <v>50809202</v>
      </c>
      <c r="D170">
        <v>1752389047</v>
      </c>
      <c r="E170">
        <v>1</v>
      </c>
      <c r="F170">
        <v>1</v>
      </c>
      <c r="G170">
        <v>1075</v>
      </c>
      <c r="H170">
        <v>3</v>
      </c>
      <c r="I170" t="s">
        <v>623</v>
      </c>
      <c r="J170" t="s">
        <v>624</v>
      </c>
      <c r="K170" t="s">
        <v>625</v>
      </c>
      <c r="L170">
        <v>1346</v>
      </c>
      <c r="N170">
        <v>1009</v>
      </c>
      <c r="O170" t="s">
        <v>209</v>
      </c>
      <c r="P170" t="s">
        <v>209</v>
      </c>
      <c r="Q170">
        <v>1</v>
      </c>
      <c r="W170">
        <v>0</v>
      </c>
      <c r="X170">
        <v>-216722749</v>
      </c>
      <c r="Y170">
        <f t="shared" si="58"/>
        <v>0.53</v>
      </c>
      <c r="AA170">
        <v>208.18</v>
      </c>
      <c r="AB170">
        <v>0</v>
      </c>
      <c r="AC170">
        <v>0</v>
      </c>
      <c r="AD170">
        <v>0</v>
      </c>
      <c r="AE170">
        <v>208.18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5</v>
      </c>
      <c r="AT170">
        <v>0.53</v>
      </c>
      <c r="AU170" t="s">
        <v>5</v>
      </c>
      <c r="AV170">
        <v>0</v>
      </c>
      <c r="AW170">
        <v>2</v>
      </c>
      <c r="AX170">
        <v>50809217</v>
      </c>
      <c r="AY170">
        <v>1</v>
      </c>
      <c r="AZ170">
        <v>0</v>
      </c>
      <c r="BA170">
        <v>208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ROUND(Y170*Source!I345,9)</f>
        <v>0.1908</v>
      </c>
      <c r="CY170">
        <f>AA170</f>
        <v>208.18</v>
      </c>
      <c r="CZ170">
        <f>AE170</f>
        <v>208.18</v>
      </c>
      <c r="DA170">
        <f>AI170</f>
        <v>1</v>
      </c>
      <c r="DB170">
        <f t="shared" si="59"/>
        <v>110.34</v>
      </c>
      <c r="DC170">
        <f t="shared" si="60"/>
        <v>0</v>
      </c>
      <c r="DD170" t="s">
        <v>5</v>
      </c>
      <c r="DE170" t="s">
        <v>5</v>
      </c>
      <c r="DF170">
        <f t="shared" si="62"/>
        <v>39.72</v>
      </c>
      <c r="DG170">
        <f t="shared" si="55"/>
        <v>0</v>
      </c>
      <c r="DH170">
        <f t="shared" si="56"/>
        <v>0</v>
      </c>
      <c r="DI170">
        <f t="shared" si="57"/>
        <v>0</v>
      </c>
      <c r="DJ170">
        <f>DF170</f>
        <v>39.72</v>
      </c>
      <c r="DK170">
        <v>0</v>
      </c>
      <c r="DL170" t="s">
        <v>5</v>
      </c>
      <c r="DM170">
        <v>0</v>
      </c>
      <c r="DN170" t="s">
        <v>5</v>
      </c>
      <c r="DO170">
        <v>0</v>
      </c>
    </row>
    <row r="171" spans="1:119" x14ac:dyDescent="0.2">
      <c r="A171">
        <f>ROW(Source!A345)</f>
        <v>345</v>
      </c>
      <c r="B171">
        <v>50808229</v>
      </c>
      <c r="C171">
        <v>50809202</v>
      </c>
      <c r="D171">
        <v>1752393461</v>
      </c>
      <c r="E171">
        <v>1</v>
      </c>
      <c r="F171">
        <v>1</v>
      </c>
      <c r="G171">
        <v>1075</v>
      </c>
      <c r="H171">
        <v>3</v>
      </c>
      <c r="I171" t="s">
        <v>163</v>
      </c>
      <c r="J171" t="s">
        <v>166</v>
      </c>
      <c r="K171" t="s">
        <v>164</v>
      </c>
      <c r="L171">
        <v>1301</v>
      </c>
      <c r="N171">
        <v>1003</v>
      </c>
      <c r="O171" t="s">
        <v>165</v>
      </c>
      <c r="P171" t="s">
        <v>165</v>
      </c>
      <c r="Q171">
        <v>1</v>
      </c>
      <c r="W171">
        <v>0</v>
      </c>
      <c r="X171">
        <v>1697888809</v>
      </c>
      <c r="Y171">
        <f t="shared" si="58"/>
        <v>1.03</v>
      </c>
      <c r="AA171">
        <v>17.55</v>
      </c>
      <c r="AB171">
        <v>0</v>
      </c>
      <c r="AC171">
        <v>0</v>
      </c>
      <c r="AD171">
        <v>0</v>
      </c>
      <c r="AE171">
        <v>17.55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5</v>
      </c>
      <c r="AT171">
        <v>1.03</v>
      </c>
      <c r="AU171" t="s">
        <v>5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ROUND(Y171*Source!I345,9)</f>
        <v>0.37080000000000002</v>
      </c>
      <c r="CY171">
        <f>AA171</f>
        <v>17.55</v>
      </c>
      <c r="CZ171">
        <f>AE171</f>
        <v>17.55</v>
      </c>
      <c r="DA171">
        <f>AI171</f>
        <v>1</v>
      </c>
      <c r="DB171">
        <f t="shared" si="59"/>
        <v>18.079999999999998</v>
      </c>
      <c r="DC171">
        <f t="shared" si="60"/>
        <v>0</v>
      </c>
      <c r="DD171" t="s">
        <v>5</v>
      </c>
      <c r="DE171" t="s">
        <v>5</v>
      </c>
      <c r="DF171">
        <f t="shared" si="62"/>
        <v>6.51</v>
      </c>
      <c r="DG171">
        <f t="shared" si="55"/>
        <v>0</v>
      </c>
      <c r="DH171">
        <f t="shared" si="56"/>
        <v>0</v>
      </c>
      <c r="DI171">
        <f t="shared" si="57"/>
        <v>0</v>
      </c>
      <c r="DJ171">
        <f>DF171</f>
        <v>6.51</v>
      </c>
      <c r="DK171">
        <v>0</v>
      </c>
      <c r="DL171" t="s">
        <v>5</v>
      </c>
      <c r="DM171">
        <v>0</v>
      </c>
      <c r="DN171" t="s">
        <v>5</v>
      </c>
      <c r="DO171">
        <v>0</v>
      </c>
    </row>
    <row r="172" spans="1:119" x14ac:dyDescent="0.2">
      <c r="A172">
        <f>ROW(Source!A345)</f>
        <v>345</v>
      </c>
      <c r="B172">
        <v>50808229</v>
      </c>
      <c r="C172">
        <v>50809202</v>
      </c>
      <c r="D172">
        <v>1752400016</v>
      </c>
      <c r="E172">
        <v>1</v>
      </c>
      <c r="F172">
        <v>1</v>
      </c>
      <c r="G172">
        <v>1075</v>
      </c>
      <c r="H172">
        <v>3</v>
      </c>
      <c r="I172" t="s">
        <v>626</v>
      </c>
      <c r="J172" t="s">
        <v>627</v>
      </c>
      <c r="K172" t="s">
        <v>628</v>
      </c>
      <c r="L172">
        <v>1356</v>
      </c>
      <c r="N172">
        <v>1010</v>
      </c>
      <c r="O172" t="s">
        <v>629</v>
      </c>
      <c r="P172" t="s">
        <v>629</v>
      </c>
      <c r="Q172">
        <v>1000</v>
      </c>
      <c r="W172">
        <v>0</v>
      </c>
      <c r="X172">
        <v>-810647095</v>
      </c>
      <c r="Y172">
        <f t="shared" si="58"/>
        <v>1.4999999999999999E-2</v>
      </c>
      <c r="AA172">
        <v>56.17</v>
      </c>
      <c r="AB172">
        <v>0</v>
      </c>
      <c r="AC172">
        <v>0</v>
      </c>
      <c r="AD172">
        <v>0</v>
      </c>
      <c r="AE172">
        <v>56.17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5</v>
      </c>
      <c r="AT172">
        <v>1.4999999999999999E-2</v>
      </c>
      <c r="AU172" t="s">
        <v>5</v>
      </c>
      <c r="AV172">
        <v>0</v>
      </c>
      <c r="AW172">
        <v>2</v>
      </c>
      <c r="AX172">
        <v>50809218</v>
      </c>
      <c r="AY172">
        <v>1</v>
      </c>
      <c r="AZ172">
        <v>0</v>
      </c>
      <c r="BA172">
        <v>209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ROUND(Y172*Source!I345,9)</f>
        <v>5.4000000000000003E-3</v>
      </c>
      <c r="CY172">
        <f>AA172</f>
        <v>56.17</v>
      </c>
      <c r="CZ172">
        <f>AE172</f>
        <v>56.17</v>
      </c>
      <c r="DA172">
        <f>AI172</f>
        <v>1</v>
      </c>
      <c r="DB172">
        <f t="shared" si="59"/>
        <v>0.84</v>
      </c>
      <c r="DC172">
        <f t="shared" si="60"/>
        <v>0</v>
      </c>
      <c r="DD172" t="s">
        <v>5</v>
      </c>
      <c r="DE172" t="s">
        <v>5</v>
      </c>
      <c r="DF172">
        <f t="shared" si="62"/>
        <v>0.3</v>
      </c>
      <c r="DG172">
        <f t="shared" si="55"/>
        <v>0</v>
      </c>
      <c r="DH172">
        <f t="shared" si="56"/>
        <v>0</v>
      </c>
      <c r="DI172">
        <f t="shared" si="57"/>
        <v>0</v>
      </c>
      <c r="DJ172">
        <f>DF172</f>
        <v>0.3</v>
      </c>
      <c r="DK172">
        <v>0</v>
      </c>
      <c r="DL172" t="s">
        <v>5</v>
      </c>
      <c r="DM172">
        <v>0</v>
      </c>
      <c r="DN172" t="s">
        <v>5</v>
      </c>
      <c r="DO172">
        <v>0</v>
      </c>
    </row>
    <row r="173" spans="1:119" x14ac:dyDescent="0.2">
      <c r="A173">
        <f>ROW(Source!A345)</f>
        <v>345</v>
      </c>
      <c r="B173">
        <v>50808229</v>
      </c>
      <c r="C173">
        <v>50809202</v>
      </c>
      <c r="D173">
        <v>1752400428</v>
      </c>
      <c r="E173">
        <v>1</v>
      </c>
      <c r="F173">
        <v>1</v>
      </c>
      <c r="G173">
        <v>1075</v>
      </c>
      <c r="H173">
        <v>3</v>
      </c>
      <c r="I173" t="s">
        <v>630</v>
      </c>
      <c r="J173" t="s">
        <v>631</v>
      </c>
      <c r="K173" t="s">
        <v>632</v>
      </c>
      <c r="L173">
        <v>1358</v>
      </c>
      <c r="N173">
        <v>1010</v>
      </c>
      <c r="O173" t="s">
        <v>633</v>
      </c>
      <c r="P173" t="s">
        <v>633</v>
      </c>
      <c r="Q173">
        <v>10</v>
      </c>
      <c r="W173">
        <v>0</v>
      </c>
      <c r="X173">
        <v>-2043025949</v>
      </c>
      <c r="Y173">
        <f t="shared" si="58"/>
        <v>5</v>
      </c>
      <c r="AA173">
        <v>11.81</v>
      </c>
      <c r="AB173">
        <v>0</v>
      </c>
      <c r="AC173">
        <v>0</v>
      </c>
      <c r="AD173">
        <v>0</v>
      </c>
      <c r="AE173">
        <v>11.81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5</v>
      </c>
      <c r="AT173">
        <v>5</v>
      </c>
      <c r="AU173" t="s">
        <v>5</v>
      </c>
      <c r="AV173">
        <v>0</v>
      </c>
      <c r="AW173">
        <v>2</v>
      </c>
      <c r="AX173">
        <v>50809219</v>
      </c>
      <c r="AY173">
        <v>1</v>
      </c>
      <c r="AZ173">
        <v>0</v>
      </c>
      <c r="BA173">
        <v>210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ROUND(Y173*Source!I345,9)</f>
        <v>1.8</v>
      </c>
      <c r="CY173">
        <f>AA173</f>
        <v>11.81</v>
      </c>
      <c r="CZ173">
        <f>AE173</f>
        <v>11.81</v>
      </c>
      <c r="DA173">
        <f>AI173</f>
        <v>1</v>
      </c>
      <c r="DB173">
        <f t="shared" si="59"/>
        <v>59.05</v>
      </c>
      <c r="DC173">
        <f t="shared" si="60"/>
        <v>0</v>
      </c>
      <c r="DD173" t="s">
        <v>5</v>
      </c>
      <c r="DE173" t="s">
        <v>5</v>
      </c>
      <c r="DF173">
        <f t="shared" si="62"/>
        <v>21.26</v>
      </c>
      <c r="DG173">
        <f t="shared" si="55"/>
        <v>0</v>
      </c>
      <c r="DH173">
        <f t="shared" si="56"/>
        <v>0</v>
      </c>
      <c r="DI173">
        <f t="shared" si="57"/>
        <v>0</v>
      </c>
      <c r="DJ173">
        <f>DF173</f>
        <v>21.26</v>
      </c>
      <c r="DK173">
        <v>0</v>
      </c>
      <c r="DL173" t="s">
        <v>5</v>
      </c>
      <c r="DM173">
        <v>0</v>
      </c>
      <c r="DN173" t="s">
        <v>5</v>
      </c>
      <c r="DO173">
        <v>0</v>
      </c>
    </row>
    <row r="174" spans="1:119" x14ac:dyDescent="0.2">
      <c r="A174">
        <f>ROW(Source!A346)</f>
        <v>346</v>
      </c>
      <c r="B174">
        <v>50808230</v>
      </c>
      <c r="C174">
        <v>50809202</v>
      </c>
      <c r="D174">
        <v>1752324019</v>
      </c>
      <c r="E174">
        <v>1075</v>
      </c>
      <c r="F174">
        <v>1</v>
      </c>
      <c r="G174">
        <v>1075</v>
      </c>
      <c r="H174">
        <v>1</v>
      </c>
      <c r="I174" t="s">
        <v>526</v>
      </c>
      <c r="J174" t="s">
        <v>5</v>
      </c>
      <c r="K174" t="s">
        <v>527</v>
      </c>
      <c r="L174">
        <v>1191</v>
      </c>
      <c r="N174">
        <v>1013</v>
      </c>
      <c r="O174" t="s">
        <v>528</v>
      </c>
      <c r="P174" t="s">
        <v>528</v>
      </c>
      <c r="Q174">
        <v>1</v>
      </c>
      <c r="W174">
        <v>0</v>
      </c>
      <c r="X174">
        <v>476480486</v>
      </c>
      <c r="Y174">
        <f t="shared" si="58"/>
        <v>41.2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5</v>
      </c>
      <c r="AT174">
        <v>41.2</v>
      </c>
      <c r="AU174" t="s">
        <v>5</v>
      </c>
      <c r="AV174">
        <v>1</v>
      </c>
      <c r="AW174">
        <v>2</v>
      </c>
      <c r="AX174">
        <v>50809212</v>
      </c>
      <c r="AY174">
        <v>1</v>
      </c>
      <c r="AZ174">
        <v>0</v>
      </c>
      <c r="BA174">
        <v>212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ROUND(AT174*Source!I346*AH174*AL174,2)</f>
        <v>0</v>
      </c>
      <c r="CV174">
        <f>ROUND(Y174*Source!I346,9)</f>
        <v>14.832000000000001</v>
      </c>
      <c r="CW174">
        <v>0</v>
      </c>
      <c r="CX174">
        <f>ROUND(Y174*Source!I346,9)</f>
        <v>14.832000000000001</v>
      </c>
      <c r="CY174">
        <f>AD174</f>
        <v>0</v>
      </c>
      <c r="CZ174">
        <f>AH174</f>
        <v>0</v>
      </c>
      <c r="DA174">
        <f>AL174</f>
        <v>1</v>
      </c>
      <c r="DB174">
        <f t="shared" si="59"/>
        <v>0</v>
      </c>
      <c r="DC174">
        <f t="shared" si="60"/>
        <v>0</v>
      </c>
      <c r="DD174" t="s">
        <v>5</v>
      </c>
      <c r="DE174" t="s">
        <v>5</v>
      </c>
      <c r="DF174">
        <f t="shared" si="62"/>
        <v>0</v>
      </c>
      <c r="DG174">
        <f t="shared" si="55"/>
        <v>0</v>
      </c>
      <c r="DH174">
        <f t="shared" si="56"/>
        <v>0</v>
      </c>
      <c r="DI174">
        <f t="shared" si="57"/>
        <v>0</v>
      </c>
      <c r="DJ174">
        <f>DI174</f>
        <v>0</v>
      </c>
      <c r="DK174">
        <v>0</v>
      </c>
      <c r="DL174" t="s">
        <v>5</v>
      </c>
      <c r="DM174">
        <v>0</v>
      </c>
      <c r="DN174" t="s">
        <v>5</v>
      </c>
      <c r="DO174">
        <v>0</v>
      </c>
    </row>
    <row r="175" spans="1:119" x14ac:dyDescent="0.2">
      <c r="A175">
        <f>ROW(Source!A346)</f>
        <v>346</v>
      </c>
      <c r="B175">
        <v>50808230</v>
      </c>
      <c r="C175">
        <v>50809202</v>
      </c>
      <c r="D175">
        <v>1752412665</v>
      </c>
      <c r="E175">
        <v>1</v>
      </c>
      <c r="F175">
        <v>1</v>
      </c>
      <c r="G175">
        <v>1075</v>
      </c>
      <c r="H175">
        <v>2</v>
      </c>
      <c r="I175" t="s">
        <v>614</v>
      </c>
      <c r="J175" t="s">
        <v>615</v>
      </c>
      <c r="K175" t="s">
        <v>616</v>
      </c>
      <c r="L175">
        <v>1368</v>
      </c>
      <c r="N175">
        <v>1011</v>
      </c>
      <c r="O175" t="s">
        <v>537</v>
      </c>
      <c r="P175" t="s">
        <v>537</v>
      </c>
      <c r="Q175">
        <v>1</v>
      </c>
      <c r="W175">
        <v>0</v>
      </c>
      <c r="X175">
        <v>-1623426710</v>
      </c>
      <c r="Y175">
        <f t="shared" si="58"/>
        <v>7.0000000000000007E-2</v>
      </c>
      <c r="AA175">
        <v>0</v>
      </c>
      <c r="AB175">
        <v>43.4</v>
      </c>
      <c r="AC175">
        <v>13.21</v>
      </c>
      <c r="AD175">
        <v>0</v>
      </c>
      <c r="AE175">
        <v>0</v>
      </c>
      <c r="AF175">
        <v>41.45</v>
      </c>
      <c r="AG175">
        <v>12.62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5</v>
      </c>
      <c r="AT175">
        <v>7.0000000000000007E-2</v>
      </c>
      <c r="AU175" t="s">
        <v>5</v>
      </c>
      <c r="AV175">
        <v>0</v>
      </c>
      <c r="AW175">
        <v>2</v>
      </c>
      <c r="AX175">
        <v>50809213</v>
      </c>
      <c r="AY175">
        <v>1</v>
      </c>
      <c r="AZ175">
        <v>0</v>
      </c>
      <c r="BA175">
        <v>213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ROUND(Y175*Source!I346*DO175,9)</f>
        <v>0</v>
      </c>
      <c r="CX175">
        <f>ROUND(Y175*Source!I346,9)</f>
        <v>2.52E-2</v>
      </c>
      <c r="CY175">
        <f>AB175</f>
        <v>43.4</v>
      </c>
      <c r="CZ175">
        <f>AF175</f>
        <v>41.45</v>
      </c>
      <c r="DA175">
        <f>AJ175</f>
        <v>1</v>
      </c>
      <c r="DB175">
        <f t="shared" si="59"/>
        <v>2.9</v>
      </c>
      <c r="DC175">
        <f t="shared" si="60"/>
        <v>0.88</v>
      </c>
      <c r="DD175" t="s">
        <v>5</v>
      </c>
      <c r="DE175" t="s">
        <v>5</v>
      </c>
      <c r="DF175">
        <f t="shared" si="62"/>
        <v>0</v>
      </c>
      <c r="DG175">
        <f t="shared" si="55"/>
        <v>1.04</v>
      </c>
      <c r="DH175">
        <f t="shared" si="56"/>
        <v>0.32</v>
      </c>
      <c r="DI175">
        <f t="shared" si="57"/>
        <v>0</v>
      </c>
      <c r="DJ175">
        <f>DG175</f>
        <v>1.04</v>
      </c>
      <c r="DK175">
        <v>0</v>
      </c>
      <c r="DL175" t="s">
        <v>5</v>
      </c>
      <c r="DM175">
        <v>0</v>
      </c>
      <c r="DN175" t="s">
        <v>5</v>
      </c>
      <c r="DO175">
        <v>0</v>
      </c>
    </row>
    <row r="176" spans="1:119" x14ac:dyDescent="0.2">
      <c r="A176">
        <f>ROW(Source!A346)</f>
        <v>346</v>
      </c>
      <c r="B176">
        <v>50808230</v>
      </c>
      <c r="C176">
        <v>50809202</v>
      </c>
      <c r="D176">
        <v>1752412770</v>
      </c>
      <c r="E176">
        <v>1</v>
      </c>
      <c r="F176">
        <v>1</v>
      </c>
      <c r="G176">
        <v>1075</v>
      </c>
      <c r="H176">
        <v>2</v>
      </c>
      <c r="I176" t="s">
        <v>617</v>
      </c>
      <c r="J176" t="s">
        <v>618</v>
      </c>
      <c r="K176" t="s">
        <v>619</v>
      </c>
      <c r="L176">
        <v>1368</v>
      </c>
      <c r="N176">
        <v>1011</v>
      </c>
      <c r="O176" t="s">
        <v>537</v>
      </c>
      <c r="P176" t="s">
        <v>537</v>
      </c>
      <c r="Q176">
        <v>1</v>
      </c>
      <c r="W176">
        <v>0</v>
      </c>
      <c r="X176">
        <v>-1854754343</v>
      </c>
      <c r="Y176">
        <f t="shared" si="58"/>
        <v>4.8</v>
      </c>
      <c r="AA176">
        <v>0</v>
      </c>
      <c r="AB176">
        <v>7.44</v>
      </c>
      <c r="AC176">
        <v>0</v>
      </c>
      <c r="AD176">
        <v>0</v>
      </c>
      <c r="AE176">
        <v>0</v>
      </c>
      <c r="AF176">
        <v>7.11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5</v>
      </c>
      <c r="AT176">
        <v>4.8</v>
      </c>
      <c r="AU176" t="s">
        <v>5</v>
      </c>
      <c r="AV176">
        <v>0</v>
      </c>
      <c r="AW176">
        <v>2</v>
      </c>
      <c r="AX176">
        <v>50809214</v>
      </c>
      <c r="AY176">
        <v>1</v>
      </c>
      <c r="AZ176">
        <v>0</v>
      </c>
      <c r="BA176">
        <v>214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ROUND(Y176*Source!I346*DO176,9)</f>
        <v>0</v>
      </c>
      <c r="CX176">
        <f>ROUND(Y176*Source!I346,9)</f>
        <v>1.728</v>
      </c>
      <c r="CY176">
        <f>AB176</f>
        <v>7.44</v>
      </c>
      <c r="CZ176">
        <f>AF176</f>
        <v>7.11</v>
      </c>
      <c r="DA176">
        <f>AJ176</f>
        <v>1</v>
      </c>
      <c r="DB176">
        <f t="shared" si="59"/>
        <v>34.130000000000003</v>
      </c>
      <c r="DC176">
        <f t="shared" si="60"/>
        <v>0</v>
      </c>
      <c r="DD176" t="s">
        <v>5</v>
      </c>
      <c r="DE176" t="s">
        <v>5</v>
      </c>
      <c r="DF176">
        <f t="shared" si="62"/>
        <v>0</v>
      </c>
      <c r="DG176">
        <f t="shared" si="55"/>
        <v>12.29</v>
      </c>
      <c r="DH176">
        <f t="shared" si="56"/>
        <v>0</v>
      </c>
      <c r="DI176">
        <f t="shared" si="57"/>
        <v>0</v>
      </c>
      <c r="DJ176">
        <f>DG176</f>
        <v>12.29</v>
      </c>
      <c r="DK176">
        <v>0</v>
      </c>
      <c r="DL176" t="s">
        <v>5</v>
      </c>
      <c r="DM176">
        <v>0</v>
      </c>
      <c r="DN176" t="s">
        <v>5</v>
      </c>
      <c r="DO176">
        <v>0</v>
      </c>
    </row>
    <row r="177" spans="1:119" x14ac:dyDescent="0.2">
      <c r="A177">
        <f>ROW(Source!A346)</f>
        <v>346</v>
      </c>
      <c r="B177">
        <v>50808230</v>
      </c>
      <c r="C177">
        <v>50809202</v>
      </c>
      <c r="D177">
        <v>1752413068</v>
      </c>
      <c r="E177">
        <v>1</v>
      </c>
      <c r="F177">
        <v>1</v>
      </c>
      <c r="G177">
        <v>1075</v>
      </c>
      <c r="H177">
        <v>2</v>
      </c>
      <c r="I177" t="s">
        <v>534</v>
      </c>
      <c r="J177" t="s">
        <v>535</v>
      </c>
      <c r="K177" t="s">
        <v>536</v>
      </c>
      <c r="L177">
        <v>1368</v>
      </c>
      <c r="N177">
        <v>1011</v>
      </c>
      <c r="O177" t="s">
        <v>537</v>
      </c>
      <c r="P177" t="s">
        <v>537</v>
      </c>
      <c r="Q177">
        <v>1</v>
      </c>
      <c r="W177">
        <v>0</v>
      </c>
      <c r="X177">
        <v>322366203</v>
      </c>
      <c r="Y177">
        <f t="shared" si="58"/>
        <v>3.3000000000000002E-2</v>
      </c>
      <c r="AA177">
        <v>0</v>
      </c>
      <c r="AB177">
        <v>87.01</v>
      </c>
      <c r="AC177">
        <v>13.21</v>
      </c>
      <c r="AD177">
        <v>0</v>
      </c>
      <c r="AE177">
        <v>0</v>
      </c>
      <c r="AF177">
        <v>83.1</v>
      </c>
      <c r="AG177">
        <v>12.62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5</v>
      </c>
      <c r="AT177">
        <v>3.3000000000000002E-2</v>
      </c>
      <c r="AU177" t="s">
        <v>5</v>
      </c>
      <c r="AV177">
        <v>0</v>
      </c>
      <c r="AW177">
        <v>2</v>
      </c>
      <c r="AX177">
        <v>50809215</v>
      </c>
      <c r="AY177">
        <v>1</v>
      </c>
      <c r="AZ177">
        <v>0</v>
      </c>
      <c r="BA177">
        <v>215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ROUND(Y177*Source!I346*DO177,9)</f>
        <v>0</v>
      </c>
      <c r="CX177">
        <f>ROUND(Y177*Source!I346,9)</f>
        <v>1.188E-2</v>
      </c>
      <c r="CY177">
        <f>AB177</f>
        <v>87.01</v>
      </c>
      <c r="CZ177">
        <f>AF177</f>
        <v>83.1</v>
      </c>
      <c r="DA177">
        <f>AJ177</f>
        <v>1</v>
      </c>
      <c r="DB177">
        <f t="shared" si="59"/>
        <v>2.74</v>
      </c>
      <c r="DC177">
        <f t="shared" si="60"/>
        <v>0.42</v>
      </c>
      <c r="DD177" t="s">
        <v>5</v>
      </c>
      <c r="DE177" t="s">
        <v>5</v>
      </c>
      <c r="DF177">
        <f t="shared" si="62"/>
        <v>0</v>
      </c>
      <c r="DG177">
        <f t="shared" si="55"/>
        <v>0.99</v>
      </c>
      <c r="DH177">
        <f t="shared" si="56"/>
        <v>0.15</v>
      </c>
      <c r="DI177">
        <f t="shared" si="57"/>
        <v>0</v>
      </c>
      <c r="DJ177">
        <f>DG177</f>
        <v>0.99</v>
      </c>
      <c r="DK177">
        <v>0</v>
      </c>
      <c r="DL177" t="s">
        <v>5</v>
      </c>
      <c r="DM177">
        <v>0</v>
      </c>
      <c r="DN177" t="s">
        <v>5</v>
      </c>
      <c r="DO177">
        <v>0</v>
      </c>
    </row>
    <row r="178" spans="1:119" x14ac:dyDescent="0.2">
      <c r="A178">
        <f>ROW(Source!A346)</f>
        <v>346</v>
      </c>
      <c r="B178">
        <v>50808230</v>
      </c>
      <c r="C178">
        <v>50809202</v>
      </c>
      <c r="D178">
        <v>1752413159</v>
      </c>
      <c r="E178">
        <v>1</v>
      </c>
      <c r="F178">
        <v>1</v>
      </c>
      <c r="G178">
        <v>1075</v>
      </c>
      <c r="H178">
        <v>2</v>
      </c>
      <c r="I178" t="s">
        <v>620</v>
      </c>
      <c r="J178" t="s">
        <v>621</v>
      </c>
      <c r="K178" t="s">
        <v>622</v>
      </c>
      <c r="L178">
        <v>1368</v>
      </c>
      <c r="N178">
        <v>1011</v>
      </c>
      <c r="O178" t="s">
        <v>537</v>
      </c>
      <c r="P178" t="s">
        <v>537</v>
      </c>
      <c r="Q178">
        <v>1</v>
      </c>
      <c r="W178">
        <v>0</v>
      </c>
      <c r="X178">
        <v>1866405330</v>
      </c>
      <c r="Y178">
        <f t="shared" si="58"/>
        <v>2.9</v>
      </c>
      <c r="AA178">
        <v>0</v>
      </c>
      <c r="AB178">
        <v>1.47</v>
      </c>
      <c r="AC178">
        <v>0</v>
      </c>
      <c r="AD178">
        <v>0</v>
      </c>
      <c r="AE178">
        <v>0</v>
      </c>
      <c r="AF178">
        <v>1.4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5</v>
      </c>
      <c r="AT178">
        <v>2.9</v>
      </c>
      <c r="AU178" t="s">
        <v>5</v>
      </c>
      <c r="AV178">
        <v>0</v>
      </c>
      <c r="AW178">
        <v>2</v>
      </c>
      <c r="AX178">
        <v>50809216</v>
      </c>
      <c r="AY178">
        <v>1</v>
      </c>
      <c r="AZ178">
        <v>0</v>
      </c>
      <c r="BA178">
        <v>216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ROUND(Y178*Source!I346*DO178,9)</f>
        <v>0</v>
      </c>
      <c r="CX178">
        <f>ROUND(Y178*Source!I346,9)</f>
        <v>1.044</v>
      </c>
      <c r="CY178">
        <f>AB178</f>
        <v>1.47</v>
      </c>
      <c r="CZ178">
        <f>AF178</f>
        <v>1.4</v>
      </c>
      <c r="DA178">
        <f>AJ178</f>
        <v>1</v>
      </c>
      <c r="DB178">
        <f t="shared" si="59"/>
        <v>4.0599999999999996</v>
      </c>
      <c r="DC178">
        <f t="shared" si="60"/>
        <v>0</v>
      </c>
      <c r="DD178" t="s">
        <v>5</v>
      </c>
      <c r="DE178" t="s">
        <v>5</v>
      </c>
      <c r="DF178">
        <f t="shared" si="62"/>
        <v>0</v>
      </c>
      <c r="DG178">
        <f t="shared" si="55"/>
        <v>1.46</v>
      </c>
      <c r="DH178">
        <f t="shared" si="56"/>
        <v>0</v>
      </c>
      <c r="DI178">
        <f t="shared" si="57"/>
        <v>0</v>
      </c>
      <c r="DJ178">
        <f>DG178</f>
        <v>1.46</v>
      </c>
      <c r="DK178">
        <v>0</v>
      </c>
      <c r="DL178" t="s">
        <v>5</v>
      </c>
      <c r="DM178">
        <v>0</v>
      </c>
      <c r="DN178" t="s">
        <v>5</v>
      </c>
      <c r="DO178">
        <v>0</v>
      </c>
    </row>
    <row r="179" spans="1:119" x14ac:dyDescent="0.2">
      <c r="A179">
        <f>ROW(Source!A346)</f>
        <v>346</v>
      </c>
      <c r="B179">
        <v>50808230</v>
      </c>
      <c r="C179">
        <v>50809202</v>
      </c>
      <c r="D179">
        <v>1752389047</v>
      </c>
      <c r="E179">
        <v>1</v>
      </c>
      <c r="F179">
        <v>1</v>
      </c>
      <c r="G179">
        <v>1075</v>
      </c>
      <c r="H179">
        <v>3</v>
      </c>
      <c r="I179" t="s">
        <v>623</v>
      </c>
      <c r="J179" t="s">
        <v>624</v>
      </c>
      <c r="K179" t="s">
        <v>625</v>
      </c>
      <c r="L179">
        <v>1346</v>
      </c>
      <c r="N179">
        <v>1009</v>
      </c>
      <c r="O179" t="s">
        <v>209</v>
      </c>
      <c r="P179" t="s">
        <v>209</v>
      </c>
      <c r="Q179">
        <v>1</v>
      </c>
      <c r="W179">
        <v>0</v>
      </c>
      <c r="X179">
        <v>-216722749</v>
      </c>
      <c r="Y179">
        <f t="shared" si="58"/>
        <v>0.53</v>
      </c>
      <c r="AA179">
        <v>2040.16</v>
      </c>
      <c r="AB179">
        <v>0</v>
      </c>
      <c r="AC179">
        <v>0</v>
      </c>
      <c r="AD179">
        <v>0</v>
      </c>
      <c r="AE179">
        <v>208.18</v>
      </c>
      <c r="AF179">
        <v>0</v>
      </c>
      <c r="AG179">
        <v>0</v>
      </c>
      <c r="AH179">
        <v>0</v>
      </c>
      <c r="AI179">
        <v>9.8000000000000007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5</v>
      </c>
      <c r="AT179">
        <v>0.53</v>
      </c>
      <c r="AU179" t="s">
        <v>5</v>
      </c>
      <c r="AV179">
        <v>0</v>
      </c>
      <c r="AW179">
        <v>2</v>
      </c>
      <c r="AX179">
        <v>50809217</v>
      </c>
      <c r="AY179">
        <v>1</v>
      </c>
      <c r="AZ179">
        <v>0</v>
      </c>
      <c r="BA179">
        <v>217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ROUND(Y179*Source!I346,9)</f>
        <v>0.1908</v>
      </c>
      <c r="CY179">
        <f>AA179</f>
        <v>2040.16</v>
      </c>
      <c r="CZ179">
        <f>AE179</f>
        <v>208.18</v>
      </c>
      <c r="DA179">
        <f>AI179</f>
        <v>9.8000000000000007</v>
      </c>
      <c r="DB179">
        <f t="shared" si="59"/>
        <v>110.34</v>
      </c>
      <c r="DC179">
        <f t="shared" si="60"/>
        <v>0</v>
      </c>
      <c r="DD179" t="s">
        <v>5</v>
      </c>
      <c r="DE179" t="s">
        <v>5</v>
      </c>
      <c r="DF179">
        <f>ROUND(ROUND(AE179*AI179,2)*CX179,2)</f>
        <v>389.26</v>
      </c>
      <c r="DG179">
        <f t="shared" si="55"/>
        <v>0</v>
      </c>
      <c r="DH179">
        <f t="shared" si="56"/>
        <v>0</v>
      </c>
      <c r="DI179">
        <f t="shared" si="57"/>
        <v>0</v>
      </c>
      <c r="DJ179">
        <f>DF179</f>
        <v>389.26</v>
      </c>
      <c r="DK179">
        <v>0</v>
      </c>
      <c r="DL179" t="s">
        <v>5</v>
      </c>
      <c r="DM179">
        <v>0</v>
      </c>
      <c r="DN179" t="s">
        <v>5</v>
      </c>
      <c r="DO179">
        <v>0</v>
      </c>
    </row>
    <row r="180" spans="1:119" x14ac:dyDescent="0.2">
      <c r="A180">
        <f>ROW(Source!A346)</f>
        <v>346</v>
      </c>
      <c r="B180">
        <v>50808230</v>
      </c>
      <c r="C180">
        <v>50809202</v>
      </c>
      <c r="D180">
        <v>1752393461</v>
      </c>
      <c r="E180">
        <v>1</v>
      </c>
      <c r="F180">
        <v>1</v>
      </c>
      <c r="G180">
        <v>1075</v>
      </c>
      <c r="H180">
        <v>3</v>
      </c>
      <c r="I180" t="s">
        <v>163</v>
      </c>
      <c r="J180" t="s">
        <v>166</v>
      </c>
      <c r="K180" t="s">
        <v>164</v>
      </c>
      <c r="L180">
        <v>1301</v>
      </c>
      <c r="N180">
        <v>1003</v>
      </c>
      <c r="O180" t="s">
        <v>165</v>
      </c>
      <c r="P180" t="s">
        <v>165</v>
      </c>
      <c r="Q180">
        <v>1</v>
      </c>
      <c r="W180">
        <v>0</v>
      </c>
      <c r="X180">
        <v>1697888809</v>
      </c>
      <c r="Y180">
        <f t="shared" si="58"/>
        <v>1.03</v>
      </c>
      <c r="AA180">
        <v>566.51</v>
      </c>
      <c r="AB180">
        <v>0</v>
      </c>
      <c r="AC180">
        <v>0</v>
      </c>
      <c r="AD180">
        <v>0</v>
      </c>
      <c r="AE180">
        <v>17.55</v>
      </c>
      <c r="AF180">
        <v>0</v>
      </c>
      <c r="AG180">
        <v>0</v>
      </c>
      <c r="AH180">
        <v>0</v>
      </c>
      <c r="AI180">
        <v>32.28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5</v>
      </c>
      <c r="AT180">
        <v>1.03</v>
      </c>
      <c r="AU180" t="s">
        <v>5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ROUND(Y180*Source!I346,9)</f>
        <v>0.37080000000000002</v>
      </c>
      <c r="CY180">
        <f>AA180</f>
        <v>566.51</v>
      </c>
      <c r="CZ180">
        <f>AE180</f>
        <v>17.55</v>
      </c>
      <c r="DA180">
        <f>AI180</f>
        <v>32.28</v>
      </c>
      <c r="DB180">
        <f t="shared" si="59"/>
        <v>18.079999999999998</v>
      </c>
      <c r="DC180">
        <f t="shared" si="60"/>
        <v>0</v>
      </c>
      <c r="DD180" t="s">
        <v>5</v>
      </c>
      <c r="DE180" t="s">
        <v>5</v>
      </c>
      <c r="DF180">
        <f>ROUND(ROUND(AE180*AI180,2)*CX180,2)</f>
        <v>210.06</v>
      </c>
      <c r="DG180">
        <f t="shared" si="55"/>
        <v>0</v>
      </c>
      <c r="DH180">
        <f t="shared" si="56"/>
        <v>0</v>
      </c>
      <c r="DI180">
        <f t="shared" si="57"/>
        <v>0</v>
      </c>
      <c r="DJ180">
        <f>DF180</f>
        <v>210.06</v>
      </c>
      <c r="DK180">
        <v>0</v>
      </c>
      <c r="DL180" t="s">
        <v>5</v>
      </c>
      <c r="DM180">
        <v>0</v>
      </c>
      <c r="DN180" t="s">
        <v>5</v>
      </c>
      <c r="DO180">
        <v>0</v>
      </c>
    </row>
    <row r="181" spans="1:119" x14ac:dyDescent="0.2">
      <c r="A181">
        <f>ROW(Source!A346)</f>
        <v>346</v>
      </c>
      <c r="B181">
        <v>50808230</v>
      </c>
      <c r="C181">
        <v>50809202</v>
      </c>
      <c r="D181">
        <v>1752400016</v>
      </c>
      <c r="E181">
        <v>1</v>
      </c>
      <c r="F181">
        <v>1</v>
      </c>
      <c r="G181">
        <v>1075</v>
      </c>
      <c r="H181">
        <v>3</v>
      </c>
      <c r="I181" t="s">
        <v>626</v>
      </c>
      <c r="J181" t="s">
        <v>627</v>
      </c>
      <c r="K181" t="s">
        <v>628</v>
      </c>
      <c r="L181">
        <v>1356</v>
      </c>
      <c r="N181">
        <v>1010</v>
      </c>
      <c r="O181" t="s">
        <v>629</v>
      </c>
      <c r="P181" t="s">
        <v>629</v>
      </c>
      <c r="Q181">
        <v>1000</v>
      </c>
      <c r="W181">
        <v>0</v>
      </c>
      <c r="X181">
        <v>-810647095</v>
      </c>
      <c r="Y181">
        <f t="shared" si="58"/>
        <v>1.4999999999999999E-2</v>
      </c>
      <c r="AA181">
        <v>550.47</v>
      </c>
      <c r="AB181">
        <v>0</v>
      </c>
      <c r="AC181">
        <v>0</v>
      </c>
      <c r="AD181">
        <v>0</v>
      </c>
      <c r="AE181">
        <v>56.17</v>
      </c>
      <c r="AF181">
        <v>0</v>
      </c>
      <c r="AG181">
        <v>0</v>
      </c>
      <c r="AH181">
        <v>0</v>
      </c>
      <c r="AI181">
        <v>9.8000000000000007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5</v>
      </c>
      <c r="AT181">
        <v>1.4999999999999999E-2</v>
      </c>
      <c r="AU181" t="s">
        <v>5</v>
      </c>
      <c r="AV181">
        <v>0</v>
      </c>
      <c r="AW181">
        <v>2</v>
      </c>
      <c r="AX181">
        <v>50809218</v>
      </c>
      <c r="AY181">
        <v>1</v>
      </c>
      <c r="AZ181">
        <v>0</v>
      </c>
      <c r="BA181">
        <v>218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ROUND(Y181*Source!I346,9)</f>
        <v>5.4000000000000003E-3</v>
      </c>
      <c r="CY181">
        <f>AA181</f>
        <v>550.47</v>
      </c>
      <c r="CZ181">
        <f>AE181</f>
        <v>56.17</v>
      </c>
      <c r="DA181">
        <f>AI181</f>
        <v>9.8000000000000007</v>
      </c>
      <c r="DB181">
        <f t="shared" si="59"/>
        <v>0.84</v>
      </c>
      <c r="DC181">
        <f t="shared" si="60"/>
        <v>0</v>
      </c>
      <c r="DD181" t="s">
        <v>5</v>
      </c>
      <c r="DE181" t="s">
        <v>5</v>
      </c>
      <c r="DF181">
        <f>ROUND(ROUND(AE181*AI181,2)*CX181,2)</f>
        <v>2.97</v>
      </c>
      <c r="DG181">
        <f t="shared" si="55"/>
        <v>0</v>
      </c>
      <c r="DH181">
        <f t="shared" si="56"/>
        <v>0</v>
      </c>
      <c r="DI181">
        <f t="shared" si="57"/>
        <v>0</v>
      </c>
      <c r="DJ181">
        <f>DF181</f>
        <v>2.97</v>
      </c>
      <c r="DK181">
        <v>0</v>
      </c>
      <c r="DL181" t="s">
        <v>5</v>
      </c>
      <c r="DM181">
        <v>0</v>
      </c>
      <c r="DN181" t="s">
        <v>5</v>
      </c>
      <c r="DO181">
        <v>0</v>
      </c>
    </row>
    <row r="182" spans="1:119" x14ac:dyDescent="0.2">
      <c r="A182">
        <f>ROW(Source!A346)</f>
        <v>346</v>
      </c>
      <c r="B182">
        <v>50808230</v>
      </c>
      <c r="C182">
        <v>50809202</v>
      </c>
      <c r="D182">
        <v>1752400428</v>
      </c>
      <c r="E182">
        <v>1</v>
      </c>
      <c r="F182">
        <v>1</v>
      </c>
      <c r="G182">
        <v>1075</v>
      </c>
      <c r="H182">
        <v>3</v>
      </c>
      <c r="I182" t="s">
        <v>630</v>
      </c>
      <c r="J182" t="s">
        <v>631</v>
      </c>
      <c r="K182" t="s">
        <v>632</v>
      </c>
      <c r="L182">
        <v>1358</v>
      </c>
      <c r="N182">
        <v>1010</v>
      </c>
      <c r="O182" t="s">
        <v>633</v>
      </c>
      <c r="P182" t="s">
        <v>633</v>
      </c>
      <c r="Q182">
        <v>10</v>
      </c>
      <c r="W182">
        <v>0</v>
      </c>
      <c r="X182">
        <v>-2043025949</v>
      </c>
      <c r="Y182">
        <f t="shared" si="58"/>
        <v>5</v>
      </c>
      <c r="AA182">
        <v>115.74</v>
      </c>
      <c r="AB182">
        <v>0</v>
      </c>
      <c r="AC182">
        <v>0</v>
      </c>
      <c r="AD182">
        <v>0</v>
      </c>
      <c r="AE182">
        <v>11.81</v>
      </c>
      <c r="AF182">
        <v>0</v>
      </c>
      <c r="AG182">
        <v>0</v>
      </c>
      <c r="AH182">
        <v>0</v>
      </c>
      <c r="AI182">
        <v>9.8000000000000007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5</v>
      </c>
      <c r="AT182">
        <v>5</v>
      </c>
      <c r="AU182" t="s">
        <v>5</v>
      </c>
      <c r="AV182">
        <v>0</v>
      </c>
      <c r="AW182">
        <v>2</v>
      </c>
      <c r="AX182">
        <v>50809219</v>
      </c>
      <c r="AY182">
        <v>1</v>
      </c>
      <c r="AZ182">
        <v>0</v>
      </c>
      <c r="BA182">
        <v>219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ROUND(Y182*Source!I346,9)</f>
        <v>1.8</v>
      </c>
      <c r="CY182">
        <f>AA182</f>
        <v>115.74</v>
      </c>
      <c r="CZ182">
        <f>AE182</f>
        <v>11.81</v>
      </c>
      <c r="DA182">
        <f>AI182</f>
        <v>9.8000000000000007</v>
      </c>
      <c r="DB182">
        <f t="shared" si="59"/>
        <v>59.05</v>
      </c>
      <c r="DC182">
        <f t="shared" si="60"/>
        <v>0</v>
      </c>
      <c r="DD182" t="s">
        <v>5</v>
      </c>
      <c r="DE182" t="s">
        <v>5</v>
      </c>
      <c r="DF182">
        <f>ROUND(ROUND(AE182*AI182,2)*CX182,2)</f>
        <v>208.33</v>
      </c>
      <c r="DG182">
        <f t="shared" si="55"/>
        <v>0</v>
      </c>
      <c r="DH182">
        <f t="shared" si="56"/>
        <v>0</v>
      </c>
      <c r="DI182">
        <f t="shared" si="57"/>
        <v>0</v>
      </c>
      <c r="DJ182">
        <f>DF182</f>
        <v>208.33</v>
      </c>
      <c r="DK182">
        <v>0</v>
      </c>
      <c r="DL182" t="s">
        <v>5</v>
      </c>
      <c r="DM182">
        <v>0</v>
      </c>
      <c r="DN182" t="s">
        <v>5</v>
      </c>
      <c r="DO182">
        <v>0</v>
      </c>
    </row>
    <row r="183" spans="1:119" x14ac:dyDescent="0.2">
      <c r="A183">
        <f>ROW(Source!A355)</f>
        <v>355</v>
      </c>
      <c r="B183">
        <v>50808229</v>
      </c>
      <c r="C183">
        <v>50809225</v>
      </c>
      <c r="D183">
        <v>1752324019</v>
      </c>
      <c r="E183">
        <v>1075</v>
      </c>
      <c r="F183">
        <v>1</v>
      </c>
      <c r="G183">
        <v>1075</v>
      </c>
      <c r="H183">
        <v>1</v>
      </c>
      <c r="I183" t="s">
        <v>526</v>
      </c>
      <c r="J183" t="s">
        <v>5</v>
      </c>
      <c r="K183" t="s">
        <v>527</v>
      </c>
      <c r="L183">
        <v>1191</v>
      </c>
      <c r="N183">
        <v>1013</v>
      </c>
      <c r="O183" t="s">
        <v>528</v>
      </c>
      <c r="P183" t="s">
        <v>528</v>
      </c>
      <c r="Q183">
        <v>1</v>
      </c>
      <c r="W183">
        <v>0</v>
      </c>
      <c r="X183">
        <v>476480486</v>
      </c>
      <c r="Y183">
        <f t="shared" si="58"/>
        <v>41.2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5</v>
      </c>
      <c r="AT183">
        <v>41.2</v>
      </c>
      <c r="AU183" t="s">
        <v>5</v>
      </c>
      <c r="AV183">
        <v>1</v>
      </c>
      <c r="AW183">
        <v>2</v>
      </c>
      <c r="AX183">
        <v>50809252</v>
      </c>
      <c r="AY183">
        <v>1</v>
      </c>
      <c r="AZ183">
        <v>0</v>
      </c>
      <c r="BA183">
        <v>221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ROUND(AT183*Source!I355*AH183*AL183,2)</f>
        <v>0</v>
      </c>
      <c r="CV183">
        <f>ROUND(Y183*Source!I355,9)</f>
        <v>14.832000000000001</v>
      </c>
      <c r="CW183">
        <v>0</v>
      </c>
      <c r="CX183">
        <f>ROUND(Y183*Source!I355,9)</f>
        <v>14.832000000000001</v>
      </c>
      <c r="CY183">
        <f>AD183</f>
        <v>0</v>
      </c>
      <c r="CZ183">
        <f>AH183</f>
        <v>0</v>
      </c>
      <c r="DA183">
        <f>AL183</f>
        <v>1</v>
      </c>
      <c r="DB183">
        <f t="shared" si="59"/>
        <v>0</v>
      </c>
      <c r="DC183">
        <f t="shared" si="60"/>
        <v>0</v>
      </c>
      <c r="DD183" t="s">
        <v>5</v>
      </c>
      <c r="DE183" t="s">
        <v>5</v>
      </c>
      <c r="DF183">
        <f t="shared" ref="DF183:DF196" si="63">ROUND(ROUND(AE183,2)*CX183,2)</f>
        <v>0</v>
      </c>
      <c r="DG183">
        <f t="shared" si="55"/>
        <v>0</v>
      </c>
      <c r="DH183">
        <f t="shared" si="56"/>
        <v>0</v>
      </c>
      <c r="DI183">
        <f t="shared" si="57"/>
        <v>0</v>
      </c>
      <c r="DJ183">
        <f>DI183</f>
        <v>0</v>
      </c>
      <c r="DK183">
        <v>0</v>
      </c>
      <c r="DL183" t="s">
        <v>5</v>
      </c>
      <c r="DM183">
        <v>0</v>
      </c>
      <c r="DN183" t="s">
        <v>5</v>
      </c>
      <c r="DO183">
        <v>0</v>
      </c>
    </row>
    <row r="184" spans="1:119" x14ac:dyDescent="0.2">
      <c r="A184">
        <f>ROW(Source!A355)</f>
        <v>355</v>
      </c>
      <c r="B184">
        <v>50808229</v>
      </c>
      <c r="C184">
        <v>50809225</v>
      </c>
      <c r="D184">
        <v>1752412665</v>
      </c>
      <c r="E184">
        <v>1</v>
      </c>
      <c r="F184">
        <v>1</v>
      </c>
      <c r="G184">
        <v>1075</v>
      </c>
      <c r="H184">
        <v>2</v>
      </c>
      <c r="I184" t="s">
        <v>614</v>
      </c>
      <c r="J184" t="s">
        <v>615</v>
      </c>
      <c r="K184" t="s">
        <v>616</v>
      </c>
      <c r="L184">
        <v>1368</v>
      </c>
      <c r="N184">
        <v>1011</v>
      </c>
      <c r="O184" t="s">
        <v>537</v>
      </c>
      <c r="P184" t="s">
        <v>537</v>
      </c>
      <c r="Q184">
        <v>1</v>
      </c>
      <c r="W184">
        <v>0</v>
      </c>
      <c r="X184">
        <v>-1623426710</v>
      </c>
      <c r="Y184">
        <f t="shared" si="58"/>
        <v>7.0000000000000007E-2</v>
      </c>
      <c r="AA184">
        <v>0</v>
      </c>
      <c r="AB184">
        <v>41.45</v>
      </c>
      <c r="AC184">
        <v>12.62</v>
      </c>
      <c r="AD184">
        <v>0</v>
      </c>
      <c r="AE184">
        <v>0</v>
      </c>
      <c r="AF184">
        <v>41.45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5</v>
      </c>
      <c r="AT184">
        <v>7.0000000000000007E-2</v>
      </c>
      <c r="AU184" t="s">
        <v>5</v>
      </c>
      <c r="AV184">
        <v>0</v>
      </c>
      <c r="AW184">
        <v>2</v>
      </c>
      <c r="AX184">
        <v>50809253</v>
      </c>
      <c r="AY184">
        <v>1</v>
      </c>
      <c r="AZ184">
        <v>0</v>
      </c>
      <c r="BA184">
        <v>222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ROUND(Y184*Source!I355*DO184,9)</f>
        <v>0</v>
      </c>
      <c r="CX184">
        <f>ROUND(Y184*Source!I355,9)</f>
        <v>2.52E-2</v>
      </c>
      <c r="CY184">
        <f>AB184</f>
        <v>41.45</v>
      </c>
      <c r="CZ184">
        <f>AF184</f>
        <v>41.45</v>
      </c>
      <c r="DA184">
        <f>AJ184</f>
        <v>1</v>
      </c>
      <c r="DB184">
        <f t="shared" si="59"/>
        <v>2.9</v>
      </c>
      <c r="DC184">
        <f t="shared" si="60"/>
        <v>0.88</v>
      </c>
      <c r="DD184" t="s">
        <v>5</v>
      </c>
      <c r="DE184" t="s">
        <v>5</v>
      </c>
      <c r="DF184">
        <f t="shared" si="63"/>
        <v>0</v>
      </c>
      <c r="DG184">
        <f t="shared" si="55"/>
        <v>1.04</v>
      </c>
      <c r="DH184">
        <f t="shared" si="56"/>
        <v>0.32</v>
      </c>
      <c r="DI184">
        <f t="shared" si="57"/>
        <v>0</v>
      </c>
      <c r="DJ184">
        <f>DG184</f>
        <v>1.04</v>
      </c>
      <c r="DK184">
        <v>0</v>
      </c>
      <c r="DL184" t="s">
        <v>5</v>
      </c>
      <c r="DM184">
        <v>0</v>
      </c>
      <c r="DN184" t="s">
        <v>5</v>
      </c>
      <c r="DO184">
        <v>0</v>
      </c>
    </row>
    <row r="185" spans="1:119" x14ac:dyDescent="0.2">
      <c r="A185">
        <f>ROW(Source!A355)</f>
        <v>355</v>
      </c>
      <c r="B185">
        <v>50808229</v>
      </c>
      <c r="C185">
        <v>50809225</v>
      </c>
      <c r="D185">
        <v>1752412770</v>
      </c>
      <c r="E185">
        <v>1</v>
      </c>
      <c r="F185">
        <v>1</v>
      </c>
      <c r="G185">
        <v>1075</v>
      </c>
      <c r="H185">
        <v>2</v>
      </c>
      <c r="I185" t="s">
        <v>617</v>
      </c>
      <c r="J185" t="s">
        <v>618</v>
      </c>
      <c r="K185" t="s">
        <v>619</v>
      </c>
      <c r="L185">
        <v>1368</v>
      </c>
      <c r="N185">
        <v>1011</v>
      </c>
      <c r="O185" t="s">
        <v>537</v>
      </c>
      <c r="P185" t="s">
        <v>537</v>
      </c>
      <c r="Q185">
        <v>1</v>
      </c>
      <c r="W185">
        <v>0</v>
      </c>
      <c r="X185">
        <v>-1854754343</v>
      </c>
      <c r="Y185">
        <f t="shared" si="58"/>
        <v>4.8</v>
      </c>
      <c r="AA185">
        <v>0</v>
      </c>
      <c r="AB185">
        <v>7.11</v>
      </c>
      <c r="AC185">
        <v>0</v>
      </c>
      <c r="AD185">
        <v>0</v>
      </c>
      <c r="AE185">
        <v>0</v>
      </c>
      <c r="AF185">
        <v>7.11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5</v>
      </c>
      <c r="AT185">
        <v>4.8</v>
      </c>
      <c r="AU185" t="s">
        <v>5</v>
      </c>
      <c r="AV185">
        <v>0</v>
      </c>
      <c r="AW185">
        <v>2</v>
      </c>
      <c r="AX185">
        <v>50809254</v>
      </c>
      <c r="AY185">
        <v>1</v>
      </c>
      <c r="AZ185">
        <v>0</v>
      </c>
      <c r="BA185">
        <v>223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ROUND(Y185*Source!I355*DO185,9)</f>
        <v>0</v>
      </c>
      <c r="CX185">
        <f>ROUND(Y185*Source!I355,9)</f>
        <v>1.728</v>
      </c>
      <c r="CY185">
        <f>AB185</f>
        <v>7.11</v>
      </c>
      <c r="CZ185">
        <f>AF185</f>
        <v>7.11</v>
      </c>
      <c r="DA185">
        <f>AJ185</f>
        <v>1</v>
      </c>
      <c r="DB185">
        <f t="shared" si="59"/>
        <v>34.130000000000003</v>
      </c>
      <c r="DC185">
        <f t="shared" si="60"/>
        <v>0</v>
      </c>
      <c r="DD185" t="s">
        <v>5</v>
      </c>
      <c r="DE185" t="s">
        <v>5</v>
      </c>
      <c r="DF185">
        <f t="shared" si="63"/>
        <v>0</v>
      </c>
      <c r="DG185">
        <f t="shared" si="55"/>
        <v>12.29</v>
      </c>
      <c r="DH185">
        <f t="shared" si="56"/>
        <v>0</v>
      </c>
      <c r="DI185">
        <f t="shared" si="57"/>
        <v>0</v>
      </c>
      <c r="DJ185">
        <f>DG185</f>
        <v>12.29</v>
      </c>
      <c r="DK185">
        <v>0</v>
      </c>
      <c r="DL185" t="s">
        <v>5</v>
      </c>
      <c r="DM185">
        <v>0</v>
      </c>
      <c r="DN185" t="s">
        <v>5</v>
      </c>
      <c r="DO185">
        <v>0</v>
      </c>
    </row>
    <row r="186" spans="1:119" x14ac:dyDescent="0.2">
      <c r="A186">
        <f>ROW(Source!A355)</f>
        <v>355</v>
      </c>
      <c r="B186">
        <v>50808229</v>
      </c>
      <c r="C186">
        <v>50809225</v>
      </c>
      <c r="D186">
        <v>1752413068</v>
      </c>
      <c r="E186">
        <v>1</v>
      </c>
      <c r="F186">
        <v>1</v>
      </c>
      <c r="G186">
        <v>1075</v>
      </c>
      <c r="H186">
        <v>2</v>
      </c>
      <c r="I186" t="s">
        <v>534</v>
      </c>
      <c r="J186" t="s">
        <v>535</v>
      </c>
      <c r="K186" t="s">
        <v>536</v>
      </c>
      <c r="L186">
        <v>1368</v>
      </c>
      <c r="N186">
        <v>1011</v>
      </c>
      <c r="O186" t="s">
        <v>537</v>
      </c>
      <c r="P186" t="s">
        <v>537</v>
      </c>
      <c r="Q186">
        <v>1</v>
      </c>
      <c r="W186">
        <v>0</v>
      </c>
      <c r="X186">
        <v>322366203</v>
      </c>
      <c r="Y186">
        <f t="shared" si="58"/>
        <v>3.3000000000000002E-2</v>
      </c>
      <c r="AA186">
        <v>0</v>
      </c>
      <c r="AB186">
        <v>83.1</v>
      </c>
      <c r="AC186">
        <v>12.62</v>
      </c>
      <c r="AD186">
        <v>0</v>
      </c>
      <c r="AE186">
        <v>0</v>
      </c>
      <c r="AF186">
        <v>83.1</v>
      </c>
      <c r="AG186">
        <v>12.62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5</v>
      </c>
      <c r="AT186">
        <v>3.3000000000000002E-2</v>
      </c>
      <c r="AU186" t="s">
        <v>5</v>
      </c>
      <c r="AV186">
        <v>0</v>
      </c>
      <c r="AW186">
        <v>2</v>
      </c>
      <c r="AX186">
        <v>50809255</v>
      </c>
      <c r="AY186">
        <v>1</v>
      </c>
      <c r="AZ186">
        <v>0</v>
      </c>
      <c r="BA186">
        <v>224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ROUND(Y186*Source!I355*DO186,9)</f>
        <v>0</v>
      </c>
      <c r="CX186">
        <f>ROUND(Y186*Source!I355,9)</f>
        <v>1.188E-2</v>
      </c>
      <c r="CY186">
        <f>AB186</f>
        <v>83.1</v>
      </c>
      <c r="CZ186">
        <f>AF186</f>
        <v>83.1</v>
      </c>
      <c r="DA186">
        <f>AJ186</f>
        <v>1</v>
      </c>
      <c r="DB186">
        <f t="shared" si="59"/>
        <v>2.74</v>
      </c>
      <c r="DC186">
        <f t="shared" si="60"/>
        <v>0.42</v>
      </c>
      <c r="DD186" t="s">
        <v>5</v>
      </c>
      <c r="DE186" t="s">
        <v>5</v>
      </c>
      <c r="DF186">
        <f t="shared" si="63"/>
        <v>0</v>
      </c>
      <c r="DG186">
        <f t="shared" si="55"/>
        <v>0.99</v>
      </c>
      <c r="DH186">
        <f t="shared" si="56"/>
        <v>0.15</v>
      </c>
      <c r="DI186">
        <f t="shared" si="57"/>
        <v>0</v>
      </c>
      <c r="DJ186">
        <f>DG186</f>
        <v>0.99</v>
      </c>
      <c r="DK186">
        <v>0</v>
      </c>
      <c r="DL186" t="s">
        <v>5</v>
      </c>
      <c r="DM186">
        <v>0</v>
      </c>
      <c r="DN186" t="s">
        <v>5</v>
      </c>
      <c r="DO186">
        <v>0</v>
      </c>
    </row>
    <row r="187" spans="1:119" x14ac:dyDescent="0.2">
      <c r="A187">
        <f>ROW(Source!A355)</f>
        <v>355</v>
      </c>
      <c r="B187">
        <v>50808229</v>
      </c>
      <c r="C187">
        <v>50809225</v>
      </c>
      <c r="D187">
        <v>1752413159</v>
      </c>
      <c r="E187">
        <v>1</v>
      </c>
      <c r="F187">
        <v>1</v>
      </c>
      <c r="G187">
        <v>1075</v>
      </c>
      <c r="H187">
        <v>2</v>
      </c>
      <c r="I187" t="s">
        <v>620</v>
      </c>
      <c r="J187" t="s">
        <v>621</v>
      </c>
      <c r="K187" t="s">
        <v>622</v>
      </c>
      <c r="L187">
        <v>1368</v>
      </c>
      <c r="N187">
        <v>1011</v>
      </c>
      <c r="O187" t="s">
        <v>537</v>
      </c>
      <c r="P187" t="s">
        <v>537</v>
      </c>
      <c r="Q187">
        <v>1</v>
      </c>
      <c r="W187">
        <v>0</v>
      </c>
      <c r="X187">
        <v>1866405330</v>
      </c>
      <c r="Y187">
        <f t="shared" si="58"/>
        <v>2.9</v>
      </c>
      <c r="AA187">
        <v>0</v>
      </c>
      <c r="AB187">
        <v>1.4</v>
      </c>
      <c r="AC187">
        <v>0</v>
      </c>
      <c r="AD187">
        <v>0</v>
      </c>
      <c r="AE187">
        <v>0</v>
      </c>
      <c r="AF187">
        <v>1.4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5</v>
      </c>
      <c r="AT187">
        <v>2.9</v>
      </c>
      <c r="AU187" t="s">
        <v>5</v>
      </c>
      <c r="AV187">
        <v>0</v>
      </c>
      <c r="AW187">
        <v>2</v>
      </c>
      <c r="AX187">
        <v>50809256</v>
      </c>
      <c r="AY187">
        <v>1</v>
      </c>
      <c r="AZ187">
        <v>0</v>
      </c>
      <c r="BA187">
        <v>225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ROUND(Y187*Source!I355*DO187,9)</f>
        <v>0</v>
      </c>
      <c r="CX187">
        <f>ROUND(Y187*Source!I355,9)</f>
        <v>1.044</v>
      </c>
      <c r="CY187">
        <f>AB187</f>
        <v>1.4</v>
      </c>
      <c r="CZ187">
        <f>AF187</f>
        <v>1.4</v>
      </c>
      <c r="DA187">
        <f>AJ187</f>
        <v>1</v>
      </c>
      <c r="DB187">
        <f t="shared" si="59"/>
        <v>4.0599999999999996</v>
      </c>
      <c r="DC187">
        <f t="shared" si="60"/>
        <v>0</v>
      </c>
      <c r="DD187" t="s">
        <v>5</v>
      </c>
      <c r="DE187" t="s">
        <v>5</v>
      </c>
      <c r="DF187">
        <f t="shared" si="63"/>
        <v>0</v>
      </c>
      <c r="DG187">
        <f t="shared" si="55"/>
        <v>1.46</v>
      </c>
      <c r="DH187">
        <f t="shared" si="56"/>
        <v>0</v>
      </c>
      <c r="DI187">
        <f t="shared" si="57"/>
        <v>0</v>
      </c>
      <c r="DJ187">
        <f>DG187</f>
        <v>1.46</v>
      </c>
      <c r="DK187">
        <v>0</v>
      </c>
      <c r="DL187" t="s">
        <v>5</v>
      </c>
      <c r="DM187">
        <v>0</v>
      </c>
      <c r="DN187" t="s">
        <v>5</v>
      </c>
      <c r="DO187">
        <v>0</v>
      </c>
    </row>
    <row r="188" spans="1:119" x14ac:dyDescent="0.2">
      <c r="A188">
        <f>ROW(Source!A355)</f>
        <v>355</v>
      </c>
      <c r="B188">
        <v>50808229</v>
      </c>
      <c r="C188">
        <v>50809225</v>
      </c>
      <c r="D188">
        <v>1752389047</v>
      </c>
      <c r="E188">
        <v>1</v>
      </c>
      <c r="F188">
        <v>1</v>
      </c>
      <c r="G188">
        <v>1075</v>
      </c>
      <c r="H188">
        <v>3</v>
      </c>
      <c r="I188" t="s">
        <v>623</v>
      </c>
      <c r="J188" t="s">
        <v>624</v>
      </c>
      <c r="K188" t="s">
        <v>625</v>
      </c>
      <c r="L188">
        <v>1346</v>
      </c>
      <c r="N188">
        <v>1009</v>
      </c>
      <c r="O188" t="s">
        <v>209</v>
      </c>
      <c r="P188" t="s">
        <v>209</v>
      </c>
      <c r="Q188">
        <v>1</v>
      </c>
      <c r="W188">
        <v>0</v>
      </c>
      <c r="X188">
        <v>-216722749</v>
      </c>
      <c r="Y188">
        <f t="shared" si="58"/>
        <v>0.53</v>
      </c>
      <c r="AA188">
        <v>208.18</v>
      </c>
      <c r="AB188">
        <v>0</v>
      </c>
      <c r="AC188">
        <v>0</v>
      </c>
      <c r="AD188">
        <v>0</v>
      </c>
      <c r="AE188">
        <v>208.18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5</v>
      </c>
      <c r="AT188">
        <v>0.53</v>
      </c>
      <c r="AU188" t="s">
        <v>5</v>
      </c>
      <c r="AV188">
        <v>0</v>
      </c>
      <c r="AW188">
        <v>2</v>
      </c>
      <c r="AX188">
        <v>50809257</v>
      </c>
      <c r="AY188">
        <v>1</v>
      </c>
      <c r="AZ188">
        <v>0</v>
      </c>
      <c r="BA188">
        <v>226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ROUND(Y188*Source!I355,9)</f>
        <v>0.1908</v>
      </c>
      <c r="CY188">
        <f>AA188</f>
        <v>208.18</v>
      </c>
      <c r="CZ188">
        <f>AE188</f>
        <v>208.18</v>
      </c>
      <c r="DA188">
        <f>AI188</f>
        <v>1</v>
      </c>
      <c r="DB188">
        <f t="shared" si="59"/>
        <v>110.34</v>
      </c>
      <c r="DC188">
        <f t="shared" si="60"/>
        <v>0</v>
      </c>
      <c r="DD188" t="s">
        <v>5</v>
      </c>
      <c r="DE188" t="s">
        <v>5</v>
      </c>
      <c r="DF188">
        <f t="shared" si="63"/>
        <v>39.72</v>
      </c>
      <c r="DG188">
        <f t="shared" si="55"/>
        <v>0</v>
      </c>
      <c r="DH188">
        <f t="shared" si="56"/>
        <v>0</v>
      </c>
      <c r="DI188">
        <f t="shared" si="57"/>
        <v>0</v>
      </c>
      <c r="DJ188">
        <f>DF188</f>
        <v>39.72</v>
      </c>
      <c r="DK188">
        <v>0</v>
      </c>
      <c r="DL188" t="s">
        <v>5</v>
      </c>
      <c r="DM188">
        <v>0</v>
      </c>
      <c r="DN188" t="s">
        <v>5</v>
      </c>
      <c r="DO188">
        <v>0</v>
      </c>
    </row>
    <row r="189" spans="1:119" x14ac:dyDescent="0.2">
      <c r="A189">
        <f>ROW(Source!A355)</f>
        <v>355</v>
      </c>
      <c r="B189">
        <v>50808229</v>
      </c>
      <c r="C189">
        <v>50809225</v>
      </c>
      <c r="D189">
        <v>1752393462</v>
      </c>
      <c r="E189">
        <v>1</v>
      </c>
      <c r="F189">
        <v>1</v>
      </c>
      <c r="G189">
        <v>1075</v>
      </c>
      <c r="H189">
        <v>3</v>
      </c>
      <c r="I189" t="s">
        <v>183</v>
      </c>
      <c r="J189" t="s">
        <v>185</v>
      </c>
      <c r="K189" t="s">
        <v>184</v>
      </c>
      <c r="L189">
        <v>1301</v>
      </c>
      <c r="N189">
        <v>1003</v>
      </c>
      <c r="O189" t="s">
        <v>165</v>
      </c>
      <c r="P189" t="s">
        <v>165</v>
      </c>
      <c r="Q189">
        <v>1</v>
      </c>
      <c r="W189">
        <v>0</v>
      </c>
      <c r="X189">
        <v>-1930478985</v>
      </c>
      <c r="Y189">
        <f t="shared" si="58"/>
        <v>1.03</v>
      </c>
      <c r="AA189">
        <v>26.84</v>
      </c>
      <c r="AB189">
        <v>0</v>
      </c>
      <c r="AC189">
        <v>0</v>
      </c>
      <c r="AD189">
        <v>0</v>
      </c>
      <c r="AE189">
        <v>26.84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5</v>
      </c>
      <c r="AT189">
        <v>1.03</v>
      </c>
      <c r="AU189" t="s">
        <v>5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ROUND(Y189*Source!I355,9)</f>
        <v>0.37080000000000002</v>
      </c>
      <c r="CY189">
        <f>AA189</f>
        <v>26.84</v>
      </c>
      <c r="CZ189">
        <f>AE189</f>
        <v>26.84</v>
      </c>
      <c r="DA189">
        <f>AI189</f>
        <v>1</v>
      </c>
      <c r="DB189">
        <f t="shared" si="59"/>
        <v>27.65</v>
      </c>
      <c r="DC189">
        <f t="shared" si="60"/>
        <v>0</v>
      </c>
      <c r="DD189" t="s">
        <v>5</v>
      </c>
      <c r="DE189" t="s">
        <v>5</v>
      </c>
      <c r="DF189">
        <f t="shared" si="63"/>
        <v>9.9499999999999993</v>
      </c>
      <c r="DG189">
        <f t="shared" si="55"/>
        <v>0</v>
      </c>
      <c r="DH189">
        <f t="shared" si="56"/>
        <v>0</v>
      </c>
      <c r="DI189">
        <f t="shared" si="57"/>
        <v>0</v>
      </c>
      <c r="DJ189">
        <f>DF189</f>
        <v>9.9499999999999993</v>
      </c>
      <c r="DK189">
        <v>0</v>
      </c>
      <c r="DL189" t="s">
        <v>5</v>
      </c>
      <c r="DM189">
        <v>0</v>
      </c>
      <c r="DN189" t="s">
        <v>5</v>
      </c>
      <c r="DO189">
        <v>0</v>
      </c>
    </row>
    <row r="190" spans="1:119" x14ac:dyDescent="0.2">
      <c r="A190">
        <f>ROW(Source!A355)</f>
        <v>355</v>
      </c>
      <c r="B190">
        <v>50808229</v>
      </c>
      <c r="C190">
        <v>50809225</v>
      </c>
      <c r="D190">
        <v>1752400016</v>
      </c>
      <c r="E190">
        <v>1</v>
      </c>
      <c r="F190">
        <v>1</v>
      </c>
      <c r="G190">
        <v>1075</v>
      </c>
      <c r="H190">
        <v>3</v>
      </c>
      <c r="I190" t="s">
        <v>626</v>
      </c>
      <c r="J190" t="s">
        <v>627</v>
      </c>
      <c r="K190" t="s">
        <v>628</v>
      </c>
      <c r="L190">
        <v>1356</v>
      </c>
      <c r="N190">
        <v>1010</v>
      </c>
      <c r="O190" t="s">
        <v>629</v>
      </c>
      <c r="P190" t="s">
        <v>629</v>
      </c>
      <c r="Q190">
        <v>1000</v>
      </c>
      <c r="W190">
        <v>0</v>
      </c>
      <c r="X190">
        <v>-810647095</v>
      </c>
      <c r="Y190">
        <f t="shared" si="58"/>
        <v>1.4999999999999999E-2</v>
      </c>
      <c r="AA190">
        <v>56.17</v>
      </c>
      <c r="AB190">
        <v>0</v>
      </c>
      <c r="AC190">
        <v>0</v>
      </c>
      <c r="AD190">
        <v>0</v>
      </c>
      <c r="AE190">
        <v>56.17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5</v>
      </c>
      <c r="AT190">
        <v>1.4999999999999999E-2</v>
      </c>
      <c r="AU190" t="s">
        <v>5</v>
      </c>
      <c r="AV190">
        <v>0</v>
      </c>
      <c r="AW190">
        <v>2</v>
      </c>
      <c r="AX190">
        <v>50809258</v>
      </c>
      <c r="AY190">
        <v>1</v>
      </c>
      <c r="AZ190">
        <v>0</v>
      </c>
      <c r="BA190">
        <v>227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ROUND(Y190*Source!I355,9)</f>
        <v>5.4000000000000003E-3</v>
      </c>
      <c r="CY190">
        <f>AA190</f>
        <v>56.17</v>
      </c>
      <c r="CZ190">
        <f>AE190</f>
        <v>56.17</v>
      </c>
      <c r="DA190">
        <f>AI190</f>
        <v>1</v>
      </c>
      <c r="DB190">
        <f t="shared" si="59"/>
        <v>0.84</v>
      </c>
      <c r="DC190">
        <f t="shared" si="60"/>
        <v>0</v>
      </c>
      <c r="DD190" t="s">
        <v>5</v>
      </c>
      <c r="DE190" t="s">
        <v>5</v>
      </c>
      <c r="DF190">
        <f t="shared" si="63"/>
        <v>0.3</v>
      </c>
      <c r="DG190">
        <f t="shared" si="55"/>
        <v>0</v>
      </c>
      <c r="DH190">
        <f t="shared" si="56"/>
        <v>0</v>
      </c>
      <c r="DI190">
        <f t="shared" si="57"/>
        <v>0</v>
      </c>
      <c r="DJ190">
        <f>DF190</f>
        <v>0.3</v>
      </c>
      <c r="DK190">
        <v>0</v>
      </c>
      <c r="DL190" t="s">
        <v>5</v>
      </c>
      <c r="DM190">
        <v>0</v>
      </c>
      <c r="DN190" t="s">
        <v>5</v>
      </c>
      <c r="DO190">
        <v>0</v>
      </c>
    </row>
    <row r="191" spans="1:119" x14ac:dyDescent="0.2">
      <c r="A191">
        <f>ROW(Source!A355)</f>
        <v>355</v>
      </c>
      <c r="B191">
        <v>50808229</v>
      </c>
      <c r="C191">
        <v>50809225</v>
      </c>
      <c r="D191">
        <v>1752400428</v>
      </c>
      <c r="E191">
        <v>1</v>
      </c>
      <c r="F191">
        <v>1</v>
      </c>
      <c r="G191">
        <v>1075</v>
      </c>
      <c r="H191">
        <v>3</v>
      </c>
      <c r="I191" t="s">
        <v>630</v>
      </c>
      <c r="J191" t="s">
        <v>631</v>
      </c>
      <c r="K191" t="s">
        <v>632</v>
      </c>
      <c r="L191">
        <v>1358</v>
      </c>
      <c r="N191">
        <v>1010</v>
      </c>
      <c r="O191" t="s">
        <v>633</v>
      </c>
      <c r="P191" t="s">
        <v>633</v>
      </c>
      <c r="Q191">
        <v>10</v>
      </c>
      <c r="W191">
        <v>0</v>
      </c>
      <c r="X191">
        <v>-2043025949</v>
      </c>
      <c r="Y191">
        <f t="shared" si="58"/>
        <v>5</v>
      </c>
      <c r="AA191">
        <v>11.81</v>
      </c>
      <c r="AB191">
        <v>0</v>
      </c>
      <c r="AC191">
        <v>0</v>
      </c>
      <c r="AD191">
        <v>0</v>
      </c>
      <c r="AE191">
        <v>11.81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5</v>
      </c>
      <c r="AT191">
        <v>5</v>
      </c>
      <c r="AU191" t="s">
        <v>5</v>
      </c>
      <c r="AV191">
        <v>0</v>
      </c>
      <c r="AW191">
        <v>2</v>
      </c>
      <c r="AX191">
        <v>50809259</v>
      </c>
      <c r="AY191">
        <v>1</v>
      </c>
      <c r="AZ191">
        <v>0</v>
      </c>
      <c r="BA191">
        <v>228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ROUND(Y191*Source!I355,9)</f>
        <v>1.8</v>
      </c>
      <c r="CY191">
        <f>AA191</f>
        <v>11.81</v>
      </c>
      <c r="CZ191">
        <f>AE191</f>
        <v>11.81</v>
      </c>
      <c r="DA191">
        <f>AI191</f>
        <v>1</v>
      </c>
      <c r="DB191">
        <f t="shared" si="59"/>
        <v>59.05</v>
      </c>
      <c r="DC191">
        <f t="shared" si="60"/>
        <v>0</v>
      </c>
      <c r="DD191" t="s">
        <v>5</v>
      </c>
      <c r="DE191" t="s">
        <v>5</v>
      </c>
      <c r="DF191">
        <f t="shared" si="63"/>
        <v>21.26</v>
      </c>
      <c r="DG191">
        <f t="shared" si="55"/>
        <v>0</v>
      </c>
      <c r="DH191">
        <f t="shared" si="56"/>
        <v>0</v>
      </c>
      <c r="DI191">
        <f t="shared" si="57"/>
        <v>0</v>
      </c>
      <c r="DJ191">
        <f>DF191</f>
        <v>21.26</v>
      </c>
      <c r="DK191">
        <v>0</v>
      </c>
      <c r="DL191" t="s">
        <v>5</v>
      </c>
      <c r="DM191">
        <v>0</v>
      </c>
      <c r="DN191" t="s">
        <v>5</v>
      </c>
      <c r="DO191">
        <v>0</v>
      </c>
    </row>
    <row r="192" spans="1:119" x14ac:dyDescent="0.2">
      <c r="A192">
        <f>ROW(Source!A356)</f>
        <v>356</v>
      </c>
      <c r="B192">
        <v>50808230</v>
      </c>
      <c r="C192">
        <v>50809225</v>
      </c>
      <c r="D192">
        <v>1752324019</v>
      </c>
      <c r="E192">
        <v>1075</v>
      </c>
      <c r="F192">
        <v>1</v>
      </c>
      <c r="G192">
        <v>1075</v>
      </c>
      <c r="H192">
        <v>1</v>
      </c>
      <c r="I192" t="s">
        <v>526</v>
      </c>
      <c r="J192" t="s">
        <v>5</v>
      </c>
      <c r="K192" t="s">
        <v>527</v>
      </c>
      <c r="L192">
        <v>1191</v>
      </c>
      <c r="N192">
        <v>1013</v>
      </c>
      <c r="O192" t="s">
        <v>528</v>
      </c>
      <c r="P192" t="s">
        <v>528</v>
      </c>
      <c r="Q192">
        <v>1</v>
      </c>
      <c r="W192">
        <v>0</v>
      </c>
      <c r="X192">
        <v>476480486</v>
      </c>
      <c r="Y192">
        <f t="shared" si="58"/>
        <v>41.2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5</v>
      </c>
      <c r="AT192">
        <v>41.2</v>
      </c>
      <c r="AU192" t="s">
        <v>5</v>
      </c>
      <c r="AV192">
        <v>1</v>
      </c>
      <c r="AW192">
        <v>2</v>
      </c>
      <c r="AX192">
        <v>50809252</v>
      </c>
      <c r="AY192">
        <v>1</v>
      </c>
      <c r="AZ192">
        <v>0</v>
      </c>
      <c r="BA192">
        <v>230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ROUND(AT192*Source!I356*AH192*AL192,2)</f>
        <v>0</v>
      </c>
      <c r="CV192">
        <f>ROUND(Y192*Source!I356,9)</f>
        <v>14.832000000000001</v>
      </c>
      <c r="CW192">
        <v>0</v>
      </c>
      <c r="CX192">
        <f>ROUND(Y192*Source!I356,9)</f>
        <v>14.832000000000001</v>
      </c>
      <c r="CY192">
        <f>AD192</f>
        <v>0</v>
      </c>
      <c r="CZ192">
        <f>AH192</f>
        <v>0</v>
      </c>
      <c r="DA192">
        <f>AL192</f>
        <v>1</v>
      </c>
      <c r="DB192">
        <f t="shared" si="59"/>
        <v>0</v>
      </c>
      <c r="DC192">
        <f t="shared" si="60"/>
        <v>0</v>
      </c>
      <c r="DD192" t="s">
        <v>5</v>
      </c>
      <c r="DE192" t="s">
        <v>5</v>
      </c>
      <c r="DF192">
        <f t="shared" si="63"/>
        <v>0</v>
      </c>
      <c r="DG192">
        <f t="shared" si="55"/>
        <v>0</v>
      </c>
      <c r="DH192">
        <f t="shared" si="56"/>
        <v>0</v>
      </c>
      <c r="DI192">
        <f t="shared" si="57"/>
        <v>0</v>
      </c>
      <c r="DJ192">
        <f>DI192</f>
        <v>0</v>
      </c>
      <c r="DK192">
        <v>0</v>
      </c>
      <c r="DL192" t="s">
        <v>5</v>
      </c>
      <c r="DM192">
        <v>0</v>
      </c>
      <c r="DN192" t="s">
        <v>5</v>
      </c>
      <c r="DO192">
        <v>0</v>
      </c>
    </row>
    <row r="193" spans="1:119" x14ac:dyDescent="0.2">
      <c r="A193">
        <f>ROW(Source!A356)</f>
        <v>356</v>
      </c>
      <c r="B193">
        <v>50808230</v>
      </c>
      <c r="C193">
        <v>50809225</v>
      </c>
      <c r="D193">
        <v>1752412665</v>
      </c>
      <c r="E193">
        <v>1</v>
      </c>
      <c r="F193">
        <v>1</v>
      </c>
      <c r="G193">
        <v>1075</v>
      </c>
      <c r="H193">
        <v>2</v>
      </c>
      <c r="I193" t="s">
        <v>614</v>
      </c>
      <c r="J193" t="s">
        <v>615</v>
      </c>
      <c r="K193" t="s">
        <v>616</v>
      </c>
      <c r="L193">
        <v>1368</v>
      </c>
      <c r="N193">
        <v>1011</v>
      </c>
      <c r="O193" t="s">
        <v>537</v>
      </c>
      <c r="P193" t="s">
        <v>537</v>
      </c>
      <c r="Q193">
        <v>1</v>
      </c>
      <c r="W193">
        <v>0</v>
      </c>
      <c r="X193">
        <v>-1623426710</v>
      </c>
      <c r="Y193">
        <f t="shared" si="58"/>
        <v>7.0000000000000007E-2</v>
      </c>
      <c r="AA193">
        <v>0</v>
      </c>
      <c r="AB193">
        <v>43.4</v>
      </c>
      <c r="AC193">
        <v>13.21</v>
      </c>
      <c r="AD193">
        <v>0</v>
      </c>
      <c r="AE193">
        <v>0</v>
      </c>
      <c r="AF193">
        <v>41.45</v>
      </c>
      <c r="AG193">
        <v>12.62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5</v>
      </c>
      <c r="AT193">
        <v>7.0000000000000007E-2</v>
      </c>
      <c r="AU193" t="s">
        <v>5</v>
      </c>
      <c r="AV193">
        <v>0</v>
      </c>
      <c r="AW193">
        <v>2</v>
      </c>
      <c r="AX193">
        <v>50809253</v>
      </c>
      <c r="AY193">
        <v>1</v>
      </c>
      <c r="AZ193">
        <v>0</v>
      </c>
      <c r="BA193">
        <v>231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ROUND(Y193*Source!I356*DO193,9)</f>
        <v>0</v>
      </c>
      <c r="CX193">
        <f>ROUND(Y193*Source!I356,9)</f>
        <v>2.52E-2</v>
      </c>
      <c r="CY193">
        <f>AB193</f>
        <v>43.4</v>
      </c>
      <c r="CZ193">
        <f>AF193</f>
        <v>41.45</v>
      </c>
      <c r="DA193">
        <f>AJ193</f>
        <v>1</v>
      </c>
      <c r="DB193">
        <f t="shared" si="59"/>
        <v>2.9</v>
      </c>
      <c r="DC193">
        <f t="shared" si="60"/>
        <v>0.88</v>
      </c>
      <c r="DD193" t="s">
        <v>5</v>
      </c>
      <c r="DE193" t="s">
        <v>5</v>
      </c>
      <c r="DF193">
        <f t="shared" si="63"/>
        <v>0</v>
      </c>
      <c r="DG193">
        <f t="shared" ref="DG193:DG256" si="64">ROUND(ROUND(AF193,2)*CX193,2)</f>
        <v>1.04</v>
      </c>
      <c r="DH193">
        <f t="shared" ref="DH193:DH256" si="65">ROUND(ROUND(AG193,2)*CX193,2)</f>
        <v>0.32</v>
      </c>
      <c r="DI193">
        <f t="shared" ref="DI193:DI256" si="66">ROUND(ROUND(AH193,2)*CX193,2)</f>
        <v>0</v>
      </c>
      <c r="DJ193">
        <f>DG193</f>
        <v>1.04</v>
      </c>
      <c r="DK193">
        <v>0</v>
      </c>
      <c r="DL193" t="s">
        <v>5</v>
      </c>
      <c r="DM193">
        <v>0</v>
      </c>
      <c r="DN193" t="s">
        <v>5</v>
      </c>
      <c r="DO193">
        <v>0</v>
      </c>
    </row>
    <row r="194" spans="1:119" x14ac:dyDescent="0.2">
      <c r="A194">
        <f>ROW(Source!A356)</f>
        <v>356</v>
      </c>
      <c r="B194">
        <v>50808230</v>
      </c>
      <c r="C194">
        <v>50809225</v>
      </c>
      <c r="D194">
        <v>1752412770</v>
      </c>
      <c r="E194">
        <v>1</v>
      </c>
      <c r="F194">
        <v>1</v>
      </c>
      <c r="G194">
        <v>1075</v>
      </c>
      <c r="H194">
        <v>2</v>
      </c>
      <c r="I194" t="s">
        <v>617</v>
      </c>
      <c r="J194" t="s">
        <v>618</v>
      </c>
      <c r="K194" t="s">
        <v>619</v>
      </c>
      <c r="L194">
        <v>1368</v>
      </c>
      <c r="N194">
        <v>1011</v>
      </c>
      <c r="O194" t="s">
        <v>537</v>
      </c>
      <c r="P194" t="s">
        <v>537</v>
      </c>
      <c r="Q194">
        <v>1</v>
      </c>
      <c r="W194">
        <v>0</v>
      </c>
      <c r="X194">
        <v>-1854754343</v>
      </c>
      <c r="Y194">
        <f t="shared" si="58"/>
        <v>4.8</v>
      </c>
      <c r="AA194">
        <v>0</v>
      </c>
      <c r="AB194">
        <v>7.44</v>
      </c>
      <c r="AC194">
        <v>0</v>
      </c>
      <c r="AD194">
        <v>0</v>
      </c>
      <c r="AE194">
        <v>0</v>
      </c>
      <c r="AF194">
        <v>7.11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5</v>
      </c>
      <c r="AT194">
        <v>4.8</v>
      </c>
      <c r="AU194" t="s">
        <v>5</v>
      </c>
      <c r="AV194">
        <v>0</v>
      </c>
      <c r="AW194">
        <v>2</v>
      </c>
      <c r="AX194">
        <v>50809254</v>
      </c>
      <c r="AY194">
        <v>1</v>
      </c>
      <c r="AZ194">
        <v>0</v>
      </c>
      <c r="BA194">
        <v>232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ROUND(Y194*Source!I356*DO194,9)</f>
        <v>0</v>
      </c>
      <c r="CX194">
        <f>ROUND(Y194*Source!I356,9)</f>
        <v>1.728</v>
      </c>
      <c r="CY194">
        <f>AB194</f>
        <v>7.44</v>
      </c>
      <c r="CZ194">
        <f>AF194</f>
        <v>7.11</v>
      </c>
      <c r="DA194">
        <f>AJ194</f>
        <v>1</v>
      </c>
      <c r="DB194">
        <f t="shared" si="59"/>
        <v>34.130000000000003</v>
      </c>
      <c r="DC194">
        <f t="shared" si="60"/>
        <v>0</v>
      </c>
      <c r="DD194" t="s">
        <v>5</v>
      </c>
      <c r="DE194" t="s">
        <v>5</v>
      </c>
      <c r="DF194">
        <f t="shared" si="63"/>
        <v>0</v>
      </c>
      <c r="DG194">
        <f t="shared" si="64"/>
        <v>12.29</v>
      </c>
      <c r="DH194">
        <f t="shared" si="65"/>
        <v>0</v>
      </c>
      <c r="DI194">
        <f t="shared" si="66"/>
        <v>0</v>
      </c>
      <c r="DJ194">
        <f>DG194</f>
        <v>12.29</v>
      </c>
      <c r="DK194">
        <v>0</v>
      </c>
      <c r="DL194" t="s">
        <v>5</v>
      </c>
      <c r="DM194">
        <v>0</v>
      </c>
      <c r="DN194" t="s">
        <v>5</v>
      </c>
      <c r="DO194">
        <v>0</v>
      </c>
    </row>
    <row r="195" spans="1:119" x14ac:dyDescent="0.2">
      <c r="A195">
        <f>ROW(Source!A356)</f>
        <v>356</v>
      </c>
      <c r="B195">
        <v>50808230</v>
      </c>
      <c r="C195">
        <v>50809225</v>
      </c>
      <c r="D195">
        <v>1752413068</v>
      </c>
      <c r="E195">
        <v>1</v>
      </c>
      <c r="F195">
        <v>1</v>
      </c>
      <c r="G195">
        <v>1075</v>
      </c>
      <c r="H195">
        <v>2</v>
      </c>
      <c r="I195" t="s">
        <v>534</v>
      </c>
      <c r="J195" t="s">
        <v>535</v>
      </c>
      <c r="K195" t="s">
        <v>536</v>
      </c>
      <c r="L195">
        <v>1368</v>
      </c>
      <c r="N195">
        <v>1011</v>
      </c>
      <c r="O195" t="s">
        <v>537</v>
      </c>
      <c r="P195" t="s">
        <v>537</v>
      </c>
      <c r="Q195">
        <v>1</v>
      </c>
      <c r="W195">
        <v>0</v>
      </c>
      <c r="X195">
        <v>322366203</v>
      </c>
      <c r="Y195">
        <f t="shared" ref="Y195:Y258" si="67">AT195</f>
        <v>3.3000000000000002E-2</v>
      </c>
      <c r="AA195">
        <v>0</v>
      </c>
      <c r="AB195">
        <v>87.01</v>
      </c>
      <c r="AC195">
        <v>13.21</v>
      </c>
      <c r="AD195">
        <v>0</v>
      </c>
      <c r="AE195">
        <v>0</v>
      </c>
      <c r="AF195">
        <v>83.1</v>
      </c>
      <c r="AG195">
        <v>12.62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5</v>
      </c>
      <c r="AT195">
        <v>3.3000000000000002E-2</v>
      </c>
      <c r="AU195" t="s">
        <v>5</v>
      </c>
      <c r="AV195">
        <v>0</v>
      </c>
      <c r="AW195">
        <v>2</v>
      </c>
      <c r="AX195">
        <v>50809255</v>
      </c>
      <c r="AY195">
        <v>1</v>
      </c>
      <c r="AZ195">
        <v>0</v>
      </c>
      <c r="BA195">
        <v>233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ROUND(Y195*Source!I356*DO195,9)</f>
        <v>0</v>
      </c>
      <c r="CX195">
        <f>ROUND(Y195*Source!I356,9)</f>
        <v>1.188E-2</v>
      </c>
      <c r="CY195">
        <f>AB195</f>
        <v>87.01</v>
      </c>
      <c r="CZ195">
        <f>AF195</f>
        <v>83.1</v>
      </c>
      <c r="DA195">
        <f>AJ195</f>
        <v>1</v>
      </c>
      <c r="DB195">
        <f t="shared" ref="DB195:DB258" si="68">ROUND(ROUND(AT195*CZ195,2),6)</f>
        <v>2.74</v>
      </c>
      <c r="DC195">
        <f t="shared" ref="DC195:DC258" si="69">ROUND(ROUND(AT195*AG195,2),6)</f>
        <v>0.42</v>
      </c>
      <c r="DD195" t="s">
        <v>5</v>
      </c>
      <c r="DE195" t="s">
        <v>5</v>
      </c>
      <c r="DF195">
        <f t="shared" si="63"/>
        <v>0</v>
      </c>
      <c r="DG195">
        <f t="shared" si="64"/>
        <v>0.99</v>
      </c>
      <c r="DH195">
        <f t="shared" si="65"/>
        <v>0.15</v>
      </c>
      <c r="DI195">
        <f t="shared" si="66"/>
        <v>0</v>
      </c>
      <c r="DJ195">
        <f>DG195</f>
        <v>0.99</v>
      </c>
      <c r="DK195">
        <v>0</v>
      </c>
      <c r="DL195" t="s">
        <v>5</v>
      </c>
      <c r="DM195">
        <v>0</v>
      </c>
      <c r="DN195" t="s">
        <v>5</v>
      </c>
      <c r="DO195">
        <v>0</v>
      </c>
    </row>
    <row r="196" spans="1:119" x14ac:dyDescent="0.2">
      <c r="A196">
        <f>ROW(Source!A356)</f>
        <v>356</v>
      </c>
      <c r="B196">
        <v>50808230</v>
      </c>
      <c r="C196">
        <v>50809225</v>
      </c>
      <c r="D196">
        <v>1752413159</v>
      </c>
      <c r="E196">
        <v>1</v>
      </c>
      <c r="F196">
        <v>1</v>
      </c>
      <c r="G196">
        <v>1075</v>
      </c>
      <c r="H196">
        <v>2</v>
      </c>
      <c r="I196" t="s">
        <v>620</v>
      </c>
      <c r="J196" t="s">
        <v>621</v>
      </c>
      <c r="K196" t="s">
        <v>622</v>
      </c>
      <c r="L196">
        <v>1368</v>
      </c>
      <c r="N196">
        <v>1011</v>
      </c>
      <c r="O196" t="s">
        <v>537</v>
      </c>
      <c r="P196" t="s">
        <v>537</v>
      </c>
      <c r="Q196">
        <v>1</v>
      </c>
      <c r="W196">
        <v>0</v>
      </c>
      <c r="X196">
        <v>1866405330</v>
      </c>
      <c r="Y196">
        <f t="shared" si="67"/>
        <v>2.9</v>
      </c>
      <c r="AA196">
        <v>0</v>
      </c>
      <c r="AB196">
        <v>1.47</v>
      </c>
      <c r="AC196">
        <v>0</v>
      </c>
      <c r="AD196">
        <v>0</v>
      </c>
      <c r="AE196">
        <v>0</v>
      </c>
      <c r="AF196">
        <v>1.4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5</v>
      </c>
      <c r="AT196">
        <v>2.9</v>
      </c>
      <c r="AU196" t="s">
        <v>5</v>
      </c>
      <c r="AV196">
        <v>0</v>
      </c>
      <c r="AW196">
        <v>2</v>
      </c>
      <c r="AX196">
        <v>50809256</v>
      </c>
      <c r="AY196">
        <v>1</v>
      </c>
      <c r="AZ196">
        <v>0</v>
      </c>
      <c r="BA196">
        <v>234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ROUND(Y196*Source!I356*DO196,9)</f>
        <v>0</v>
      </c>
      <c r="CX196">
        <f>ROUND(Y196*Source!I356,9)</f>
        <v>1.044</v>
      </c>
      <c r="CY196">
        <f>AB196</f>
        <v>1.47</v>
      </c>
      <c r="CZ196">
        <f>AF196</f>
        <v>1.4</v>
      </c>
      <c r="DA196">
        <f>AJ196</f>
        <v>1</v>
      </c>
      <c r="DB196">
        <f t="shared" si="68"/>
        <v>4.0599999999999996</v>
      </c>
      <c r="DC196">
        <f t="shared" si="69"/>
        <v>0</v>
      </c>
      <c r="DD196" t="s">
        <v>5</v>
      </c>
      <c r="DE196" t="s">
        <v>5</v>
      </c>
      <c r="DF196">
        <f t="shared" si="63"/>
        <v>0</v>
      </c>
      <c r="DG196">
        <f t="shared" si="64"/>
        <v>1.46</v>
      </c>
      <c r="DH196">
        <f t="shared" si="65"/>
        <v>0</v>
      </c>
      <c r="DI196">
        <f t="shared" si="66"/>
        <v>0</v>
      </c>
      <c r="DJ196">
        <f>DG196</f>
        <v>1.46</v>
      </c>
      <c r="DK196">
        <v>0</v>
      </c>
      <c r="DL196" t="s">
        <v>5</v>
      </c>
      <c r="DM196">
        <v>0</v>
      </c>
      <c r="DN196" t="s">
        <v>5</v>
      </c>
      <c r="DO196">
        <v>0</v>
      </c>
    </row>
    <row r="197" spans="1:119" x14ac:dyDescent="0.2">
      <c r="A197">
        <f>ROW(Source!A356)</f>
        <v>356</v>
      </c>
      <c r="B197">
        <v>50808230</v>
      </c>
      <c r="C197">
        <v>50809225</v>
      </c>
      <c r="D197">
        <v>1752389047</v>
      </c>
      <c r="E197">
        <v>1</v>
      </c>
      <c r="F197">
        <v>1</v>
      </c>
      <c r="G197">
        <v>1075</v>
      </c>
      <c r="H197">
        <v>3</v>
      </c>
      <c r="I197" t="s">
        <v>623</v>
      </c>
      <c r="J197" t="s">
        <v>624</v>
      </c>
      <c r="K197" t="s">
        <v>625</v>
      </c>
      <c r="L197">
        <v>1346</v>
      </c>
      <c r="N197">
        <v>1009</v>
      </c>
      <c r="O197" t="s">
        <v>209</v>
      </c>
      <c r="P197" t="s">
        <v>209</v>
      </c>
      <c r="Q197">
        <v>1</v>
      </c>
      <c r="W197">
        <v>0</v>
      </c>
      <c r="X197">
        <v>-216722749</v>
      </c>
      <c r="Y197">
        <f t="shared" si="67"/>
        <v>0.53</v>
      </c>
      <c r="AA197">
        <v>2040.16</v>
      </c>
      <c r="AB197">
        <v>0</v>
      </c>
      <c r="AC197">
        <v>0</v>
      </c>
      <c r="AD197">
        <v>0</v>
      </c>
      <c r="AE197">
        <v>208.18</v>
      </c>
      <c r="AF197">
        <v>0</v>
      </c>
      <c r="AG197">
        <v>0</v>
      </c>
      <c r="AH197">
        <v>0</v>
      </c>
      <c r="AI197">
        <v>9.8000000000000007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5</v>
      </c>
      <c r="AT197">
        <v>0.53</v>
      </c>
      <c r="AU197" t="s">
        <v>5</v>
      </c>
      <c r="AV197">
        <v>0</v>
      </c>
      <c r="AW197">
        <v>2</v>
      </c>
      <c r="AX197">
        <v>50809257</v>
      </c>
      <c r="AY197">
        <v>1</v>
      </c>
      <c r="AZ197">
        <v>0</v>
      </c>
      <c r="BA197">
        <v>235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ROUND(Y197*Source!I356,9)</f>
        <v>0.1908</v>
      </c>
      <c r="CY197">
        <f>AA197</f>
        <v>2040.16</v>
      </c>
      <c r="CZ197">
        <f>AE197</f>
        <v>208.18</v>
      </c>
      <c r="DA197">
        <f>AI197</f>
        <v>9.8000000000000007</v>
      </c>
      <c r="DB197">
        <f t="shared" si="68"/>
        <v>110.34</v>
      </c>
      <c r="DC197">
        <f t="shared" si="69"/>
        <v>0</v>
      </c>
      <c r="DD197" t="s">
        <v>5</v>
      </c>
      <c r="DE197" t="s">
        <v>5</v>
      </c>
      <c r="DF197">
        <f>ROUND(ROUND(AE197*AI197,2)*CX197,2)</f>
        <v>389.26</v>
      </c>
      <c r="DG197">
        <f t="shared" si="64"/>
        <v>0</v>
      </c>
      <c r="DH197">
        <f t="shared" si="65"/>
        <v>0</v>
      </c>
      <c r="DI197">
        <f t="shared" si="66"/>
        <v>0</v>
      </c>
      <c r="DJ197">
        <f>DF197</f>
        <v>389.26</v>
      </c>
      <c r="DK197">
        <v>0</v>
      </c>
      <c r="DL197" t="s">
        <v>5</v>
      </c>
      <c r="DM197">
        <v>0</v>
      </c>
      <c r="DN197" t="s">
        <v>5</v>
      </c>
      <c r="DO197">
        <v>0</v>
      </c>
    </row>
    <row r="198" spans="1:119" x14ac:dyDescent="0.2">
      <c r="A198">
        <f>ROW(Source!A356)</f>
        <v>356</v>
      </c>
      <c r="B198">
        <v>50808230</v>
      </c>
      <c r="C198">
        <v>50809225</v>
      </c>
      <c r="D198">
        <v>1752393462</v>
      </c>
      <c r="E198">
        <v>1</v>
      </c>
      <c r="F198">
        <v>1</v>
      </c>
      <c r="G198">
        <v>1075</v>
      </c>
      <c r="H198">
        <v>3</v>
      </c>
      <c r="I198" t="s">
        <v>183</v>
      </c>
      <c r="J198" t="s">
        <v>185</v>
      </c>
      <c r="K198" t="s">
        <v>184</v>
      </c>
      <c r="L198">
        <v>1301</v>
      </c>
      <c r="N198">
        <v>1003</v>
      </c>
      <c r="O198" t="s">
        <v>165</v>
      </c>
      <c r="P198" t="s">
        <v>165</v>
      </c>
      <c r="Q198">
        <v>1</v>
      </c>
      <c r="W198">
        <v>0</v>
      </c>
      <c r="X198">
        <v>-1930478985</v>
      </c>
      <c r="Y198">
        <f t="shared" si="67"/>
        <v>1.03</v>
      </c>
      <c r="AA198">
        <v>961.95</v>
      </c>
      <c r="AB198">
        <v>0</v>
      </c>
      <c r="AC198">
        <v>0</v>
      </c>
      <c r="AD198">
        <v>0</v>
      </c>
      <c r="AE198">
        <v>26.84</v>
      </c>
      <c r="AF198">
        <v>0</v>
      </c>
      <c r="AG198">
        <v>0</v>
      </c>
      <c r="AH198">
        <v>0</v>
      </c>
      <c r="AI198">
        <v>35.840000000000003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5</v>
      </c>
      <c r="AT198">
        <v>1.03</v>
      </c>
      <c r="AU198" t="s">
        <v>5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5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ROUND(Y198*Source!I356,9)</f>
        <v>0.37080000000000002</v>
      </c>
      <c r="CY198">
        <f>AA198</f>
        <v>961.95</v>
      </c>
      <c r="CZ198">
        <f>AE198</f>
        <v>26.84</v>
      </c>
      <c r="DA198">
        <f>AI198</f>
        <v>35.840000000000003</v>
      </c>
      <c r="DB198">
        <f t="shared" si="68"/>
        <v>27.65</v>
      </c>
      <c r="DC198">
        <f t="shared" si="69"/>
        <v>0</v>
      </c>
      <c r="DD198" t="s">
        <v>5</v>
      </c>
      <c r="DE198" t="s">
        <v>5</v>
      </c>
      <c r="DF198">
        <f>ROUND(ROUND(AE198*AI198,2)*CX198,2)</f>
        <v>356.69</v>
      </c>
      <c r="DG198">
        <f t="shared" si="64"/>
        <v>0</v>
      </c>
      <c r="DH198">
        <f t="shared" si="65"/>
        <v>0</v>
      </c>
      <c r="DI198">
        <f t="shared" si="66"/>
        <v>0</v>
      </c>
      <c r="DJ198">
        <f>DF198</f>
        <v>356.69</v>
      </c>
      <c r="DK198">
        <v>0</v>
      </c>
      <c r="DL198" t="s">
        <v>5</v>
      </c>
      <c r="DM198">
        <v>0</v>
      </c>
      <c r="DN198" t="s">
        <v>5</v>
      </c>
      <c r="DO198">
        <v>0</v>
      </c>
    </row>
    <row r="199" spans="1:119" x14ac:dyDescent="0.2">
      <c r="A199">
        <f>ROW(Source!A356)</f>
        <v>356</v>
      </c>
      <c r="B199">
        <v>50808230</v>
      </c>
      <c r="C199">
        <v>50809225</v>
      </c>
      <c r="D199">
        <v>1752400016</v>
      </c>
      <c r="E199">
        <v>1</v>
      </c>
      <c r="F199">
        <v>1</v>
      </c>
      <c r="G199">
        <v>1075</v>
      </c>
      <c r="H199">
        <v>3</v>
      </c>
      <c r="I199" t="s">
        <v>626</v>
      </c>
      <c r="J199" t="s">
        <v>627</v>
      </c>
      <c r="K199" t="s">
        <v>628</v>
      </c>
      <c r="L199">
        <v>1356</v>
      </c>
      <c r="N199">
        <v>1010</v>
      </c>
      <c r="O199" t="s">
        <v>629</v>
      </c>
      <c r="P199" t="s">
        <v>629</v>
      </c>
      <c r="Q199">
        <v>1000</v>
      </c>
      <c r="W199">
        <v>0</v>
      </c>
      <c r="X199">
        <v>-810647095</v>
      </c>
      <c r="Y199">
        <f t="shared" si="67"/>
        <v>1.4999999999999999E-2</v>
      </c>
      <c r="AA199">
        <v>550.47</v>
      </c>
      <c r="AB199">
        <v>0</v>
      </c>
      <c r="AC199">
        <v>0</v>
      </c>
      <c r="AD199">
        <v>0</v>
      </c>
      <c r="AE199">
        <v>56.17</v>
      </c>
      <c r="AF199">
        <v>0</v>
      </c>
      <c r="AG199">
        <v>0</v>
      </c>
      <c r="AH199">
        <v>0</v>
      </c>
      <c r="AI199">
        <v>9.8000000000000007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5</v>
      </c>
      <c r="AT199">
        <v>1.4999999999999999E-2</v>
      </c>
      <c r="AU199" t="s">
        <v>5</v>
      </c>
      <c r="AV199">
        <v>0</v>
      </c>
      <c r="AW199">
        <v>2</v>
      </c>
      <c r="AX199">
        <v>50809258</v>
      </c>
      <c r="AY199">
        <v>1</v>
      </c>
      <c r="AZ199">
        <v>0</v>
      </c>
      <c r="BA199">
        <v>236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ROUND(Y199*Source!I356,9)</f>
        <v>5.4000000000000003E-3</v>
      </c>
      <c r="CY199">
        <f>AA199</f>
        <v>550.47</v>
      </c>
      <c r="CZ199">
        <f>AE199</f>
        <v>56.17</v>
      </c>
      <c r="DA199">
        <f>AI199</f>
        <v>9.8000000000000007</v>
      </c>
      <c r="DB199">
        <f t="shared" si="68"/>
        <v>0.84</v>
      </c>
      <c r="DC199">
        <f t="shared" si="69"/>
        <v>0</v>
      </c>
      <c r="DD199" t="s">
        <v>5</v>
      </c>
      <c r="DE199" t="s">
        <v>5</v>
      </c>
      <c r="DF199">
        <f>ROUND(ROUND(AE199*AI199,2)*CX199,2)</f>
        <v>2.97</v>
      </c>
      <c r="DG199">
        <f t="shared" si="64"/>
        <v>0</v>
      </c>
      <c r="DH199">
        <f t="shared" si="65"/>
        <v>0</v>
      </c>
      <c r="DI199">
        <f t="shared" si="66"/>
        <v>0</v>
      </c>
      <c r="DJ199">
        <f>DF199</f>
        <v>2.97</v>
      </c>
      <c r="DK199">
        <v>0</v>
      </c>
      <c r="DL199" t="s">
        <v>5</v>
      </c>
      <c r="DM199">
        <v>0</v>
      </c>
      <c r="DN199" t="s">
        <v>5</v>
      </c>
      <c r="DO199">
        <v>0</v>
      </c>
    </row>
    <row r="200" spans="1:119" x14ac:dyDescent="0.2">
      <c r="A200">
        <f>ROW(Source!A356)</f>
        <v>356</v>
      </c>
      <c r="B200">
        <v>50808230</v>
      </c>
      <c r="C200">
        <v>50809225</v>
      </c>
      <c r="D200">
        <v>1752400428</v>
      </c>
      <c r="E200">
        <v>1</v>
      </c>
      <c r="F200">
        <v>1</v>
      </c>
      <c r="G200">
        <v>1075</v>
      </c>
      <c r="H200">
        <v>3</v>
      </c>
      <c r="I200" t="s">
        <v>630</v>
      </c>
      <c r="J200" t="s">
        <v>631</v>
      </c>
      <c r="K200" t="s">
        <v>632</v>
      </c>
      <c r="L200">
        <v>1358</v>
      </c>
      <c r="N200">
        <v>1010</v>
      </c>
      <c r="O200" t="s">
        <v>633</v>
      </c>
      <c r="P200" t="s">
        <v>633</v>
      </c>
      <c r="Q200">
        <v>10</v>
      </c>
      <c r="W200">
        <v>0</v>
      </c>
      <c r="X200">
        <v>-2043025949</v>
      </c>
      <c r="Y200">
        <f t="shared" si="67"/>
        <v>5</v>
      </c>
      <c r="AA200">
        <v>115.74</v>
      </c>
      <c r="AB200">
        <v>0</v>
      </c>
      <c r="AC200">
        <v>0</v>
      </c>
      <c r="AD200">
        <v>0</v>
      </c>
      <c r="AE200">
        <v>11.81</v>
      </c>
      <c r="AF200">
        <v>0</v>
      </c>
      <c r="AG200">
        <v>0</v>
      </c>
      <c r="AH200">
        <v>0</v>
      </c>
      <c r="AI200">
        <v>9.8000000000000007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5</v>
      </c>
      <c r="AT200">
        <v>5</v>
      </c>
      <c r="AU200" t="s">
        <v>5</v>
      </c>
      <c r="AV200">
        <v>0</v>
      </c>
      <c r="AW200">
        <v>2</v>
      </c>
      <c r="AX200">
        <v>50809259</v>
      </c>
      <c r="AY200">
        <v>1</v>
      </c>
      <c r="AZ200">
        <v>0</v>
      </c>
      <c r="BA200">
        <v>237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ROUND(Y200*Source!I356,9)</f>
        <v>1.8</v>
      </c>
      <c r="CY200">
        <f>AA200</f>
        <v>115.74</v>
      </c>
      <c r="CZ200">
        <f>AE200</f>
        <v>11.81</v>
      </c>
      <c r="DA200">
        <f>AI200</f>
        <v>9.8000000000000007</v>
      </c>
      <c r="DB200">
        <f t="shared" si="68"/>
        <v>59.05</v>
      </c>
      <c r="DC200">
        <f t="shared" si="69"/>
        <v>0</v>
      </c>
      <c r="DD200" t="s">
        <v>5</v>
      </c>
      <c r="DE200" t="s">
        <v>5</v>
      </c>
      <c r="DF200">
        <f>ROUND(ROUND(AE200*AI200,2)*CX200,2)</f>
        <v>208.33</v>
      </c>
      <c r="DG200">
        <f t="shared" si="64"/>
        <v>0</v>
      </c>
      <c r="DH200">
        <f t="shared" si="65"/>
        <v>0</v>
      </c>
      <c r="DI200">
        <f t="shared" si="66"/>
        <v>0</v>
      </c>
      <c r="DJ200">
        <f>DF200</f>
        <v>208.33</v>
      </c>
      <c r="DK200">
        <v>0</v>
      </c>
      <c r="DL200" t="s">
        <v>5</v>
      </c>
      <c r="DM200">
        <v>0</v>
      </c>
      <c r="DN200" t="s">
        <v>5</v>
      </c>
      <c r="DO200">
        <v>0</v>
      </c>
    </row>
    <row r="201" spans="1:119" x14ac:dyDescent="0.2">
      <c r="A201">
        <f>ROW(Source!A377)</f>
        <v>377</v>
      </c>
      <c r="B201">
        <v>50808229</v>
      </c>
      <c r="C201">
        <v>50809271</v>
      </c>
      <c r="D201">
        <v>1752324019</v>
      </c>
      <c r="E201">
        <v>1075</v>
      </c>
      <c r="F201">
        <v>1</v>
      </c>
      <c r="G201">
        <v>1075</v>
      </c>
      <c r="H201">
        <v>1</v>
      </c>
      <c r="I201" t="s">
        <v>526</v>
      </c>
      <c r="J201" t="s">
        <v>5</v>
      </c>
      <c r="K201" t="s">
        <v>527</v>
      </c>
      <c r="L201">
        <v>1191</v>
      </c>
      <c r="N201">
        <v>1013</v>
      </c>
      <c r="O201" t="s">
        <v>528</v>
      </c>
      <c r="P201" t="s">
        <v>528</v>
      </c>
      <c r="Q201">
        <v>1</v>
      </c>
      <c r="W201">
        <v>0</v>
      </c>
      <c r="X201">
        <v>476480486</v>
      </c>
      <c r="Y201">
        <f t="shared" si="67"/>
        <v>2.2000000000000002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5</v>
      </c>
      <c r="AT201">
        <v>2.2000000000000002</v>
      </c>
      <c r="AU201" t="s">
        <v>5</v>
      </c>
      <c r="AV201">
        <v>1</v>
      </c>
      <c r="AW201">
        <v>2</v>
      </c>
      <c r="AX201">
        <v>50809282</v>
      </c>
      <c r="AY201">
        <v>1</v>
      </c>
      <c r="AZ201">
        <v>0</v>
      </c>
      <c r="BA201">
        <v>239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ROUND(AT201*Source!I377*AH201*AL201,2)</f>
        <v>0</v>
      </c>
      <c r="CV201">
        <f>ROUND(Y201*Source!I377,9)</f>
        <v>15.84</v>
      </c>
      <c r="CW201">
        <v>0</v>
      </c>
      <c r="CX201">
        <f>ROUND(Y201*Source!I377,9)</f>
        <v>15.84</v>
      </c>
      <c r="CY201">
        <f>AD201</f>
        <v>0</v>
      </c>
      <c r="CZ201">
        <f>AH201</f>
        <v>0</v>
      </c>
      <c r="DA201">
        <f>AL201</f>
        <v>1</v>
      </c>
      <c r="DB201">
        <f t="shared" si="68"/>
        <v>0</v>
      </c>
      <c r="DC201">
        <f t="shared" si="69"/>
        <v>0</v>
      </c>
      <c r="DD201" t="s">
        <v>5</v>
      </c>
      <c r="DE201" t="s">
        <v>5</v>
      </c>
      <c r="DF201">
        <f t="shared" ref="DF201:DF212" si="70">ROUND(ROUND(AE201,2)*CX201,2)</f>
        <v>0</v>
      </c>
      <c r="DG201">
        <f t="shared" si="64"/>
        <v>0</v>
      </c>
      <c r="DH201">
        <f t="shared" si="65"/>
        <v>0</v>
      </c>
      <c r="DI201">
        <f t="shared" si="66"/>
        <v>0</v>
      </c>
      <c r="DJ201">
        <f>DI201</f>
        <v>0</v>
      </c>
      <c r="DK201">
        <v>0</v>
      </c>
      <c r="DL201" t="s">
        <v>5</v>
      </c>
      <c r="DM201">
        <v>0</v>
      </c>
      <c r="DN201" t="s">
        <v>5</v>
      </c>
      <c r="DO201">
        <v>0</v>
      </c>
    </row>
    <row r="202" spans="1:119" x14ac:dyDescent="0.2">
      <c r="A202">
        <f>ROW(Source!A377)</f>
        <v>377</v>
      </c>
      <c r="B202">
        <v>50808229</v>
      </c>
      <c r="C202">
        <v>50809271</v>
      </c>
      <c r="D202">
        <v>1752413068</v>
      </c>
      <c r="E202">
        <v>1</v>
      </c>
      <c r="F202">
        <v>1</v>
      </c>
      <c r="G202">
        <v>1075</v>
      </c>
      <c r="H202">
        <v>2</v>
      </c>
      <c r="I202" t="s">
        <v>534</v>
      </c>
      <c r="J202" t="s">
        <v>535</v>
      </c>
      <c r="K202" t="s">
        <v>536</v>
      </c>
      <c r="L202">
        <v>1368</v>
      </c>
      <c r="N202">
        <v>1011</v>
      </c>
      <c r="O202" t="s">
        <v>537</v>
      </c>
      <c r="P202" t="s">
        <v>537</v>
      </c>
      <c r="Q202">
        <v>1</v>
      </c>
      <c r="W202">
        <v>0</v>
      </c>
      <c r="X202">
        <v>322366203</v>
      </c>
      <c r="Y202">
        <f t="shared" si="67"/>
        <v>8.9999999999999993E-3</v>
      </c>
      <c r="AA202">
        <v>0</v>
      </c>
      <c r="AB202">
        <v>83.1</v>
      </c>
      <c r="AC202">
        <v>12.62</v>
      </c>
      <c r="AD202">
        <v>0</v>
      </c>
      <c r="AE202">
        <v>0</v>
      </c>
      <c r="AF202">
        <v>83.1</v>
      </c>
      <c r="AG202">
        <v>12.62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5</v>
      </c>
      <c r="AT202">
        <v>8.9999999999999993E-3</v>
      </c>
      <c r="AU202" t="s">
        <v>5</v>
      </c>
      <c r="AV202">
        <v>0</v>
      </c>
      <c r="AW202">
        <v>2</v>
      </c>
      <c r="AX202">
        <v>50809283</v>
      </c>
      <c r="AY202">
        <v>1</v>
      </c>
      <c r="AZ202">
        <v>0</v>
      </c>
      <c r="BA202">
        <v>240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ROUND(Y202*Source!I377*DO202,9)</f>
        <v>0</v>
      </c>
      <c r="CX202">
        <f>ROUND(Y202*Source!I377,9)</f>
        <v>6.4799999999999996E-2</v>
      </c>
      <c r="CY202">
        <f>AB202</f>
        <v>83.1</v>
      </c>
      <c r="CZ202">
        <f>AF202</f>
        <v>83.1</v>
      </c>
      <c r="DA202">
        <f>AJ202</f>
        <v>1</v>
      </c>
      <c r="DB202">
        <f t="shared" si="68"/>
        <v>0.75</v>
      </c>
      <c r="DC202">
        <f t="shared" si="69"/>
        <v>0.11</v>
      </c>
      <c r="DD202" t="s">
        <v>5</v>
      </c>
      <c r="DE202" t="s">
        <v>5</v>
      </c>
      <c r="DF202">
        <f t="shared" si="70"/>
        <v>0</v>
      </c>
      <c r="DG202">
        <f t="shared" si="64"/>
        <v>5.38</v>
      </c>
      <c r="DH202">
        <f t="shared" si="65"/>
        <v>0.82</v>
      </c>
      <c r="DI202">
        <f t="shared" si="66"/>
        <v>0</v>
      </c>
      <c r="DJ202">
        <f>DG202</f>
        <v>5.38</v>
      </c>
      <c r="DK202">
        <v>0</v>
      </c>
      <c r="DL202" t="s">
        <v>5</v>
      </c>
      <c r="DM202">
        <v>0</v>
      </c>
      <c r="DN202" t="s">
        <v>5</v>
      </c>
      <c r="DO202">
        <v>0</v>
      </c>
    </row>
    <row r="203" spans="1:119" x14ac:dyDescent="0.2">
      <c r="A203">
        <f>ROW(Source!A377)</f>
        <v>377</v>
      </c>
      <c r="B203">
        <v>50808229</v>
      </c>
      <c r="C203">
        <v>50809271</v>
      </c>
      <c r="D203">
        <v>1752383097</v>
      </c>
      <c r="E203">
        <v>1</v>
      </c>
      <c r="F203">
        <v>1</v>
      </c>
      <c r="G203">
        <v>1075</v>
      </c>
      <c r="H203">
        <v>3</v>
      </c>
      <c r="I203" t="s">
        <v>231</v>
      </c>
      <c r="J203" t="s">
        <v>233</v>
      </c>
      <c r="K203" t="s">
        <v>829</v>
      </c>
      <c r="L203">
        <v>1327</v>
      </c>
      <c r="N203">
        <v>1005</v>
      </c>
      <c r="O203" t="s">
        <v>232</v>
      </c>
      <c r="P203" t="s">
        <v>232</v>
      </c>
      <c r="Q203">
        <v>1</v>
      </c>
      <c r="W203">
        <v>0</v>
      </c>
      <c r="X203">
        <v>1285998741</v>
      </c>
      <c r="Y203">
        <f t="shared" si="67"/>
        <v>0.25</v>
      </c>
      <c r="AA203">
        <v>91.1</v>
      </c>
      <c r="AB203">
        <v>0</v>
      </c>
      <c r="AC203">
        <v>0</v>
      </c>
      <c r="AD203">
        <v>0</v>
      </c>
      <c r="AE203">
        <v>91.1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5</v>
      </c>
      <c r="AT203">
        <v>0.25</v>
      </c>
      <c r="AU203" t="s">
        <v>5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ROUND(Y203*Source!I377,9)</f>
        <v>1.8</v>
      </c>
      <c r="CY203">
        <f t="shared" ref="CY203:CY210" si="71">AA203</f>
        <v>91.1</v>
      </c>
      <c r="CZ203">
        <f t="shared" ref="CZ203:CZ210" si="72">AE203</f>
        <v>91.1</v>
      </c>
      <c r="DA203">
        <f t="shared" ref="DA203:DA210" si="73">AI203</f>
        <v>1</v>
      </c>
      <c r="DB203">
        <f t="shared" si="68"/>
        <v>22.78</v>
      </c>
      <c r="DC203">
        <f t="shared" si="69"/>
        <v>0</v>
      </c>
      <c r="DD203" t="s">
        <v>5</v>
      </c>
      <c r="DE203" t="s">
        <v>5</v>
      </c>
      <c r="DF203">
        <f t="shared" si="70"/>
        <v>163.98</v>
      </c>
      <c r="DG203">
        <f t="shared" si="64"/>
        <v>0</v>
      </c>
      <c r="DH203">
        <f t="shared" si="65"/>
        <v>0</v>
      </c>
      <c r="DI203">
        <f t="shared" si="66"/>
        <v>0</v>
      </c>
      <c r="DJ203">
        <f t="shared" ref="DJ203:DJ210" si="74">DF203</f>
        <v>163.98</v>
      </c>
      <c r="DK203">
        <v>0</v>
      </c>
      <c r="DL203" t="s">
        <v>5</v>
      </c>
      <c r="DM203">
        <v>0</v>
      </c>
      <c r="DN203" t="s">
        <v>5</v>
      </c>
      <c r="DO203">
        <v>0</v>
      </c>
    </row>
    <row r="204" spans="1:119" x14ac:dyDescent="0.2">
      <c r="A204">
        <f>ROW(Source!A377)</f>
        <v>377</v>
      </c>
      <c r="B204">
        <v>50808229</v>
      </c>
      <c r="C204">
        <v>50809271</v>
      </c>
      <c r="D204">
        <v>1752383126</v>
      </c>
      <c r="E204">
        <v>1</v>
      </c>
      <c r="F204">
        <v>1</v>
      </c>
      <c r="G204">
        <v>1075</v>
      </c>
      <c r="H204">
        <v>3</v>
      </c>
      <c r="I204" t="s">
        <v>235</v>
      </c>
      <c r="J204" t="s">
        <v>236</v>
      </c>
      <c r="K204" t="s">
        <v>830</v>
      </c>
      <c r="L204">
        <v>1301</v>
      </c>
      <c r="N204">
        <v>1003</v>
      </c>
      <c r="O204" t="s">
        <v>165</v>
      </c>
      <c r="P204" t="s">
        <v>165</v>
      </c>
      <c r="Q204">
        <v>1</v>
      </c>
      <c r="W204">
        <v>0</v>
      </c>
      <c r="X204">
        <v>-294842798</v>
      </c>
      <c r="Y204">
        <f t="shared" si="67"/>
        <v>5.25</v>
      </c>
      <c r="AA204">
        <v>5.85</v>
      </c>
      <c r="AB204">
        <v>0</v>
      </c>
      <c r="AC204">
        <v>0</v>
      </c>
      <c r="AD204">
        <v>0</v>
      </c>
      <c r="AE204">
        <v>5.85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5</v>
      </c>
      <c r="AT204">
        <v>5.25</v>
      </c>
      <c r="AU204" t="s">
        <v>5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ROUND(Y204*Source!I377,9)</f>
        <v>37.799999999999997</v>
      </c>
      <c r="CY204">
        <f t="shared" si="71"/>
        <v>5.85</v>
      </c>
      <c r="CZ204">
        <f t="shared" si="72"/>
        <v>5.85</v>
      </c>
      <c r="DA204">
        <f t="shared" si="73"/>
        <v>1</v>
      </c>
      <c r="DB204">
        <f t="shared" si="68"/>
        <v>30.71</v>
      </c>
      <c r="DC204">
        <f t="shared" si="69"/>
        <v>0</v>
      </c>
      <c r="DD204" t="s">
        <v>5</v>
      </c>
      <c r="DE204" t="s">
        <v>5</v>
      </c>
      <c r="DF204">
        <f t="shared" si="70"/>
        <v>221.13</v>
      </c>
      <c r="DG204">
        <f t="shared" si="64"/>
        <v>0</v>
      </c>
      <c r="DH204">
        <f t="shared" si="65"/>
        <v>0</v>
      </c>
      <c r="DI204">
        <f t="shared" si="66"/>
        <v>0</v>
      </c>
      <c r="DJ204">
        <f t="shared" si="74"/>
        <v>221.13</v>
      </c>
      <c r="DK204">
        <v>0</v>
      </c>
      <c r="DL204" t="s">
        <v>5</v>
      </c>
      <c r="DM204">
        <v>0</v>
      </c>
      <c r="DN204" t="s">
        <v>5</v>
      </c>
      <c r="DO204">
        <v>0</v>
      </c>
    </row>
    <row r="205" spans="1:119" x14ac:dyDescent="0.2">
      <c r="A205">
        <f>ROW(Source!A377)</f>
        <v>377</v>
      </c>
      <c r="B205">
        <v>50808229</v>
      </c>
      <c r="C205">
        <v>50809271</v>
      </c>
      <c r="D205">
        <v>1752383128</v>
      </c>
      <c r="E205">
        <v>1</v>
      </c>
      <c r="F205">
        <v>1</v>
      </c>
      <c r="G205">
        <v>1075</v>
      </c>
      <c r="H205">
        <v>3</v>
      </c>
      <c r="I205" t="s">
        <v>238</v>
      </c>
      <c r="J205" t="s">
        <v>239</v>
      </c>
      <c r="K205" t="s">
        <v>831</v>
      </c>
      <c r="L205">
        <v>1301</v>
      </c>
      <c r="N205">
        <v>1003</v>
      </c>
      <c r="O205" t="s">
        <v>165</v>
      </c>
      <c r="P205" t="s">
        <v>165</v>
      </c>
      <c r="Q205">
        <v>1</v>
      </c>
      <c r="W205">
        <v>0</v>
      </c>
      <c r="X205">
        <v>-1226747450</v>
      </c>
      <c r="Y205">
        <f t="shared" si="67"/>
        <v>5.25</v>
      </c>
      <c r="AA205">
        <v>7.22</v>
      </c>
      <c r="AB205">
        <v>0</v>
      </c>
      <c r="AC205">
        <v>0</v>
      </c>
      <c r="AD205">
        <v>0</v>
      </c>
      <c r="AE205">
        <v>7.22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5</v>
      </c>
      <c r="AT205">
        <v>5.25</v>
      </c>
      <c r="AU205" t="s">
        <v>5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ROUND(Y205*Source!I377,9)</f>
        <v>37.799999999999997</v>
      </c>
      <c r="CY205">
        <f t="shared" si="71"/>
        <v>7.22</v>
      </c>
      <c r="CZ205">
        <f t="shared" si="72"/>
        <v>7.22</v>
      </c>
      <c r="DA205">
        <f t="shared" si="73"/>
        <v>1</v>
      </c>
      <c r="DB205">
        <f t="shared" si="68"/>
        <v>37.909999999999997</v>
      </c>
      <c r="DC205">
        <f t="shared" si="69"/>
        <v>0</v>
      </c>
      <c r="DD205" t="s">
        <v>5</v>
      </c>
      <c r="DE205" t="s">
        <v>5</v>
      </c>
      <c r="DF205">
        <f t="shared" si="70"/>
        <v>272.92</v>
      </c>
      <c r="DG205">
        <f t="shared" si="64"/>
        <v>0</v>
      </c>
      <c r="DH205">
        <f t="shared" si="65"/>
        <v>0</v>
      </c>
      <c r="DI205">
        <f t="shared" si="66"/>
        <v>0</v>
      </c>
      <c r="DJ205">
        <f t="shared" si="74"/>
        <v>272.92</v>
      </c>
      <c r="DK205">
        <v>0</v>
      </c>
      <c r="DL205" t="s">
        <v>5</v>
      </c>
      <c r="DM205">
        <v>0</v>
      </c>
      <c r="DN205" t="s">
        <v>5</v>
      </c>
      <c r="DO205">
        <v>0</v>
      </c>
    </row>
    <row r="206" spans="1:119" x14ac:dyDescent="0.2">
      <c r="A206">
        <f>ROW(Source!A377)</f>
        <v>377</v>
      </c>
      <c r="B206">
        <v>50808229</v>
      </c>
      <c r="C206">
        <v>50809271</v>
      </c>
      <c r="D206">
        <v>1752384071</v>
      </c>
      <c r="E206">
        <v>1</v>
      </c>
      <c r="F206">
        <v>1</v>
      </c>
      <c r="G206">
        <v>1075</v>
      </c>
      <c r="H206">
        <v>3</v>
      </c>
      <c r="I206" t="s">
        <v>241</v>
      </c>
      <c r="J206" t="s">
        <v>244</v>
      </c>
      <c r="K206" t="s">
        <v>242</v>
      </c>
      <c r="L206">
        <v>1296</v>
      </c>
      <c r="N206">
        <v>1002</v>
      </c>
      <c r="O206" t="s">
        <v>243</v>
      </c>
      <c r="P206" t="s">
        <v>243</v>
      </c>
      <c r="Q206">
        <v>1</v>
      </c>
      <c r="W206">
        <v>0</v>
      </c>
      <c r="X206">
        <v>-288131290</v>
      </c>
      <c r="Y206">
        <f t="shared" si="67"/>
        <v>0.125</v>
      </c>
      <c r="AA206">
        <v>231.64</v>
      </c>
      <c r="AB206">
        <v>0</v>
      </c>
      <c r="AC206">
        <v>0</v>
      </c>
      <c r="AD206">
        <v>0</v>
      </c>
      <c r="AE206">
        <v>231.64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5</v>
      </c>
      <c r="AT206">
        <v>0.125</v>
      </c>
      <c r="AU206" t="s">
        <v>5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5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ROUND(Y206*Source!I377,9)</f>
        <v>0.9</v>
      </c>
      <c r="CY206">
        <f t="shared" si="71"/>
        <v>231.64</v>
      </c>
      <c r="CZ206">
        <f t="shared" si="72"/>
        <v>231.64</v>
      </c>
      <c r="DA206">
        <f t="shared" si="73"/>
        <v>1</v>
      </c>
      <c r="DB206">
        <f t="shared" si="68"/>
        <v>28.96</v>
      </c>
      <c r="DC206">
        <f t="shared" si="69"/>
        <v>0</v>
      </c>
      <c r="DD206" t="s">
        <v>5</v>
      </c>
      <c r="DE206" t="s">
        <v>5</v>
      </c>
      <c r="DF206">
        <f t="shared" si="70"/>
        <v>208.48</v>
      </c>
      <c r="DG206">
        <f t="shared" si="64"/>
        <v>0</v>
      </c>
      <c r="DH206">
        <f t="shared" si="65"/>
        <v>0</v>
      </c>
      <c r="DI206">
        <f t="shared" si="66"/>
        <v>0</v>
      </c>
      <c r="DJ206">
        <f t="shared" si="74"/>
        <v>208.48</v>
      </c>
      <c r="DK206">
        <v>0</v>
      </c>
      <c r="DL206" t="s">
        <v>5</v>
      </c>
      <c r="DM206">
        <v>0</v>
      </c>
      <c r="DN206" t="s">
        <v>5</v>
      </c>
      <c r="DO206">
        <v>0</v>
      </c>
    </row>
    <row r="207" spans="1:119" x14ac:dyDescent="0.2">
      <c r="A207">
        <f>ROW(Source!A377)</f>
        <v>377</v>
      </c>
      <c r="B207">
        <v>50808229</v>
      </c>
      <c r="C207">
        <v>50809271</v>
      </c>
      <c r="D207">
        <v>1752384786</v>
      </c>
      <c r="E207">
        <v>1</v>
      </c>
      <c r="F207">
        <v>1</v>
      </c>
      <c r="G207">
        <v>1075</v>
      </c>
      <c r="H207">
        <v>3</v>
      </c>
      <c r="I207" t="s">
        <v>634</v>
      </c>
      <c r="J207" t="s">
        <v>635</v>
      </c>
      <c r="K207" t="s">
        <v>636</v>
      </c>
      <c r="L207">
        <v>1346</v>
      </c>
      <c r="N207">
        <v>1009</v>
      </c>
      <c r="O207" t="s">
        <v>209</v>
      </c>
      <c r="P207" t="s">
        <v>209</v>
      </c>
      <c r="Q207">
        <v>1</v>
      </c>
      <c r="W207">
        <v>0</v>
      </c>
      <c r="X207">
        <v>1821730313</v>
      </c>
      <c r="Y207">
        <f t="shared" si="67"/>
        <v>1.6400000000000001E-2</v>
      </c>
      <c r="AA207">
        <v>53.34</v>
      </c>
      <c r="AB207">
        <v>0</v>
      </c>
      <c r="AC207">
        <v>0</v>
      </c>
      <c r="AD207">
        <v>0</v>
      </c>
      <c r="AE207">
        <v>53.34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5</v>
      </c>
      <c r="AT207">
        <v>1.6400000000000001E-2</v>
      </c>
      <c r="AU207" t="s">
        <v>5</v>
      </c>
      <c r="AV207">
        <v>0</v>
      </c>
      <c r="AW207">
        <v>2</v>
      </c>
      <c r="AX207">
        <v>50809284</v>
      </c>
      <c r="AY207">
        <v>1</v>
      </c>
      <c r="AZ207">
        <v>0</v>
      </c>
      <c r="BA207">
        <v>241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ROUND(Y207*Source!I377,9)</f>
        <v>0.11808</v>
      </c>
      <c r="CY207">
        <f t="shared" si="71"/>
        <v>53.34</v>
      </c>
      <c r="CZ207">
        <f t="shared" si="72"/>
        <v>53.34</v>
      </c>
      <c r="DA207">
        <f t="shared" si="73"/>
        <v>1</v>
      </c>
      <c r="DB207">
        <f t="shared" si="68"/>
        <v>0.87</v>
      </c>
      <c r="DC207">
        <f t="shared" si="69"/>
        <v>0</v>
      </c>
      <c r="DD207" t="s">
        <v>5</v>
      </c>
      <c r="DE207" t="s">
        <v>5</v>
      </c>
      <c r="DF207">
        <f t="shared" si="70"/>
        <v>6.3</v>
      </c>
      <c r="DG207">
        <f t="shared" si="64"/>
        <v>0</v>
      </c>
      <c r="DH207">
        <f t="shared" si="65"/>
        <v>0</v>
      </c>
      <c r="DI207">
        <f t="shared" si="66"/>
        <v>0</v>
      </c>
      <c r="DJ207">
        <f t="shared" si="74"/>
        <v>6.3</v>
      </c>
      <c r="DK207">
        <v>0</v>
      </c>
      <c r="DL207" t="s">
        <v>5</v>
      </c>
      <c r="DM207">
        <v>0</v>
      </c>
      <c r="DN207" t="s">
        <v>5</v>
      </c>
      <c r="DO207">
        <v>0</v>
      </c>
    </row>
    <row r="208" spans="1:119" x14ac:dyDescent="0.2">
      <c r="A208">
        <f>ROW(Source!A377)</f>
        <v>377</v>
      </c>
      <c r="B208">
        <v>50808229</v>
      </c>
      <c r="C208">
        <v>50809271</v>
      </c>
      <c r="D208">
        <v>1752382520</v>
      </c>
      <c r="E208">
        <v>1</v>
      </c>
      <c r="F208">
        <v>1</v>
      </c>
      <c r="G208">
        <v>1075</v>
      </c>
      <c r="H208">
        <v>3</v>
      </c>
      <c r="I208" t="s">
        <v>637</v>
      </c>
      <c r="J208" t="s">
        <v>638</v>
      </c>
      <c r="K208" t="s">
        <v>639</v>
      </c>
      <c r="L208">
        <v>1354</v>
      </c>
      <c r="N208">
        <v>1010</v>
      </c>
      <c r="O208" t="s">
        <v>170</v>
      </c>
      <c r="P208" t="s">
        <v>170</v>
      </c>
      <c r="Q208">
        <v>1</v>
      </c>
      <c r="W208">
        <v>0</v>
      </c>
      <c r="X208">
        <v>1951981168</v>
      </c>
      <c r="Y208">
        <f t="shared" si="67"/>
        <v>30</v>
      </c>
      <c r="AA208">
        <v>0.75</v>
      </c>
      <c r="AB208">
        <v>0</v>
      </c>
      <c r="AC208">
        <v>0</v>
      </c>
      <c r="AD208">
        <v>0</v>
      </c>
      <c r="AE208">
        <v>0.75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5</v>
      </c>
      <c r="AT208">
        <v>30</v>
      </c>
      <c r="AU208" t="s">
        <v>5</v>
      </c>
      <c r="AV208">
        <v>0</v>
      </c>
      <c r="AW208">
        <v>2</v>
      </c>
      <c r="AX208">
        <v>50809285</v>
      </c>
      <c r="AY208">
        <v>1</v>
      </c>
      <c r="AZ208">
        <v>0</v>
      </c>
      <c r="BA208">
        <v>242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ROUND(Y208*Source!I377,9)</f>
        <v>216</v>
      </c>
      <c r="CY208">
        <f t="shared" si="71"/>
        <v>0.75</v>
      </c>
      <c r="CZ208">
        <f t="shared" si="72"/>
        <v>0.75</v>
      </c>
      <c r="DA208">
        <f t="shared" si="73"/>
        <v>1</v>
      </c>
      <c r="DB208">
        <f t="shared" si="68"/>
        <v>22.5</v>
      </c>
      <c r="DC208">
        <f t="shared" si="69"/>
        <v>0</v>
      </c>
      <c r="DD208" t="s">
        <v>5</v>
      </c>
      <c r="DE208" t="s">
        <v>5</v>
      </c>
      <c r="DF208">
        <f t="shared" si="70"/>
        <v>162</v>
      </c>
      <c r="DG208">
        <f t="shared" si="64"/>
        <v>0</v>
      </c>
      <c r="DH208">
        <f t="shared" si="65"/>
        <v>0</v>
      </c>
      <c r="DI208">
        <f t="shared" si="66"/>
        <v>0</v>
      </c>
      <c r="DJ208">
        <f t="shared" si="74"/>
        <v>162</v>
      </c>
      <c r="DK208">
        <v>0</v>
      </c>
      <c r="DL208" t="s">
        <v>5</v>
      </c>
      <c r="DM208">
        <v>0</v>
      </c>
      <c r="DN208" t="s">
        <v>5</v>
      </c>
      <c r="DO208">
        <v>0</v>
      </c>
    </row>
    <row r="209" spans="1:119" x14ac:dyDescent="0.2">
      <c r="A209">
        <f>ROW(Source!A377)</f>
        <v>377</v>
      </c>
      <c r="B209">
        <v>50808229</v>
      </c>
      <c r="C209">
        <v>50809271</v>
      </c>
      <c r="D209">
        <v>1752382566</v>
      </c>
      <c r="E209">
        <v>1</v>
      </c>
      <c r="F209">
        <v>1</v>
      </c>
      <c r="G209">
        <v>1075</v>
      </c>
      <c r="H209">
        <v>3</v>
      </c>
      <c r="I209" t="s">
        <v>640</v>
      </c>
      <c r="J209" t="s">
        <v>641</v>
      </c>
      <c r="K209" t="s">
        <v>642</v>
      </c>
      <c r="L209">
        <v>1296</v>
      </c>
      <c r="N209">
        <v>1002</v>
      </c>
      <c r="O209" t="s">
        <v>243</v>
      </c>
      <c r="P209" t="s">
        <v>243</v>
      </c>
      <c r="Q209">
        <v>1</v>
      </c>
      <c r="W209">
        <v>0</v>
      </c>
      <c r="X209">
        <v>-1121672734</v>
      </c>
      <c r="Y209">
        <f t="shared" si="67"/>
        <v>0.93</v>
      </c>
      <c r="AA209">
        <v>34.75</v>
      </c>
      <c r="AB209">
        <v>0</v>
      </c>
      <c r="AC209">
        <v>0</v>
      </c>
      <c r="AD209">
        <v>0</v>
      </c>
      <c r="AE209">
        <v>34.75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5</v>
      </c>
      <c r="AT209">
        <v>0.93</v>
      </c>
      <c r="AU209" t="s">
        <v>5</v>
      </c>
      <c r="AV209">
        <v>0</v>
      </c>
      <c r="AW209">
        <v>2</v>
      </c>
      <c r="AX209">
        <v>50809286</v>
      </c>
      <c r="AY209">
        <v>1</v>
      </c>
      <c r="AZ209">
        <v>0</v>
      </c>
      <c r="BA209">
        <v>243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ROUND(Y209*Source!I377,9)</f>
        <v>6.6959999999999997</v>
      </c>
      <c r="CY209">
        <f t="shared" si="71"/>
        <v>34.75</v>
      </c>
      <c r="CZ209">
        <f t="shared" si="72"/>
        <v>34.75</v>
      </c>
      <c r="DA209">
        <f t="shared" si="73"/>
        <v>1</v>
      </c>
      <c r="DB209">
        <f t="shared" si="68"/>
        <v>32.32</v>
      </c>
      <c r="DC209">
        <f t="shared" si="69"/>
        <v>0</v>
      </c>
      <c r="DD209" t="s">
        <v>5</v>
      </c>
      <c r="DE209" t="s">
        <v>5</v>
      </c>
      <c r="DF209">
        <f t="shared" si="70"/>
        <v>232.69</v>
      </c>
      <c r="DG209">
        <f t="shared" si="64"/>
        <v>0</v>
      </c>
      <c r="DH209">
        <f t="shared" si="65"/>
        <v>0</v>
      </c>
      <c r="DI209">
        <f t="shared" si="66"/>
        <v>0</v>
      </c>
      <c r="DJ209">
        <f t="shared" si="74"/>
        <v>232.69</v>
      </c>
      <c r="DK209">
        <v>0</v>
      </c>
      <c r="DL209" t="s">
        <v>5</v>
      </c>
      <c r="DM209">
        <v>0</v>
      </c>
      <c r="DN209" t="s">
        <v>5</v>
      </c>
      <c r="DO209">
        <v>0</v>
      </c>
    </row>
    <row r="210" spans="1:119" x14ac:dyDescent="0.2">
      <c r="A210">
        <f>ROW(Source!A377)</f>
        <v>377</v>
      </c>
      <c r="B210">
        <v>50808229</v>
      </c>
      <c r="C210">
        <v>50809271</v>
      </c>
      <c r="D210">
        <v>1752382596</v>
      </c>
      <c r="E210">
        <v>1</v>
      </c>
      <c r="F210">
        <v>1</v>
      </c>
      <c r="G210">
        <v>1075</v>
      </c>
      <c r="H210">
        <v>3</v>
      </c>
      <c r="I210" t="s">
        <v>227</v>
      </c>
      <c r="J210" t="s">
        <v>229</v>
      </c>
      <c r="K210" t="s">
        <v>228</v>
      </c>
      <c r="L210">
        <v>1301</v>
      </c>
      <c r="N210">
        <v>1003</v>
      </c>
      <c r="O210" t="s">
        <v>165</v>
      </c>
      <c r="P210" t="s">
        <v>165</v>
      </c>
      <c r="Q210">
        <v>1</v>
      </c>
      <c r="W210">
        <v>0</v>
      </c>
      <c r="X210">
        <v>1694868273</v>
      </c>
      <c r="Y210">
        <f t="shared" si="67"/>
        <v>15</v>
      </c>
      <c r="AA210">
        <v>6.29</v>
      </c>
      <c r="AB210">
        <v>0</v>
      </c>
      <c r="AC210">
        <v>0</v>
      </c>
      <c r="AD210">
        <v>0</v>
      </c>
      <c r="AE210">
        <v>6.29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5</v>
      </c>
      <c r="AT210">
        <v>15</v>
      </c>
      <c r="AU210" t="s">
        <v>5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ROUND(Y210*Source!I377,9)</f>
        <v>108</v>
      </c>
      <c r="CY210">
        <f t="shared" si="71"/>
        <v>6.29</v>
      </c>
      <c r="CZ210">
        <f t="shared" si="72"/>
        <v>6.29</v>
      </c>
      <c r="DA210">
        <f t="shared" si="73"/>
        <v>1</v>
      </c>
      <c r="DB210">
        <f t="shared" si="68"/>
        <v>94.35</v>
      </c>
      <c r="DC210">
        <f t="shared" si="69"/>
        <v>0</v>
      </c>
      <c r="DD210" t="s">
        <v>5</v>
      </c>
      <c r="DE210" t="s">
        <v>5</v>
      </c>
      <c r="DF210">
        <f t="shared" si="70"/>
        <v>679.32</v>
      </c>
      <c r="DG210">
        <f t="shared" si="64"/>
        <v>0</v>
      </c>
      <c r="DH210">
        <f t="shared" si="65"/>
        <v>0</v>
      </c>
      <c r="DI210">
        <f t="shared" si="66"/>
        <v>0</v>
      </c>
      <c r="DJ210">
        <f t="shared" si="74"/>
        <v>679.32</v>
      </c>
      <c r="DK210">
        <v>0</v>
      </c>
      <c r="DL210" t="s">
        <v>5</v>
      </c>
      <c r="DM210">
        <v>0</v>
      </c>
      <c r="DN210" t="s">
        <v>5</v>
      </c>
      <c r="DO210">
        <v>0</v>
      </c>
    </row>
    <row r="211" spans="1:119" x14ac:dyDescent="0.2">
      <c r="A211">
        <f>ROW(Source!A378)</f>
        <v>378</v>
      </c>
      <c r="B211">
        <v>50808230</v>
      </c>
      <c r="C211">
        <v>50809271</v>
      </c>
      <c r="D211">
        <v>1752324019</v>
      </c>
      <c r="E211">
        <v>1075</v>
      </c>
      <c r="F211">
        <v>1</v>
      </c>
      <c r="G211">
        <v>1075</v>
      </c>
      <c r="H211">
        <v>1</v>
      </c>
      <c r="I211" t="s">
        <v>526</v>
      </c>
      <c r="J211" t="s">
        <v>5</v>
      </c>
      <c r="K211" t="s">
        <v>527</v>
      </c>
      <c r="L211">
        <v>1191</v>
      </c>
      <c r="N211">
        <v>1013</v>
      </c>
      <c r="O211" t="s">
        <v>528</v>
      </c>
      <c r="P211" t="s">
        <v>528</v>
      </c>
      <c r="Q211">
        <v>1</v>
      </c>
      <c r="W211">
        <v>0</v>
      </c>
      <c r="X211">
        <v>476480486</v>
      </c>
      <c r="Y211">
        <f t="shared" si="67"/>
        <v>2.2000000000000002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5</v>
      </c>
      <c r="AT211">
        <v>2.2000000000000002</v>
      </c>
      <c r="AU211" t="s">
        <v>5</v>
      </c>
      <c r="AV211">
        <v>1</v>
      </c>
      <c r="AW211">
        <v>2</v>
      </c>
      <c r="AX211">
        <v>50809282</v>
      </c>
      <c r="AY211">
        <v>1</v>
      </c>
      <c r="AZ211">
        <v>0</v>
      </c>
      <c r="BA211">
        <v>248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ROUND(AT211*Source!I378*AH211*AL211,2)</f>
        <v>0</v>
      </c>
      <c r="CV211">
        <f>ROUND(Y211*Source!I378,9)</f>
        <v>15.84</v>
      </c>
      <c r="CW211">
        <v>0</v>
      </c>
      <c r="CX211">
        <f>ROUND(Y211*Source!I378,9)</f>
        <v>15.84</v>
      </c>
      <c r="CY211">
        <f>AD211</f>
        <v>0</v>
      </c>
      <c r="CZ211">
        <f>AH211</f>
        <v>0</v>
      </c>
      <c r="DA211">
        <f>AL211</f>
        <v>1</v>
      </c>
      <c r="DB211">
        <f t="shared" si="68"/>
        <v>0</v>
      </c>
      <c r="DC211">
        <f t="shared" si="69"/>
        <v>0</v>
      </c>
      <c r="DD211" t="s">
        <v>5</v>
      </c>
      <c r="DE211" t="s">
        <v>5</v>
      </c>
      <c r="DF211">
        <f t="shared" si="70"/>
        <v>0</v>
      </c>
      <c r="DG211">
        <f t="shared" si="64"/>
        <v>0</v>
      </c>
      <c r="DH211">
        <f t="shared" si="65"/>
        <v>0</v>
      </c>
      <c r="DI211">
        <f t="shared" si="66"/>
        <v>0</v>
      </c>
      <c r="DJ211">
        <f>DI211</f>
        <v>0</v>
      </c>
      <c r="DK211">
        <v>0</v>
      </c>
      <c r="DL211" t="s">
        <v>5</v>
      </c>
      <c r="DM211">
        <v>0</v>
      </c>
      <c r="DN211" t="s">
        <v>5</v>
      </c>
      <c r="DO211">
        <v>0</v>
      </c>
    </row>
    <row r="212" spans="1:119" x14ac:dyDescent="0.2">
      <c r="A212">
        <f>ROW(Source!A378)</f>
        <v>378</v>
      </c>
      <c r="B212">
        <v>50808230</v>
      </c>
      <c r="C212">
        <v>50809271</v>
      </c>
      <c r="D212">
        <v>1752413068</v>
      </c>
      <c r="E212">
        <v>1</v>
      </c>
      <c r="F212">
        <v>1</v>
      </c>
      <c r="G212">
        <v>1075</v>
      </c>
      <c r="H212">
        <v>2</v>
      </c>
      <c r="I212" t="s">
        <v>534</v>
      </c>
      <c r="J212" t="s">
        <v>535</v>
      </c>
      <c r="K212" t="s">
        <v>536</v>
      </c>
      <c r="L212">
        <v>1368</v>
      </c>
      <c r="N212">
        <v>1011</v>
      </c>
      <c r="O212" t="s">
        <v>537</v>
      </c>
      <c r="P212" t="s">
        <v>537</v>
      </c>
      <c r="Q212">
        <v>1</v>
      </c>
      <c r="W212">
        <v>0</v>
      </c>
      <c r="X212">
        <v>322366203</v>
      </c>
      <c r="Y212">
        <f t="shared" si="67"/>
        <v>8.9999999999999993E-3</v>
      </c>
      <c r="AA212">
        <v>0</v>
      </c>
      <c r="AB212">
        <v>87.01</v>
      </c>
      <c r="AC212">
        <v>13.21</v>
      </c>
      <c r="AD212">
        <v>0</v>
      </c>
      <c r="AE212">
        <v>0</v>
      </c>
      <c r="AF212">
        <v>83.1</v>
      </c>
      <c r="AG212">
        <v>12.62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5</v>
      </c>
      <c r="AT212">
        <v>8.9999999999999993E-3</v>
      </c>
      <c r="AU212" t="s">
        <v>5</v>
      </c>
      <c r="AV212">
        <v>0</v>
      </c>
      <c r="AW212">
        <v>2</v>
      </c>
      <c r="AX212">
        <v>50809283</v>
      </c>
      <c r="AY212">
        <v>1</v>
      </c>
      <c r="AZ212">
        <v>0</v>
      </c>
      <c r="BA212">
        <v>249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ROUND(Y212*Source!I378*DO212,9)</f>
        <v>0</v>
      </c>
      <c r="CX212">
        <f>ROUND(Y212*Source!I378,9)</f>
        <v>6.4799999999999996E-2</v>
      </c>
      <c r="CY212">
        <f>AB212</f>
        <v>87.01</v>
      </c>
      <c r="CZ212">
        <f>AF212</f>
        <v>83.1</v>
      </c>
      <c r="DA212">
        <f>AJ212</f>
        <v>1</v>
      </c>
      <c r="DB212">
        <f t="shared" si="68"/>
        <v>0.75</v>
      </c>
      <c r="DC212">
        <f t="shared" si="69"/>
        <v>0.11</v>
      </c>
      <c r="DD212" t="s">
        <v>5</v>
      </c>
      <c r="DE212" t="s">
        <v>5</v>
      </c>
      <c r="DF212">
        <f t="shared" si="70"/>
        <v>0</v>
      </c>
      <c r="DG212">
        <f t="shared" si="64"/>
        <v>5.38</v>
      </c>
      <c r="DH212">
        <f t="shared" si="65"/>
        <v>0.82</v>
      </c>
      <c r="DI212">
        <f t="shared" si="66"/>
        <v>0</v>
      </c>
      <c r="DJ212">
        <f>DG212</f>
        <v>5.38</v>
      </c>
      <c r="DK212">
        <v>0</v>
      </c>
      <c r="DL212" t="s">
        <v>5</v>
      </c>
      <c r="DM212">
        <v>0</v>
      </c>
      <c r="DN212" t="s">
        <v>5</v>
      </c>
      <c r="DO212">
        <v>0</v>
      </c>
    </row>
    <row r="213" spans="1:119" x14ac:dyDescent="0.2">
      <c r="A213">
        <f>ROW(Source!A378)</f>
        <v>378</v>
      </c>
      <c r="B213">
        <v>50808230</v>
      </c>
      <c r="C213">
        <v>50809271</v>
      </c>
      <c r="D213">
        <v>1752383097</v>
      </c>
      <c r="E213">
        <v>1</v>
      </c>
      <c r="F213">
        <v>1</v>
      </c>
      <c r="G213">
        <v>1075</v>
      </c>
      <c r="H213">
        <v>3</v>
      </c>
      <c r="I213" t="s">
        <v>231</v>
      </c>
      <c r="J213" t="s">
        <v>233</v>
      </c>
      <c r="K213" t="s">
        <v>829</v>
      </c>
      <c r="L213">
        <v>1327</v>
      </c>
      <c r="N213">
        <v>1005</v>
      </c>
      <c r="O213" t="s">
        <v>232</v>
      </c>
      <c r="P213" t="s">
        <v>232</v>
      </c>
      <c r="Q213">
        <v>1</v>
      </c>
      <c r="W213">
        <v>0</v>
      </c>
      <c r="X213">
        <v>1285998741</v>
      </c>
      <c r="Y213">
        <f t="shared" si="67"/>
        <v>0.25</v>
      </c>
      <c r="AA213">
        <v>1109.33</v>
      </c>
      <c r="AB213">
        <v>0</v>
      </c>
      <c r="AC213">
        <v>0</v>
      </c>
      <c r="AD213">
        <v>0</v>
      </c>
      <c r="AE213">
        <v>91.1</v>
      </c>
      <c r="AF213">
        <v>0</v>
      </c>
      <c r="AG213">
        <v>0</v>
      </c>
      <c r="AH213">
        <v>0</v>
      </c>
      <c r="AI213">
        <v>11.95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5</v>
      </c>
      <c r="AT213">
        <v>0.25</v>
      </c>
      <c r="AU213" t="s">
        <v>5</v>
      </c>
      <c r="AV213">
        <v>0</v>
      </c>
      <c r="AW213">
        <v>1</v>
      </c>
      <c r="AX213">
        <v>-1</v>
      </c>
      <c r="AY213">
        <v>0</v>
      </c>
      <c r="AZ213">
        <v>0</v>
      </c>
      <c r="BA213" t="s">
        <v>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ROUND(Y213*Source!I378,9)</f>
        <v>1.8</v>
      </c>
      <c r="CY213">
        <f t="shared" ref="CY213:CY220" si="75">AA213</f>
        <v>1109.33</v>
      </c>
      <c r="CZ213">
        <f t="shared" ref="CZ213:CZ220" si="76">AE213</f>
        <v>91.1</v>
      </c>
      <c r="DA213">
        <f t="shared" ref="DA213:DA220" si="77">AI213</f>
        <v>11.95</v>
      </c>
      <c r="DB213">
        <f t="shared" si="68"/>
        <v>22.78</v>
      </c>
      <c r="DC213">
        <f t="shared" si="69"/>
        <v>0</v>
      </c>
      <c r="DD213" t="s">
        <v>5</v>
      </c>
      <c r="DE213" t="s">
        <v>5</v>
      </c>
      <c r="DF213">
        <f t="shared" ref="DF213:DF220" si="78">ROUND(ROUND(AE213*AI213,2)*CX213,2)</f>
        <v>1959.57</v>
      </c>
      <c r="DG213">
        <f t="shared" si="64"/>
        <v>0</v>
      </c>
      <c r="DH213">
        <f t="shared" si="65"/>
        <v>0</v>
      </c>
      <c r="DI213">
        <f t="shared" si="66"/>
        <v>0</v>
      </c>
      <c r="DJ213">
        <f t="shared" ref="DJ213:DJ220" si="79">DF213</f>
        <v>1959.57</v>
      </c>
      <c r="DK213">
        <v>0</v>
      </c>
      <c r="DL213" t="s">
        <v>5</v>
      </c>
      <c r="DM213">
        <v>0</v>
      </c>
      <c r="DN213" t="s">
        <v>5</v>
      </c>
      <c r="DO213">
        <v>0</v>
      </c>
    </row>
    <row r="214" spans="1:119" x14ac:dyDescent="0.2">
      <c r="A214">
        <f>ROW(Source!A378)</f>
        <v>378</v>
      </c>
      <c r="B214">
        <v>50808230</v>
      </c>
      <c r="C214">
        <v>50809271</v>
      </c>
      <c r="D214">
        <v>1752383126</v>
      </c>
      <c r="E214">
        <v>1</v>
      </c>
      <c r="F214">
        <v>1</v>
      </c>
      <c r="G214">
        <v>1075</v>
      </c>
      <c r="H214">
        <v>3</v>
      </c>
      <c r="I214" t="s">
        <v>235</v>
      </c>
      <c r="J214" t="s">
        <v>236</v>
      </c>
      <c r="K214" t="s">
        <v>830</v>
      </c>
      <c r="L214">
        <v>1301</v>
      </c>
      <c r="N214">
        <v>1003</v>
      </c>
      <c r="O214" t="s">
        <v>165</v>
      </c>
      <c r="P214" t="s">
        <v>165</v>
      </c>
      <c r="Q214">
        <v>1</v>
      </c>
      <c r="W214">
        <v>0</v>
      </c>
      <c r="X214">
        <v>-294842798</v>
      </c>
      <c r="Y214">
        <f t="shared" si="67"/>
        <v>5.25</v>
      </c>
      <c r="AA214">
        <v>40.71</v>
      </c>
      <c r="AB214">
        <v>0</v>
      </c>
      <c r="AC214">
        <v>0</v>
      </c>
      <c r="AD214">
        <v>0</v>
      </c>
      <c r="AE214">
        <v>5.85</v>
      </c>
      <c r="AF214">
        <v>0</v>
      </c>
      <c r="AG214">
        <v>0</v>
      </c>
      <c r="AH214">
        <v>0</v>
      </c>
      <c r="AI214">
        <v>6.83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5</v>
      </c>
      <c r="AT214">
        <v>5.25</v>
      </c>
      <c r="AU214" t="s">
        <v>5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ROUND(Y214*Source!I378,9)</f>
        <v>37.799999999999997</v>
      </c>
      <c r="CY214">
        <f t="shared" si="75"/>
        <v>40.71</v>
      </c>
      <c r="CZ214">
        <f t="shared" si="76"/>
        <v>5.85</v>
      </c>
      <c r="DA214">
        <f t="shared" si="77"/>
        <v>6.83</v>
      </c>
      <c r="DB214">
        <f t="shared" si="68"/>
        <v>30.71</v>
      </c>
      <c r="DC214">
        <f t="shared" si="69"/>
        <v>0</v>
      </c>
      <c r="DD214" t="s">
        <v>5</v>
      </c>
      <c r="DE214" t="s">
        <v>5</v>
      </c>
      <c r="DF214">
        <f t="shared" si="78"/>
        <v>1510.49</v>
      </c>
      <c r="DG214">
        <f t="shared" si="64"/>
        <v>0</v>
      </c>
      <c r="DH214">
        <f t="shared" si="65"/>
        <v>0</v>
      </c>
      <c r="DI214">
        <f t="shared" si="66"/>
        <v>0</v>
      </c>
      <c r="DJ214">
        <f t="shared" si="79"/>
        <v>1510.49</v>
      </c>
      <c r="DK214">
        <v>0</v>
      </c>
      <c r="DL214" t="s">
        <v>5</v>
      </c>
      <c r="DM214">
        <v>0</v>
      </c>
      <c r="DN214" t="s">
        <v>5</v>
      </c>
      <c r="DO214">
        <v>0</v>
      </c>
    </row>
    <row r="215" spans="1:119" x14ac:dyDescent="0.2">
      <c r="A215">
        <f>ROW(Source!A378)</f>
        <v>378</v>
      </c>
      <c r="B215">
        <v>50808230</v>
      </c>
      <c r="C215">
        <v>50809271</v>
      </c>
      <c r="D215">
        <v>1752383128</v>
      </c>
      <c r="E215">
        <v>1</v>
      </c>
      <c r="F215">
        <v>1</v>
      </c>
      <c r="G215">
        <v>1075</v>
      </c>
      <c r="H215">
        <v>3</v>
      </c>
      <c r="I215" t="s">
        <v>238</v>
      </c>
      <c r="J215" t="s">
        <v>239</v>
      </c>
      <c r="K215" t="s">
        <v>831</v>
      </c>
      <c r="L215">
        <v>1301</v>
      </c>
      <c r="N215">
        <v>1003</v>
      </c>
      <c r="O215" t="s">
        <v>165</v>
      </c>
      <c r="P215" t="s">
        <v>165</v>
      </c>
      <c r="Q215">
        <v>1</v>
      </c>
      <c r="W215">
        <v>0</v>
      </c>
      <c r="X215">
        <v>-1226747450</v>
      </c>
      <c r="Y215">
        <f t="shared" si="67"/>
        <v>5.25</v>
      </c>
      <c r="AA215">
        <v>51.79</v>
      </c>
      <c r="AB215">
        <v>0</v>
      </c>
      <c r="AC215">
        <v>0</v>
      </c>
      <c r="AD215">
        <v>0</v>
      </c>
      <c r="AE215">
        <v>7.22</v>
      </c>
      <c r="AF215">
        <v>0</v>
      </c>
      <c r="AG215">
        <v>0</v>
      </c>
      <c r="AH215">
        <v>0</v>
      </c>
      <c r="AI215">
        <v>7.04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5</v>
      </c>
      <c r="AT215">
        <v>5.25</v>
      </c>
      <c r="AU215" t="s">
        <v>5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ROUND(Y215*Source!I378,9)</f>
        <v>37.799999999999997</v>
      </c>
      <c r="CY215">
        <f t="shared" si="75"/>
        <v>51.79</v>
      </c>
      <c r="CZ215">
        <f t="shared" si="76"/>
        <v>7.22</v>
      </c>
      <c r="DA215">
        <f t="shared" si="77"/>
        <v>7.04</v>
      </c>
      <c r="DB215">
        <f t="shared" si="68"/>
        <v>37.909999999999997</v>
      </c>
      <c r="DC215">
        <f t="shared" si="69"/>
        <v>0</v>
      </c>
      <c r="DD215" t="s">
        <v>5</v>
      </c>
      <c r="DE215" t="s">
        <v>5</v>
      </c>
      <c r="DF215">
        <f t="shared" si="78"/>
        <v>1921.37</v>
      </c>
      <c r="DG215">
        <f t="shared" si="64"/>
        <v>0</v>
      </c>
      <c r="DH215">
        <f t="shared" si="65"/>
        <v>0</v>
      </c>
      <c r="DI215">
        <f t="shared" si="66"/>
        <v>0</v>
      </c>
      <c r="DJ215">
        <f t="shared" si="79"/>
        <v>1921.37</v>
      </c>
      <c r="DK215">
        <v>0</v>
      </c>
      <c r="DL215" t="s">
        <v>5</v>
      </c>
      <c r="DM215">
        <v>0</v>
      </c>
      <c r="DN215" t="s">
        <v>5</v>
      </c>
      <c r="DO215">
        <v>0</v>
      </c>
    </row>
    <row r="216" spans="1:119" x14ac:dyDescent="0.2">
      <c r="A216">
        <f>ROW(Source!A378)</f>
        <v>378</v>
      </c>
      <c r="B216">
        <v>50808230</v>
      </c>
      <c r="C216">
        <v>50809271</v>
      </c>
      <c r="D216">
        <v>1752384071</v>
      </c>
      <c r="E216">
        <v>1</v>
      </c>
      <c r="F216">
        <v>1</v>
      </c>
      <c r="G216">
        <v>1075</v>
      </c>
      <c r="H216">
        <v>3</v>
      </c>
      <c r="I216" t="s">
        <v>241</v>
      </c>
      <c r="J216" t="s">
        <v>244</v>
      </c>
      <c r="K216" t="s">
        <v>242</v>
      </c>
      <c r="L216">
        <v>1296</v>
      </c>
      <c r="N216">
        <v>1002</v>
      </c>
      <c r="O216" t="s">
        <v>243</v>
      </c>
      <c r="P216" t="s">
        <v>243</v>
      </c>
      <c r="Q216">
        <v>1</v>
      </c>
      <c r="W216">
        <v>0</v>
      </c>
      <c r="X216">
        <v>-288131290</v>
      </c>
      <c r="Y216">
        <f t="shared" si="67"/>
        <v>0.125</v>
      </c>
      <c r="AA216">
        <v>1000.81</v>
      </c>
      <c r="AB216">
        <v>0</v>
      </c>
      <c r="AC216">
        <v>0</v>
      </c>
      <c r="AD216">
        <v>0</v>
      </c>
      <c r="AE216">
        <v>231.64</v>
      </c>
      <c r="AF216">
        <v>0</v>
      </c>
      <c r="AG216">
        <v>0</v>
      </c>
      <c r="AH216">
        <v>0</v>
      </c>
      <c r="AI216">
        <v>4.24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5</v>
      </c>
      <c r="AT216">
        <v>0.125</v>
      </c>
      <c r="AU216" t="s">
        <v>5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ROUND(Y216*Source!I378,9)</f>
        <v>0.9</v>
      </c>
      <c r="CY216">
        <f t="shared" si="75"/>
        <v>1000.81</v>
      </c>
      <c r="CZ216">
        <f t="shared" si="76"/>
        <v>231.64</v>
      </c>
      <c r="DA216">
        <f t="shared" si="77"/>
        <v>4.24</v>
      </c>
      <c r="DB216">
        <f t="shared" si="68"/>
        <v>28.96</v>
      </c>
      <c r="DC216">
        <f t="shared" si="69"/>
        <v>0</v>
      </c>
      <c r="DD216" t="s">
        <v>5</v>
      </c>
      <c r="DE216" t="s">
        <v>5</v>
      </c>
      <c r="DF216">
        <f t="shared" si="78"/>
        <v>883.94</v>
      </c>
      <c r="DG216">
        <f t="shared" si="64"/>
        <v>0</v>
      </c>
      <c r="DH216">
        <f t="shared" si="65"/>
        <v>0</v>
      </c>
      <c r="DI216">
        <f t="shared" si="66"/>
        <v>0</v>
      </c>
      <c r="DJ216">
        <f t="shared" si="79"/>
        <v>883.94</v>
      </c>
      <c r="DK216">
        <v>0</v>
      </c>
      <c r="DL216" t="s">
        <v>5</v>
      </c>
      <c r="DM216">
        <v>0</v>
      </c>
      <c r="DN216" t="s">
        <v>5</v>
      </c>
      <c r="DO216">
        <v>0</v>
      </c>
    </row>
    <row r="217" spans="1:119" x14ac:dyDescent="0.2">
      <c r="A217">
        <f>ROW(Source!A378)</f>
        <v>378</v>
      </c>
      <c r="B217">
        <v>50808230</v>
      </c>
      <c r="C217">
        <v>50809271</v>
      </c>
      <c r="D217">
        <v>1752384786</v>
      </c>
      <c r="E217">
        <v>1</v>
      </c>
      <c r="F217">
        <v>1</v>
      </c>
      <c r="G217">
        <v>1075</v>
      </c>
      <c r="H217">
        <v>3</v>
      </c>
      <c r="I217" t="s">
        <v>634</v>
      </c>
      <c r="J217" t="s">
        <v>635</v>
      </c>
      <c r="K217" t="s">
        <v>636</v>
      </c>
      <c r="L217">
        <v>1346</v>
      </c>
      <c r="N217">
        <v>1009</v>
      </c>
      <c r="O217" t="s">
        <v>209</v>
      </c>
      <c r="P217" t="s">
        <v>209</v>
      </c>
      <c r="Q217">
        <v>1</v>
      </c>
      <c r="W217">
        <v>0</v>
      </c>
      <c r="X217">
        <v>1821730313</v>
      </c>
      <c r="Y217">
        <f t="shared" si="67"/>
        <v>1.6400000000000001E-2</v>
      </c>
      <c r="AA217">
        <v>532.66</v>
      </c>
      <c r="AB217">
        <v>0</v>
      </c>
      <c r="AC217">
        <v>0</v>
      </c>
      <c r="AD217">
        <v>0</v>
      </c>
      <c r="AE217">
        <v>53.34</v>
      </c>
      <c r="AF217">
        <v>0</v>
      </c>
      <c r="AG217">
        <v>0</v>
      </c>
      <c r="AH217">
        <v>0</v>
      </c>
      <c r="AI217">
        <v>9.8000000000000007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5</v>
      </c>
      <c r="AT217">
        <v>1.6400000000000001E-2</v>
      </c>
      <c r="AU217" t="s">
        <v>5</v>
      </c>
      <c r="AV217">
        <v>0</v>
      </c>
      <c r="AW217">
        <v>2</v>
      </c>
      <c r="AX217">
        <v>50809284</v>
      </c>
      <c r="AY217">
        <v>1</v>
      </c>
      <c r="AZ217">
        <v>0</v>
      </c>
      <c r="BA217">
        <v>250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ROUND(Y217*Source!I378,9)</f>
        <v>0.11808</v>
      </c>
      <c r="CY217">
        <f t="shared" si="75"/>
        <v>532.66</v>
      </c>
      <c r="CZ217">
        <f t="shared" si="76"/>
        <v>53.34</v>
      </c>
      <c r="DA217">
        <f t="shared" si="77"/>
        <v>9.8000000000000007</v>
      </c>
      <c r="DB217">
        <f t="shared" si="68"/>
        <v>0.87</v>
      </c>
      <c r="DC217">
        <f t="shared" si="69"/>
        <v>0</v>
      </c>
      <c r="DD217" t="s">
        <v>5</v>
      </c>
      <c r="DE217" t="s">
        <v>5</v>
      </c>
      <c r="DF217">
        <f t="shared" si="78"/>
        <v>61.72</v>
      </c>
      <c r="DG217">
        <f t="shared" si="64"/>
        <v>0</v>
      </c>
      <c r="DH217">
        <f t="shared" si="65"/>
        <v>0</v>
      </c>
      <c r="DI217">
        <f t="shared" si="66"/>
        <v>0</v>
      </c>
      <c r="DJ217">
        <f t="shared" si="79"/>
        <v>61.72</v>
      </c>
      <c r="DK217">
        <v>0</v>
      </c>
      <c r="DL217" t="s">
        <v>5</v>
      </c>
      <c r="DM217">
        <v>0</v>
      </c>
      <c r="DN217" t="s">
        <v>5</v>
      </c>
      <c r="DO217">
        <v>0</v>
      </c>
    </row>
    <row r="218" spans="1:119" x14ac:dyDescent="0.2">
      <c r="A218">
        <f>ROW(Source!A378)</f>
        <v>378</v>
      </c>
      <c r="B218">
        <v>50808230</v>
      </c>
      <c r="C218">
        <v>50809271</v>
      </c>
      <c r="D218">
        <v>1752382520</v>
      </c>
      <c r="E218">
        <v>1</v>
      </c>
      <c r="F218">
        <v>1</v>
      </c>
      <c r="G218">
        <v>1075</v>
      </c>
      <c r="H218">
        <v>3</v>
      </c>
      <c r="I218" t="s">
        <v>637</v>
      </c>
      <c r="J218" t="s">
        <v>638</v>
      </c>
      <c r="K218" t="s">
        <v>639</v>
      </c>
      <c r="L218">
        <v>1354</v>
      </c>
      <c r="N218">
        <v>1010</v>
      </c>
      <c r="O218" t="s">
        <v>170</v>
      </c>
      <c r="P218" t="s">
        <v>170</v>
      </c>
      <c r="Q218">
        <v>1</v>
      </c>
      <c r="W218">
        <v>0</v>
      </c>
      <c r="X218">
        <v>1951981168</v>
      </c>
      <c r="Y218">
        <f t="shared" si="67"/>
        <v>30</v>
      </c>
      <c r="AA218">
        <v>7.49</v>
      </c>
      <c r="AB218">
        <v>0</v>
      </c>
      <c r="AC218">
        <v>0</v>
      </c>
      <c r="AD218">
        <v>0</v>
      </c>
      <c r="AE218">
        <v>0.75</v>
      </c>
      <c r="AF218">
        <v>0</v>
      </c>
      <c r="AG218">
        <v>0</v>
      </c>
      <c r="AH218">
        <v>0</v>
      </c>
      <c r="AI218">
        <v>9.8000000000000007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5</v>
      </c>
      <c r="AT218">
        <v>30</v>
      </c>
      <c r="AU218" t="s">
        <v>5</v>
      </c>
      <c r="AV218">
        <v>0</v>
      </c>
      <c r="AW218">
        <v>2</v>
      </c>
      <c r="AX218">
        <v>50809285</v>
      </c>
      <c r="AY218">
        <v>1</v>
      </c>
      <c r="AZ218">
        <v>0</v>
      </c>
      <c r="BA218">
        <v>251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ROUND(Y218*Source!I378,9)</f>
        <v>216</v>
      </c>
      <c r="CY218">
        <f t="shared" si="75"/>
        <v>7.49</v>
      </c>
      <c r="CZ218">
        <f t="shared" si="76"/>
        <v>0.75</v>
      </c>
      <c r="DA218">
        <f t="shared" si="77"/>
        <v>9.8000000000000007</v>
      </c>
      <c r="DB218">
        <f t="shared" si="68"/>
        <v>22.5</v>
      </c>
      <c r="DC218">
        <f t="shared" si="69"/>
        <v>0</v>
      </c>
      <c r="DD218" t="s">
        <v>5</v>
      </c>
      <c r="DE218" t="s">
        <v>5</v>
      </c>
      <c r="DF218">
        <f t="shared" si="78"/>
        <v>1587.6</v>
      </c>
      <c r="DG218">
        <f t="shared" si="64"/>
        <v>0</v>
      </c>
      <c r="DH218">
        <f t="shared" si="65"/>
        <v>0</v>
      </c>
      <c r="DI218">
        <f t="shared" si="66"/>
        <v>0</v>
      </c>
      <c r="DJ218">
        <f t="shared" si="79"/>
        <v>1587.6</v>
      </c>
      <c r="DK218">
        <v>0</v>
      </c>
      <c r="DL218" t="s">
        <v>5</v>
      </c>
      <c r="DM218">
        <v>0</v>
      </c>
      <c r="DN218" t="s">
        <v>5</v>
      </c>
      <c r="DO218">
        <v>0</v>
      </c>
    </row>
    <row r="219" spans="1:119" x14ac:dyDescent="0.2">
      <c r="A219">
        <f>ROW(Source!A378)</f>
        <v>378</v>
      </c>
      <c r="B219">
        <v>50808230</v>
      </c>
      <c r="C219">
        <v>50809271</v>
      </c>
      <c r="D219">
        <v>1752382566</v>
      </c>
      <c r="E219">
        <v>1</v>
      </c>
      <c r="F219">
        <v>1</v>
      </c>
      <c r="G219">
        <v>1075</v>
      </c>
      <c r="H219">
        <v>3</v>
      </c>
      <c r="I219" t="s">
        <v>640</v>
      </c>
      <c r="J219" t="s">
        <v>641</v>
      </c>
      <c r="K219" t="s">
        <v>642</v>
      </c>
      <c r="L219">
        <v>1296</v>
      </c>
      <c r="N219">
        <v>1002</v>
      </c>
      <c r="O219" t="s">
        <v>243</v>
      </c>
      <c r="P219" t="s">
        <v>243</v>
      </c>
      <c r="Q219">
        <v>1</v>
      </c>
      <c r="W219">
        <v>0</v>
      </c>
      <c r="X219">
        <v>-1121672734</v>
      </c>
      <c r="Y219">
        <f t="shared" si="67"/>
        <v>0.93</v>
      </c>
      <c r="AA219">
        <v>347.02</v>
      </c>
      <c r="AB219">
        <v>0</v>
      </c>
      <c r="AC219">
        <v>0</v>
      </c>
      <c r="AD219">
        <v>0</v>
      </c>
      <c r="AE219">
        <v>34.75</v>
      </c>
      <c r="AF219">
        <v>0</v>
      </c>
      <c r="AG219">
        <v>0</v>
      </c>
      <c r="AH219">
        <v>0</v>
      </c>
      <c r="AI219">
        <v>9.8000000000000007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5</v>
      </c>
      <c r="AT219">
        <v>0.93</v>
      </c>
      <c r="AU219" t="s">
        <v>5</v>
      </c>
      <c r="AV219">
        <v>0</v>
      </c>
      <c r="AW219">
        <v>2</v>
      </c>
      <c r="AX219">
        <v>50809286</v>
      </c>
      <c r="AY219">
        <v>1</v>
      </c>
      <c r="AZ219">
        <v>0</v>
      </c>
      <c r="BA219">
        <v>252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ROUND(Y219*Source!I378,9)</f>
        <v>6.6959999999999997</v>
      </c>
      <c r="CY219">
        <f t="shared" si="75"/>
        <v>347.02</v>
      </c>
      <c r="CZ219">
        <f t="shared" si="76"/>
        <v>34.75</v>
      </c>
      <c r="DA219">
        <f t="shared" si="77"/>
        <v>9.8000000000000007</v>
      </c>
      <c r="DB219">
        <f t="shared" si="68"/>
        <v>32.32</v>
      </c>
      <c r="DC219">
        <f t="shared" si="69"/>
        <v>0</v>
      </c>
      <c r="DD219" t="s">
        <v>5</v>
      </c>
      <c r="DE219" t="s">
        <v>5</v>
      </c>
      <c r="DF219">
        <f t="shared" si="78"/>
        <v>2280.3200000000002</v>
      </c>
      <c r="DG219">
        <f t="shared" si="64"/>
        <v>0</v>
      </c>
      <c r="DH219">
        <f t="shared" si="65"/>
        <v>0</v>
      </c>
      <c r="DI219">
        <f t="shared" si="66"/>
        <v>0</v>
      </c>
      <c r="DJ219">
        <f t="shared" si="79"/>
        <v>2280.3200000000002</v>
      </c>
      <c r="DK219">
        <v>0</v>
      </c>
      <c r="DL219" t="s">
        <v>5</v>
      </c>
      <c r="DM219">
        <v>0</v>
      </c>
      <c r="DN219" t="s">
        <v>5</v>
      </c>
      <c r="DO219">
        <v>0</v>
      </c>
    </row>
    <row r="220" spans="1:119" x14ac:dyDescent="0.2">
      <c r="A220">
        <f>ROW(Source!A378)</f>
        <v>378</v>
      </c>
      <c r="B220">
        <v>50808230</v>
      </c>
      <c r="C220">
        <v>50809271</v>
      </c>
      <c r="D220">
        <v>1752382596</v>
      </c>
      <c r="E220">
        <v>1</v>
      </c>
      <c r="F220">
        <v>1</v>
      </c>
      <c r="G220">
        <v>1075</v>
      </c>
      <c r="H220">
        <v>3</v>
      </c>
      <c r="I220" t="s">
        <v>227</v>
      </c>
      <c r="J220" t="s">
        <v>229</v>
      </c>
      <c r="K220" t="s">
        <v>228</v>
      </c>
      <c r="L220">
        <v>1301</v>
      </c>
      <c r="N220">
        <v>1003</v>
      </c>
      <c r="O220" t="s">
        <v>165</v>
      </c>
      <c r="P220" t="s">
        <v>165</v>
      </c>
      <c r="Q220">
        <v>1</v>
      </c>
      <c r="W220">
        <v>0</v>
      </c>
      <c r="X220">
        <v>1694868273</v>
      </c>
      <c r="Y220">
        <f t="shared" si="67"/>
        <v>15</v>
      </c>
      <c r="AA220">
        <v>68</v>
      </c>
      <c r="AB220">
        <v>0</v>
      </c>
      <c r="AC220">
        <v>0</v>
      </c>
      <c r="AD220">
        <v>0</v>
      </c>
      <c r="AE220">
        <v>6.29</v>
      </c>
      <c r="AF220">
        <v>0</v>
      </c>
      <c r="AG220">
        <v>0</v>
      </c>
      <c r="AH220">
        <v>0</v>
      </c>
      <c r="AI220">
        <v>10.61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5</v>
      </c>
      <c r="AT220">
        <v>15</v>
      </c>
      <c r="AU220" t="s">
        <v>5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ROUND(Y220*Source!I378,9)</f>
        <v>108</v>
      </c>
      <c r="CY220">
        <f t="shared" si="75"/>
        <v>68</v>
      </c>
      <c r="CZ220">
        <f t="shared" si="76"/>
        <v>6.29</v>
      </c>
      <c r="DA220">
        <f t="shared" si="77"/>
        <v>10.61</v>
      </c>
      <c r="DB220">
        <f t="shared" si="68"/>
        <v>94.35</v>
      </c>
      <c r="DC220">
        <f t="shared" si="69"/>
        <v>0</v>
      </c>
      <c r="DD220" t="s">
        <v>5</v>
      </c>
      <c r="DE220" t="s">
        <v>5</v>
      </c>
      <c r="DF220">
        <f t="shared" si="78"/>
        <v>7207.92</v>
      </c>
      <c r="DG220">
        <f t="shared" si="64"/>
        <v>0</v>
      </c>
      <c r="DH220">
        <f t="shared" si="65"/>
        <v>0</v>
      </c>
      <c r="DI220">
        <f t="shared" si="66"/>
        <v>0</v>
      </c>
      <c r="DJ220">
        <f t="shared" si="79"/>
        <v>7207.92</v>
      </c>
      <c r="DK220">
        <v>0</v>
      </c>
      <c r="DL220" t="s">
        <v>5</v>
      </c>
      <c r="DM220">
        <v>0</v>
      </c>
      <c r="DN220" t="s">
        <v>5</v>
      </c>
      <c r="DO220">
        <v>0</v>
      </c>
    </row>
    <row r="221" spans="1:119" x14ac:dyDescent="0.2">
      <c r="A221">
        <f>ROW(Source!A389)</f>
        <v>389</v>
      </c>
      <c r="B221">
        <v>50808229</v>
      </c>
      <c r="C221">
        <v>50809296</v>
      </c>
      <c r="D221">
        <v>1752324019</v>
      </c>
      <c r="E221">
        <v>1075</v>
      </c>
      <c r="F221">
        <v>1</v>
      </c>
      <c r="G221">
        <v>1075</v>
      </c>
      <c r="H221">
        <v>1</v>
      </c>
      <c r="I221" t="s">
        <v>526</v>
      </c>
      <c r="J221" t="s">
        <v>5</v>
      </c>
      <c r="K221" t="s">
        <v>527</v>
      </c>
      <c r="L221">
        <v>1191</v>
      </c>
      <c r="N221">
        <v>1013</v>
      </c>
      <c r="O221" t="s">
        <v>528</v>
      </c>
      <c r="P221" t="s">
        <v>528</v>
      </c>
      <c r="Q221">
        <v>1</v>
      </c>
      <c r="W221">
        <v>0</v>
      </c>
      <c r="X221">
        <v>476480486</v>
      </c>
      <c r="Y221">
        <f t="shared" si="67"/>
        <v>17.52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5</v>
      </c>
      <c r="AT221">
        <v>17.52</v>
      </c>
      <c r="AU221" t="s">
        <v>5</v>
      </c>
      <c r="AV221">
        <v>1</v>
      </c>
      <c r="AW221">
        <v>2</v>
      </c>
      <c r="AX221">
        <v>50809300</v>
      </c>
      <c r="AY221">
        <v>1</v>
      </c>
      <c r="AZ221">
        <v>0</v>
      </c>
      <c r="BA221">
        <v>257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ROUND(AT221*Source!I389*AH221*AL221,2)</f>
        <v>0</v>
      </c>
      <c r="CV221">
        <f>ROUND(Y221*Source!I389,9)</f>
        <v>7.008</v>
      </c>
      <c r="CW221">
        <v>0</v>
      </c>
      <c r="CX221">
        <f>ROUND(Y221*Source!I389,9)</f>
        <v>7.008</v>
      </c>
      <c r="CY221">
        <f>AD221</f>
        <v>0</v>
      </c>
      <c r="CZ221">
        <f>AH221</f>
        <v>0</v>
      </c>
      <c r="DA221">
        <f>AL221</f>
        <v>1</v>
      </c>
      <c r="DB221">
        <f t="shared" si="68"/>
        <v>0</v>
      </c>
      <c r="DC221">
        <f t="shared" si="69"/>
        <v>0</v>
      </c>
      <c r="DD221" t="s">
        <v>5</v>
      </c>
      <c r="DE221" t="s">
        <v>5</v>
      </c>
      <c r="DF221">
        <f>ROUND(ROUND(AE221,2)*CX221,2)</f>
        <v>0</v>
      </c>
      <c r="DG221">
        <f t="shared" si="64"/>
        <v>0</v>
      </c>
      <c r="DH221">
        <f t="shared" si="65"/>
        <v>0</v>
      </c>
      <c r="DI221">
        <f t="shared" si="66"/>
        <v>0</v>
      </c>
      <c r="DJ221">
        <f>DI221</f>
        <v>0</v>
      </c>
      <c r="DK221">
        <v>0</v>
      </c>
      <c r="DL221" t="s">
        <v>5</v>
      </c>
      <c r="DM221">
        <v>0</v>
      </c>
      <c r="DN221" t="s">
        <v>5</v>
      </c>
      <c r="DO221">
        <v>0</v>
      </c>
    </row>
    <row r="222" spans="1:119" x14ac:dyDescent="0.2">
      <c r="A222">
        <f>ROW(Source!A389)</f>
        <v>389</v>
      </c>
      <c r="B222">
        <v>50808229</v>
      </c>
      <c r="C222">
        <v>50809296</v>
      </c>
      <c r="D222">
        <v>1752390894</v>
      </c>
      <c r="E222">
        <v>1</v>
      </c>
      <c r="F222">
        <v>1</v>
      </c>
      <c r="G222">
        <v>1075</v>
      </c>
      <c r="H222">
        <v>3</v>
      </c>
      <c r="I222" t="s">
        <v>252</v>
      </c>
      <c r="J222" t="s">
        <v>254</v>
      </c>
      <c r="K222" t="s">
        <v>253</v>
      </c>
      <c r="L222">
        <v>1301</v>
      </c>
      <c r="N222">
        <v>1003</v>
      </c>
      <c r="O222" t="s">
        <v>165</v>
      </c>
      <c r="P222" t="s">
        <v>165</v>
      </c>
      <c r="Q222">
        <v>1</v>
      </c>
      <c r="W222">
        <v>0</v>
      </c>
      <c r="X222">
        <v>823239885</v>
      </c>
      <c r="Y222">
        <f t="shared" si="67"/>
        <v>102</v>
      </c>
      <c r="AA222">
        <v>7.28</v>
      </c>
      <c r="AB222">
        <v>0</v>
      </c>
      <c r="AC222">
        <v>0</v>
      </c>
      <c r="AD222">
        <v>0</v>
      </c>
      <c r="AE222">
        <v>7.28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5</v>
      </c>
      <c r="AT222">
        <v>102</v>
      </c>
      <c r="AU222" t="s">
        <v>5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ROUND(Y222*Source!I389,9)</f>
        <v>40.799999999999997</v>
      </c>
      <c r="CY222">
        <f>AA222</f>
        <v>7.28</v>
      </c>
      <c r="CZ222">
        <f>AE222</f>
        <v>7.28</v>
      </c>
      <c r="DA222">
        <f>AI222</f>
        <v>1</v>
      </c>
      <c r="DB222">
        <f t="shared" si="68"/>
        <v>742.56</v>
      </c>
      <c r="DC222">
        <f t="shared" si="69"/>
        <v>0</v>
      </c>
      <c r="DD222" t="s">
        <v>5</v>
      </c>
      <c r="DE222" t="s">
        <v>5</v>
      </c>
      <c r="DF222">
        <f>ROUND(ROUND(AE222,2)*CX222,2)</f>
        <v>297.02</v>
      </c>
      <c r="DG222">
        <f t="shared" si="64"/>
        <v>0</v>
      </c>
      <c r="DH222">
        <f t="shared" si="65"/>
        <v>0</v>
      </c>
      <c r="DI222">
        <f t="shared" si="66"/>
        <v>0</v>
      </c>
      <c r="DJ222">
        <f>DF222</f>
        <v>297.02</v>
      </c>
      <c r="DK222">
        <v>0</v>
      </c>
      <c r="DL222" t="s">
        <v>5</v>
      </c>
      <c r="DM222">
        <v>0</v>
      </c>
      <c r="DN222" t="s">
        <v>5</v>
      </c>
      <c r="DO222">
        <v>0</v>
      </c>
    </row>
    <row r="223" spans="1:119" x14ac:dyDescent="0.2">
      <c r="A223">
        <f>ROW(Source!A389)</f>
        <v>389</v>
      </c>
      <c r="B223">
        <v>50808229</v>
      </c>
      <c r="C223">
        <v>50809296</v>
      </c>
      <c r="D223">
        <v>1752399975</v>
      </c>
      <c r="E223">
        <v>1</v>
      </c>
      <c r="F223">
        <v>1</v>
      </c>
      <c r="G223">
        <v>1075</v>
      </c>
      <c r="H223">
        <v>3</v>
      </c>
      <c r="I223" t="s">
        <v>256</v>
      </c>
      <c r="J223" t="s">
        <v>259</v>
      </c>
      <c r="K223" t="s">
        <v>257</v>
      </c>
      <c r="L223">
        <v>1355</v>
      </c>
      <c r="N223">
        <v>1010</v>
      </c>
      <c r="O223" t="s">
        <v>258</v>
      </c>
      <c r="P223" t="s">
        <v>258</v>
      </c>
      <c r="Q223">
        <v>100</v>
      </c>
      <c r="W223">
        <v>0</v>
      </c>
      <c r="X223">
        <v>-1166631124</v>
      </c>
      <c r="Y223">
        <f t="shared" si="67"/>
        <v>1</v>
      </c>
      <c r="AA223">
        <v>254.81</v>
      </c>
      <c r="AB223">
        <v>0</v>
      </c>
      <c r="AC223">
        <v>0</v>
      </c>
      <c r="AD223">
        <v>0</v>
      </c>
      <c r="AE223">
        <v>254.81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5</v>
      </c>
      <c r="AT223">
        <v>1</v>
      </c>
      <c r="AU223" t="s">
        <v>5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ROUND(Y223*Source!I389,9)</f>
        <v>0.4</v>
      </c>
      <c r="CY223">
        <f>AA223</f>
        <v>254.81</v>
      </c>
      <c r="CZ223">
        <f>AE223</f>
        <v>254.81</v>
      </c>
      <c r="DA223">
        <f>AI223</f>
        <v>1</v>
      </c>
      <c r="DB223">
        <f t="shared" si="68"/>
        <v>254.81</v>
      </c>
      <c r="DC223">
        <f t="shared" si="69"/>
        <v>0</v>
      </c>
      <c r="DD223" t="s">
        <v>5</v>
      </c>
      <c r="DE223" t="s">
        <v>5</v>
      </c>
      <c r="DF223">
        <f>ROUND(ROUND(AE223,2)*CX223,2)</f>
        <v>101.92</v>
      </c>
      <c r="DG223">
        <f t="shared" si="64"/>
        <v>0</v>
      </c>
      <c r="DH223">
        <f t="shared" si="65"/>
        <v>0</v>
      </c>
      <c r="DI223">
        <f t="shared" si="66"/>
        <v>0</v>
      </c>
      <c r="DJ223">
        <f>DF223</f>
        <v>101.92</v>
      </c>
      <c r="DK223">
        <v>0</v>
      </c>
      <c r="DL223" t="s">
        <v>5</v>
      </c>
      <c r="DM223">
        <v>0</v>
      </c>
      <c r="DN223" t="s">
        <v>5</v>
      </c>
      <c r="DO223">
        <v>0</v>
      </c>
    </row>
    <row r="224" spans="1:119" x14ac:dyDescent="0.2">
      <c r="A224">
        <f>ROW(Source!A390)</f>
        <v>390</v>
      </c>
      <c r="B224">
        <v>50808230</v>
      </c>
      <c r="C224">
        <v>50809296</v>
      </c>
      <c r="D224">
        <v>1752324019</v>
      </c>
      <c r="E224">
        <v>1075</v>
      </c>
      <c r="F224">
        <v>1</v>
      </c>
      <c r="G224">
        <v>1075</v>
      </c>
      <c r="H224">
        <v>1</v>
      </c>
      <c r="I224" t="s">
        <v>526</v>
      </c>
      <c r="J224" t="s">
        <v>5</v>
      </c>
      <c r="K224" t="s">
        <v>527</v>
      </c>
      <c r="L224">
        <v>1191</v>
      </c>
      <c r="N224">
        <v>1013</v>
      </c>
      <c r="O224" t="s">
        <v>528</v>
      </c>
      <c r="P224" t="s">
        <v>528</v>
      </c>
      <c r="Q224">
        <v>1</v>
      </c>
      <c r="W224">
        <v>0</v>
      </c>
      <c r="X224">
        <v>476480486</v>
      </c>
      <c r="Y224">
        <f t="shared" si="67"/>
        <v>17.52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5</v>
      </c>
      <c r="AT224">
        <v>17.52</v>
      </c>
      <c r="AU224" t="s">
        <v>5</v>
      </c>
      <c r="AV224">
        <v>1</v>
      </c>
      <c r="AW224">
        <v>2</v>
      </c>
      <c r="AX224">
        <v>50809300</v>
      </c>
      <c r="AY224">
        <v>1</v>
      </c>
      <c r="AZ224">
        <v>0</v>
      </c>
      <c r="BA224">
        <v>261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ROUND(AT224*Source!I390*AH224*AL224,2)</f>
        <v>0</v>
      </c>
      <c r="CV224">
        <f>ROUND(Y224*Source!I390,9)</f>
        <v>7.008</v>
      </c>
      <c r="CW224">
        <v>0</v>
      </c>
      <c r="CX224">
        <f>ROUND(Y224*Source!I390,9)</f>
        <v>7.008</v>
      </c>
      <c r="CY224">
        <f>AD224</f>
        <v>0</v>
      </c>
      <c r="CZ224">
        <f>AH224</f>
        <v>0</v>
      </c>
      <c r="DA224">
        <f>AL224</f>
        <v>1</v>
      </c>
      <c r="DB224">
        <f t="shared" si="68"/>
        <v>0</v>
      </c>
      <c r="DC224">
        <f t="shared" si="69"/>
        <v>0</v>
      </c>
      <c r="DD224" t="s">
        <v>5</v>
      </c>
      <c r="DE224" t="s">
        <v>5</v>
      </c>
      <c r="DF224">
        <f>ROUND(ROUND(AE224,2)*CX224,2)</f>
        <v>0</v>
      </c>
      <c r="DG224">
        <f t="shared" si="64"/>
        <v>0</v>
      </c>
      <c r="DH224">
        <f t="shared" si="65"/>
        <v>0</v>
      </c>
      <c r="DI224">
        <f t="shared" si="66"/>
        <v>0</v>
      </c>
      <c r="DJ224">
        <f>DI224</f>
        <v>0</v>
      </c>
      <c r="DK224">
        <v>0</v>
      </c>
      <c r="DL224" t="s">
        <v>5</v>
      </c>
      <c r="DM224">
        <v>0</v>
      </c>
      <c r="DN224" t="s">
        <v>5</v>
      </c>
      <c r="DO224">
        <v>0</v>
      </c>
    </row>
    <row r="225" spans="1:119" x14ac:dyDescent="0.2">
      <c r="A225">
        <f>ROW(Source!A390)</f>
        <v>390</v>
      </c>
      <c r="B225">
        <v>50808230</v>
      </c>
      <c r="C225">
        <v>50809296</v>
      </c>
      <c r="D225">
        <v>1752390894</v>
      </c>
      <c r="E225">
        <v>1</v>
      </c>
      <c r="F225">
        <v>1</v>
      </c>
      <c r="G225">
        <v>1075</v>
      </c>
      <c r="H225">
        <v>3</v>
      </c>
      <c r="I225" t="s">
        <v>252</v>
      </c>
      <c r="J225" t="s">
        <v>254</v>
      </c>
      <c r="K225" t="s">
        <v>253</v>
      </c>
      <c r="L225">
        <v>1301</v>
      </c>
      <c r="N225">
        <v>1003</v>
      </c>
      <c r="O225" t="s">
        <v>165</v>
      </c>
      <c r="P225" t="s">
        <v>165</v>
      </c>
      <c r="Q225">
        <v>1</v>
      </c>
      <c r="W225">
        <v>0</v>
      </c>
      <c r="X225">
        <v>823239885</v>
      </c>
      <c r="Y225">
        <f t="shared" si="67"/>
        <v>102</v>
      </c>
      <c r="AA225">
        <v>36.979999999999997</v>
      </c>
      <c r="AB225">
        <v>0</v>
      </c>
      <c r="AC225">
        <v>0</v>
      </c>
      <c r="AD225">
        <v>0</v>
      </c>
      <c r="AE225">
        <v>7.28</v>
      </c>
      <c r="AF225">
        <v>0</v>
      </c>
      <c r="AG225">
        <v>0</v>
      </c>
      <c r="AH225">
        <v>0</v>
      </c>
      <c r="AI225">
        <v>5.08</v>
      </c>
      <c r="AJ225">
        <v>1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5</v>
      </c>
      <c r="AT225">
        <v>102</v>
      </c>
      <c r="AU225" t="s">
        <v>5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ROUND(Y225*Source!I390,9)</f>
        <v>40.799999999999997</v>
      </c>
      <c r="CY225">
        <f>AA225</f>
        <v>36.979999999999997</v>
      </c>
      <c r="CZ225">
        <f>AE225</f>
        <v>7.28</v>
      </c>
      <c r="DA225">
        <f>AI225</f>
        <v>5.08</v>
      </c>
      <c r="DB225">
        <f t="shared" si="68"/>
        <v>742.56</v>
      </c>
      <c r="DC225">
        <f t="shared" si="69"/>
        <v>0</v>
      </c>
      <c r="DD225" t="s">
        <v>5</v>
      </c>
      <c r="DE225" t="s">
        <v>5</v>
      </c>
      <c r="DF225">
        <f>ROUND(ROUND(AE225*AI225,2)*CX225,2)</f>
        <v>1508.78</v>
      </c>
      <c r="DG225">
        <f t="shared" si="64"/>
        <v>0</v>
      </c>
      <c r="DH225">
        <f t="shared" si="65"/>
        <v>0</v>
      </c>
      <c r="DI225">
        <f t="shared" si="66"/>
        <v>0</v>
      </c>
      <c r="DJ225">
        <f>DF225</f>
        <v>1508.78</v>
      </c>
      <c r="DK225">
        <v>0</v>
      </c>
      <c r="DL225" t="s">
        <v>5</v>
      </c>
      <c r="DM225">
        <v>0</v>
      </c>
      <c r="DN225" t="s">
        <v>5</v>
      </c>
      <c r="DO225">
        <v>0</v>
      </c>
    </row>
    <row r="226" spans="1:119" x14ac:dyDescent="0.2">
      <c r="A226">
        <f>ROW(Source!A390)</f>
        <v>390</v>
      </c>
      <c r="B226">
        <v>50808230</v>
      </c>
      <c r="C226">
        <v>50809296</v>
      </c>
      <c r="D226">
        <v>1752399975</v>
      </c>
      <c r="E226">
        <v>1</v>
      </c>
      <c r="F226">
        <v>1</v>
      </c>
      <c r="G226">
        <v>1075</v>
      </c>
      <c r="H226">
        <v>3</v>
      </c>
      <c r="I226" t="s">
        <v>256</v>
      </c>
      <c r="J226" t="s">
        <v>259</v>
      </c>
      <c r="K226" t="s">
        <v>257</v>
      </c>
      <c r="L226">
        <v>1355</v>
      </c>
      <c r="N226">
        <v>1010</v>
      </c>
      <c r="O226" t="s">
        <v>258</v>
      </c>
      <c r="P226" t="s">
        <v>258</v>
      </c>
      <c r="Q226">
        <v>100</v>
      </c>
      <c r="W226">
        <v>0</v>
      </c>
      <c r="X226">
        <v>-1166631124</v>
      </c>
      <c r="Y226">
        <f t="shared" si="67"/>
        <v>1</v>
      </c>
      <c r="AA226">
        <v>509.62</v>
      </c>
      <c r="AB226">
        <v>0</v>
      </c>
      <c r="AC226">
        <v>0</v>
      </c>
      <c r="AD226">
        <v>0</v>
      </c>
      <c r="AE226">
        <v>254.81</v>
      </c>
      <c r="AF226">
        <v>0</v>
      </c>
      <c r="AG226">
        <v>0</v>
      </c>
      <c r="AH226">
        <v>0</v>
      </c>
      <c r="AI226">
        <v>2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5</v>
      </c>
      <c r="AT226">
        <v>1</v>
      </c>
      <c r="AU226" t="s">
        <v>5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ROUND(Y226*Source!I390,9)</f>
        <v>0.4</v>
      </c>
      <c r="CY226">
        <f>AA226</f>
        <v>509.62</v>
      </c>
      <c r="CZ226">
        <f>AE226</f>
        <v>254.81</v>
      </c>
      <c r="DA226">
        <f>AI226</f>
        <v>2</v>
      </c>
      <c r="DB226">
        <f t="shared" si="68"/>
        <v>254.81</v>
      </c>
      <c r="DC226">
        <f t="shared" si="69"/>
        <v>0</v>
      </c>
      <c r="DD226" t="s">
        <v>5</v>
      </c>
      <c r="DE226" t="s">
        <v>5</v>
      </c>
      <c r="DF226">
        <f>ROUND(ROUND(AE226*AI226,2)*CX226,2)</f>
        <v>203.85</v>
      </c>
      <c r="DG226">
        <f t="shared" si="64"/>
        <v>0</v>
      </c>
      <c r="DH226">
        <f t="shared" si="65"/>
        <v>0</v>
      </c>
      <c r="DI226">
        <f t="shared" si="66"/>
        <v>0</v>
      </c>
      <c r="DJ226">
        <f>DF226</f>
        <v>203.85</v>
      </c>
      <c r="DK226">
        <v>0</v>
      </c>
      <c r="DL226" t="s">
        <v>5</v>
      </c>
      <c r="DM226">
        <v>0</v>
      </c>
      <c r="DN226" t="s">
        <v>5</v>
      </c>
      <c r="DO226">
        <v>0</v>
      </c>
    </row>
    <row r="227" spans="1:119" x14ac:dyDescent="0.2">
      <c r="A227">
        <f>ROW(Source!A395)</f>
        <v>395</v>
      </c>
      <c r="B227">
        <v>50808229</v>
      </c>
      <c r="C227">
        <v>50809306</v>
      </c>
      <c r="D227">
        <v>1752324019</v>
      </c>
      <c r="E227">
        <v>1075</v>
      </c>
      <c r="F227">
        <v>1</v>
      </c>
      <c r="G227">
        <v>1075</v>
      </c>
      <c r="H227">
        <v>1</v>
      </c>
      <c r="I227" t="s">
        <v>526</v>
      </c>
      <c r="J227" t="s">
        <v>5</v>
      </c>
      <c r="K227" t="s">
        <v>527</v>
      </c>
      <c r="L227">
        <v>1191</v>
      </c>
      <c r="N227">
        <v>1013</v>
      </c>
      <c r="O227" t="s">
        <v>528</v>
      </c>
      <c r="P227" t="s">
        <v>528</v>
      </c>
      <c r="Q227">
        <v>1</v>
      </c>
      <c r="W227">
        <v>0</v>
      </c>
      <c r="X227">
        <v>476480486</v>
      </c>
      <c r="Y227">
        <f t="shared" si="67"/>
        <v>21.79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5</v>
      </c>
      <c r="AT227">
        <v>21.79</v>
      </c>
      <c r="AU227" t="s">
        <v>5</v>
      </c>
      <c r="AV227">
        <v>1</v>
      </c>
      <c r="AW227">
        <v>2</v>
      </c>
      <c r="AX227">
        <v>50809310</v>
      </c>
      <c r="AY227">
        <v>1</v>
      </c>
      <c r="AZ227">
        <v>0</v>
      </c>
      <c r="BA227">
        <v>265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ROUND(AT227*Source!I395*AH227*AL227,2)</f>
        <v>0</v>
      </c>
      <c r="CV227">
        <f>ROUND(Y227*Source!I395,9)</f>
        <v>5.4474999999999998</v>
      </c>
      <c r="CW227">
        <v>0</v>
      </c>
      <c r="CX227">
        <f>ROUND(Y227*Source!I395,9)</f>
        <v>5.4474999999999998</v>
      </c>
      <c r="CY227">
        <f>AD227</f>
        <v>0</v>
      </c>
      <c r="CZ227">
        <f>AH227</f>
        <v>0</v>
      </c>
      <c r="DA227">
        <f>AL227</f>
        <v>1</v>
      </c>
      <c r="DB227">
        <f t="shared" si="68"/>
        <v>0</v>
      </c>
      <c r="DC227">
        <f t="shared" si="69"/>
        <v>0</v>
      </c>
      <c r="DD227" t="s">
        <v>5</v>
      </c>
      <c r="DE227" t="s">
        <v>5</v>
      </c>
      <c r="DF227">
        <f>ROUND(ROUND(AE227,2)*CX227,2)</f>
        <v>0</v>
      </c>
      <c r="DG227">
        <f t="shared" si="64"/>
        <v>0</v>
      </c>
      <c r="DH227">
        <f t="shared" si="65"/>
        <v>0</v>
      </c>
      <c r="DI227">
        <f t="shared" si="66"/>
        <v>0</v>
      </c>
      <c r="DJ227">
        <f>DI227</f>
        <v>0</v>
      </c>
      <c r="DK227">
        <v>0</v>
      </c>
      <c r="DL227" t="s">
        <v>5</v>
      </c>
      <c r="DM227">
        <v>0</v>
      </c>
      <c r="DN227" t="s">
        <v>5</v>
      </c>
      <c r="DO227">
        <v>0</v>
      </c>
    </row>
    <row r="228" spans="1:119" x14ac:dyDescent="0.2">
      <c r="A228">
        <f>ROW(Source!A395)</f>
        <v>395</v>
      </c>
      <c r="B228">
        <v>50808229</v>
      </c>
      <c r="C228">
        <v>50809306</v>
      </c>
      <c r="D228">
        <v>1752390896</v>
      </c>
      <c r="E228">
        <v>1</v>
      </c>
      <c r="F228">
        <v>1</v>
      </c>
      <c r="G228">
        <v>1075</v>
      </c>
      <c r="H228">
        <v>3</v>
      </c>
      <c r="I228" t="s">
        <v>265</v>
      </c>
      <c r="J228" t="s">
        <v>267</v>
      </c>
      <c r="K228" t="s">
        <v>266</v>
      </c>
      <c r="L228">
        <v>1301</v>
      </c>
      <c r="N228">
        <v>1003</v>
      </c>
      <c r="O228" t="s">
        <v>165</v>
      </c>
      <c r="P228" t="s">
        <v>165</v>
      </c>
      <c r="Q228">
        <v>1</v>
      </c>
      <c r="W228">
        <v>0</v>
      </c>
      <c r="X228">
        <v>-1940983366</v>
      </c>
      <c r="Y228">
        <f t="shared" si="67"/>
        <v>102</v>
      </c>
      <c r="AA228">
        <v>16.5</v>
      </c>
      <c r="AB228">
        <v>0</v>
      </c>
      <c r="AC228">
        <v>0</v>
      </c>
      <c r="AD228">
        <v>0</v>
      </c>
      <c r="AE228">
        <v>16.5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5</v>
      </c>
      <c r="AT228">
        <v>102</v>
      </c>
      <c r="AU228" t="s">
        <v>5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5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ROUND(Y228*Source!I395,9)</f>
        <v>25.5</v>
      </c>
      <c r="CY228">
        <f>AA228</f>
        <v>16.5</v>
      </c>
      <c r="CZ228">
        <f>AE228</f>
        <v>16.5</v>
      </c>
      <c r="DA228">
        <f>AI228</f>
        <v>1</v>
      </c>
      <c r="DB228">
        <f t="shared" si="68"/>
        <v>1683</v>
      </c>
      <c r="DC228">
        <f t="shared" si="69"/>
        <v>0</v>
      </c>
      <c r="DD228" t="s">
        <v>5</v>
      </c>
      <c r="DE228" t="s">
        <v>5</v>
      </c>
      <c r="DF228">
        <f>ROUND(ROUND(AE228,2)*CX228,2)</f>
        <v>420.75</v>
      </c>
      <c r="DG228">
        <f t="shared" si="64"/>
        <v>0</v>
      </c>
      <c r="DH228">
        <f t="shared" si="65"/>
        <v>0</v>
      </c>
      <c r="DI228">
        <f t="shared" si="66"/>
        <v>0</v>
      </c>
      <c r="DJ228">
        <f>DF228</f>
        <v>420.75</v>
      </c>
      <c r="DK228">
        <v>0</v>
      </c>
      <c r="DL228" t="s">
        <v>5</v>
      </c>
      <c r="DM228">
        <v>0</v>
      </c>
      <c r="DN228" t="s">
        <v>5</v>
      </c>
      <c r="DO228">
        <v>0</v>
      </c>
    </row>
    <row r="229" spans="1:119" x14ac:dyDescent="0.2">
      <c r="A229">
        <f>ROW(Source!A395)</f>
        <v>395</v>
      </c>
      <c r="B229">
        <v>50808229</v>
      </c>
      <c r="C229">
        <v>50809306</v>
      </c>
      <c r="D229">
        <v>1752399977</v>
      </c>
      <c r="E229">
        <v>1</v>
      </c>
      <c r="F229">
        <v>1</v>
      </c>
      <c r="G229">
        <v>1075</v>
      </c>
      <c r="H229">
        <v>3</v>
      </c>
      <c r="I229" t="s">
        <v>269</v>
      </c>
      <c r="J229" t="s">
        <v>271</v>
      </c>
      <c r="K229" t="s">
        <v>270</v>
      </c>
      <c r="L229">
        <v>1355</v>
      </c>
      <c r="N229">
        <v>1010</v>
      </c>
      <c r="O229" t="s">
        <v>258</v>
      </c>
      <c r="P229" t="s">
        <v>258</v>
      </c>
      <c r="Q229">
        <v>100</v>
      </c>
      <c r="W229">
        <v>0</v>
      </c>
      <c r="X229">
        <v>787853747</v>
      </c>
      <c r="Y229">
        <f t="shared" si="67"/>
        <v>1</v>
      </c>
      <c r="AA229">
        <v>512</v>
      </c>
      <c r="AB229">
        <v>0</v>
      </c>
      <c r="AC229">
        <v>0</v>
      </c>
      <c r="AD229">
        <v>0</v>
      </c>
      <c r="AE229">
        <v>512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5</v>
      </c>
      <c r="AT229">
        <v>1</v>
      </c>
      <c r="AU229" t="s">
        <v>5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ROUND(Y229*Source!I395,9)</f>
        <v>0.25</v>
      </c>
      <c r="CY229">
        <f>AA229</f>
        <v>512</v>
      </c>
      <c r="CZ229">
        <f>AE229</f>
        <v>512</v>
      </c>
      <c r="DA229">
        <f>AI229</f>
        <v>1</v>
      </c>
      <c r="DB229">
        <f t="shared" si="68"/>
        <v>512</v>
      </c>
      <c r="DC229">
        <f t="shared" si="69"/>
        <v>0</v>
      </c>
      <c r="DD229" t="s">
        <v>5</v>
      </c>
      <c r="DE229" t="s">
        <v>5</v>
      </c>
      <c r="DF229">
        <f>ROUND(ROUND(AE229,2)*CX229,2)</f>
        <v>128</v>
      </c>
      <c r="DG229">
        <f t="shared" si="64"/>
        <v>0</v>
      </c>
      <c r="DH229">
        <f t="shared" si="65"/>
        <v>0</v>
      </c>
      <c r="DI229">
        <f t="shared" si="66"/>
        <v>0</v>
      </c>
      <c r="DJ229">
        <f>DF229</f>
        <v>128</v>
      </c>
      <c r="DK229">
        <v>0</v>
      </c>
      <c r="DL229" t="s">
        <v>5</v>
      </c>
      <c r="DM229">
        <v>0</v>
      </c>
      <c r="DN229" t="s">
        <v>5</v>
      </c>
      <c r="DO229">
        <v>0</v>
      </c>
    </row>
    <row r="230" spans="1:119" x14ac:dyDescent="0.2">
      <c r="A230">
        <f>ROW(Source!A396)</f>
        <v>396</v>
      </c>
      <c r="B230">
        <v>50808230</v>
      </c>
      <c r="C230">
        <v>50809306</v>
      </c>
      <c r="D230">
        <v>1752324019</v>
      </c>
      <c r="E230">
        <v>1075</v>
      </c>
      <c r="F230">
        <v>1</v>
      </c>
      <c r="G230">
        <v>1075</v>
      </c>
      <c r="H230">
        <v>1</v>
      </c>
      <c r="I230" t="s">
        <v>526</v>
      </c>
      <c r="J230" t="s">
        <v>5</v>
      </c>
      <c r="K230" t="s">
        <v>527</v>
      </c>
      <c r="L230">
        <v>1191</v>
      </c>
      <c r="N230">
        <v>1013</v>
      </c>
      <c r="O230" t="s">
        <v>528</v>
      </c>
      <c r="P230" t="s">
        <v>528</v>
      </c>
      <c r="Q230">
        <v>1</v>
      </c>
      <c r="W230">
        <v>0</v>
      </c>
      <c r="X230">
        <v>476480486</v>
      </c>
      <c r="Y230">
        <f t="shared" si="67"/>
        <v>21.79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5</v>
      </c>
      <c r="AT230">
        <v>21.79</v>
      </c>
      <c r="AU230" t="s">
        <v>5</v>
      </c>
      <c r="AV230">
        <v>1</v>
      </c>
      <c r="AW230">
        <v>2</v>
      </c>
      <c r="AX230">
        <v>50809310</v>
      </c>
      <c r="AY230">
        <v>1</v>
      </c>
      <c r="AZ230">
        <v>0</v>
      </c>
      <c r="BA230">
        <v>269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ROUND(AT230*Source!I396*AH230*AL230,2)</f>
        <v>0</v>
      </c>
      <c r="CV230">
        <f>ROUND(Y230*Source!I396,9)</f>
        <v>5.4474999999999998</v>
      </c>
      <c r="CW230">
        <v>0</v>
      </c>
      <c r="CX230">
        <f>ROUND(Y230*Source!I396,9)</f>
        <v>5.4474999999999998</v>
      </c>
      <c r="CY230">
        <f>AD230</f>
        <v>0</v>
      </c>
      <c r="CZ230">
        <f>AH230</f>
        <v>0</v>
      </c>
      <c r="DA230">
        <f>AL230</f>
        <v>1</v>
      </c>
      <c r="DB230">
        <f t="shared" si="68"/>
        <v>0</v>
      </c>
      <c r="DC230">
        <f t="shared" si="69"/>
        <v>0</v>
      </c>
      <c r="DD230" t="s">
        <v>5</v>
      </c>
      <c r="DE230" t="s">
        <v>5</v>
      </c>
      <c r="DF230">
        <f>ROUND(ROUND(AE230,2)*CX230,2)</f>
        <v>0</v>
      </c>
      <c r="DG230">
        <f t="shared" si="64"/>
        <v>0</v>
      </c>
      <c r="DH230">
        <f t="shared" si="65"/>
        <v>0</v>
      </c>
      <c r="DI230">
        <f t="shared" si="66"/>
        <v>0</v>
      </c>
      <c r="DJ230">
        <f>DI230</f>
        <v>0</v>
      </c>
      <c r="DK230">
        <v>0</v>
      </c>
      <c r="DL230" t="s">
        <v>5</v>
      </c>
      <c r="DM230">
        <v>0</v>
      </c>
      <c r="DN230" t="s">
        <v>5</v>
      </c>
      <c r="DO230">
        <v>0</v>
      </c>
    </row>
    <row r="231" spans="1:119" x14ac:dyDescent="0.2">
      <c r="A231">
        <f>ROW(Source!A396)</f>
        <v>396</v>
      </c>
      <c r="B231">
        <v>50808230</v>
      </c>
      <c r="C231">
        <v>50809306</v>
      </c>
      <c r="D231">
        <v>1752390896</v>
      </c>
      <c r="E231">
        <v>1</v>
      </c>
      <c r="F231">
        <v>1</v>
      </c>
      <c r="G231">
        <v>1075</v>
      </c>
      <c r="H231">
        <v>3</v>
      </c>
      <c r="I231" t="s">
        <v>265</v>
      </c>
      <c r="J231" t="s">
        <v>267</v>
      </c>
      <c r="K231" t="s">
        <v>266</v>
      </c>
      <c r="L231">
        <v>1301</v>
      </c>
      <c r="N231">
        <v>1003</v>
      </c>
      <c r="O231" t="s">
        <v>165</v>
      </c>
      <c r="P231" t="s">
        <v>165</v>
      </c>
      <c r="Q231">
        <v>1</v>
      </c>
      <c r="W231">
        <v>0</v>
      </c>
      <c r="X231">
        <v>-1940983366</v>
      </c>
      <c r="Y231">
        <f t="shared" si="67"/>
        <v>102</v>
      </c>
      <c r="AA231">
        <v>73.760000000000005</v>
      </c>
      <c r="AB231">
        <v>0</v>
      </c>
      <c r="AC231">
        <v>0</v>
      </c>
      <c r="AD231">
        <v>0</v>
      </c>
      <c r="AE231">
        <v>16.5</v>
      </c>
      <c r="AF231">
        <v>0</v>
      </c>
      <c r="AG231">
        <v>0</v>
      </c>
      <c r="AH231">
        <v>0</v>
      </c>
      <c r="AI231">
        <v>4.47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5</v>
      </c>
      <c r="AT231">
        <v>102</v>
      </c>
      <c r="AU231" t="s">
        <v>5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ROUND(Y231*Source!I396,9)</f>
        <v>25.5</v>
      </c>
      <c r="CY231">
        <f>AA231</f>
        <v>73.760000000000005</v>
      </c>
      <c r="CZ231">
        <f>AE231</f>
        <v>16.5</v>
      </c>
      <c r="DA231">
        <f>AI231</f>
        <v>4.47</v>
      </c>
      <c r="DB231">
        <f t="shared" si="68"/>
        <v>1683</v>
      </c>
      <c r="DC231">
        <f t="shared" si="69"/>
        <v>0</v>
      </c>
      <c r="DD231" t="s">
        <v>5</v>
      </c>
      <c r="DE231" t="s">
        <v>5</v>
      </c>
      <c r="DF231">
        <f>ROUND(ROUND(AE231*AI231,2)*CX231,2)</f>
        <v>1880.88</v>
      </c>
      <c r="DG231">
        <f t="shared" si="64"/>
        <v>0</v>
      </c>
      <c r="DH231">
        <f t="shared" si="65"/>
        <v>0</v>
      </c>
      <c r="DI231">
        <f t="shared" si="66"/>
        <v>0</v>
      </c>
      <c r="DJ231">
        <f>DF231</f>
        <v>1880.88</v>
      </c>
      <c r="DK231">
        <v>0</v>
      </c>
      <c r="DL231" t="s">
        <v>5</v>
      </c>
      <c r="DM231">
        <v>0</v>
      </c>
      <c r="DN231" t="s">
        <v>5</v>
      </c>
      <c r="DO231">
        <v>0</v>
      </c>
    </row>
    <row r="232" spans="1:119" x14ac:dyDescent="0.2">
      <c r="A232">
        <f>ROW(Source!A396)</f>
        <v>396</v>
      </c>
      <c r="B232">
        <v>50808230</v>
      </c>
      <c r="C232">
        <v>50809306</v>
      </c>
      <c r="D232">
        <v>1752399977</v>
      </c>
      <c r="E232">
        <v>1</v>
      </c>
      <c r="F232">
        <v>1</v>
      </c>
      <c r="G232">
        <v>1075</v>
      </c>
      <c r="H232">
        <v>3</v>
      </c>
      <c r="I232" t="s">
        <v>269</v>
      </c>
      <c r="J232" t="s">
        <v>271</v>
      </c>
      <c r="K232" t="s">
        <v>270</v>
      </c>
      <c r="L232">
        <v>1355</v>
      </c>
      <c r="N232">
        <v>1010</v>
      </c>
      <c r="O232" t="s">
        <v>258</v>
      </c>
      <c r="P232" t="s">
        <v>258</v>
      </c>
      <c r="Q232">
        <v>100</v>
      </c>
      <c r="W232">
        <v>0</v>
      </c>
      <c r="X232">
        <v>787853747</v>
      </c>
      <c r="Y232">
        <f t="shared" si="67"/>
        <v>1</v>
      </c>
      <c r="AA232">
        <v>2350.08</v>
      </c>
      <c r="AB232">
        <v>0</v>
      </c>
      <c r="AC232">
        <v>0</v>
      </c>
      <c r="AD232">
        <v>0</v>
      </c>
      <c r="AE232">
        <v>512</v>
      </c>
      <c r="AF232">
        <v>0</v>
      </c>
      <c r="AG232">
        <v>0</v>
      </c>
      <c r="AH232">
        <v>0</v>
      </c>
      <c r="AI232">
        <v>4.59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5</v>
      </c>
      <c r="AT232">
        <v>1</v>
      </c>
      <c r="AU232" t="s">
        <v>5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ROUND(Y232*Source!I396,9)</f>
        <v>0.25</v>
      </c>
      <c r="CY232">
        <f>AA232</f>
        <v>2350.08</v>
      </c>
      <c r="CZ232">
        <f>AE232</f>
        <v>512</v>
      </c>
      <c r="DA232">
        <f>AI232</f>
        <v>4.59</v>
      </c>
      <c r="DB232">
        <f t="shared" si="68"/>
        <v>512</v>
      </c>
      <c r="DC232">
        <f t="shared" si="69"/>
        <v>0</v>
      </c>
      <c r="DD232" t="s">
        <v>5</v>
      </c>
      <c r="DE232" t="s">
        <v>5</v>
      </c>
      <c r="DF232">
        <f>ROUND(ROUND(AE232*AI232,2)*CX232,2)</f>
        <v>587.52</v>
      </c>
      <c r="DG232">
        <f t="shared" si="64"/>
        <v>0</v>
      </c>
      <c r="DH232">
        <f t="shared" si="65"/>
        <v>0</v>
      </c>
      <c r="DI232">
        <f t="shared" si="66"/>
        <v>0</v>
      </c>
      <c r="DJ232">
        <f>DF232</f>
        <v>587.52</v>
      </c>
      <c r="DK232">
        <v>0</v>
      </c>
      <c r="DL232" t="s">
        <v>5</v>
      </c>
      <c r="DM232">
        <v>0</v>
      </c>
      <c r="DN232" t="s">
        <v>5</v>
      </c>
      <c r="DO232">
        <v>0</v>
      </c>
    </row>
    <row r="233" spans="1:119" x14ac:dyDescent="0.2">
      <c r="A233">
        <f>ROW(Source!A401)</f>
        <v>401</v>
      </c>
      <c r="B233">
        <v>50808229</v>
      </c>
      <c r="C233">
        <v>50809316</v>
      </c>
      <c r="D233">
        <v>1752324019</v>
      </c>
      <c r="E233">
        <v>1075</v>
      </c>
      <c r="F233">
        <v>1</v>
      </c>
      <c r="G233">
        <v>1075</v>
      </c>
      <c r="H233">
        <v>1</v>
      </c>
      <c r="I233" t="s">
        <v>526</v>
      </c>
      <c r="J233" t="s">
        <v>5</v>
      </c>
      <c r="K233" t="s">
        <v>527</v>
      </c>
      <c r="L233">
        <v>1191</v>
      </c>
      <c r="N233">
        <v>1013</v>
      </c>
      <c r="O233" t="s">
        <v>528</v>
      </c>
      <c r="P233" t="s">
        <v>528</v>
      </c>
      <c r="Q233">
        <v>1</v>
      </c>
      <c r="W233">
        <v>0</v>
      </c>
      <c r="X233">
        <v>476480486</v>
      </c>
      <c r="Y233">
        <f t="shared" si="67"/>
        <v>6.29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5</v>
      </c>
      <c r="AT233">
        <v>6.29</v>
      </c>
      <c r="AU233" t="s">
        <v>5</v>
      </c>
      <c r="AV233">
        <v>1</v>
      </c>
      <c r="AW233">
        <v>2</v>
      </c>
      <c r="AX233">
        <v>50809326</v>
      </c>
      <c r="AY233">
        <v>1</v>
      </c>
      <c r="AZ233">
        <v>0</v>
      </c>
      <c r="BA233">
        <v>273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ROUND(AT233*Source!I401*AH233*AL233,2)</f>
        <v>0</v>
      </c>
      <c r="CV233">
        <f>ROUND(Y233*Source!I401,9)</f>
        <v>2.516</v>
      </c>
      <c r="CW233">
        <v>0</v>
      </c>
      <c r="CX233">
        <f>ROUND(Y233*Source!I401,9)</f>
        <v>2.516</v>
      </c>
      <c r="CY233">
        <f>AD233</f>
        <v>0</v>
      </c>
      <c r="CZ233">
        <f>AH233</f>
        <v>0</v>
      </c>
      <c r="DA233">
        <f>AL233</f>
        <v>1</v>
      </c>
      <c r="DB233">
        <f t="shared" si="68"/>
        <v>0</v>
      </c>
      <c r="DC233">
        <f t="shared" si="69"/>
        <v>0</v>
      </c>
      <c r="DD233" t="s">
        <v>5</v>
      </c>
      <c r="DE233" t="s">
        <v>5</v>
      </c>
      <c r="DF233">
        <f t="shared" ref="DF233:DF244" si="80">ROUND(ROUND(AE233,2)*CX233,2)</f>
        <v>0</v>
      </c>
      <c r="DG233">
        <f t="shared" si="64"/>
        <v>0</v>
      </c>
      <c r="DH233">
        <f t="shared" si="65"/>
        <v>0</v>
      </c>
      <c r="DI233">
        <f t="shared" si="66"/>
        <v>0</v>
      </c>
      <c r="DJ233">
        <f>DI233</f>
        <v>0</v>
      </c>
      <c r="DK233">
        <v>0</v>
      </c>
      <c r="DL233" t="s">
        <v>5</v>
      </c>
      <c r="DM233">
        <v>0</v>
      </c>
      <c r="DN233" t="s">
        <v>5</v>
      </c>
      <c r="DO233">
        <v>0</v>
      </c>
    </row>
    <row r="234" spans="1:119" x14ac:dyDescent="0.2">
      <c r="A234">
        <f>ROW(Source!A401)</f>
        <v>401</v>
      </c>
      <c r="B234">
        <v>50808229</v>
      </c>
      <c r="C234">
        <v>50809316</v>
      </c>
      <c r="D234">
        <v>1752413068</v>
      </c>
      <c r="E234">
        <v>1</v>
      </c>
      <c r="F234">
        <v>1</v>
      </c>
      <c r="G234">
        <v>1075</v>
      </c>
      <c r="H234">
        <v>2</v>
      </c>
      <c r="I234" t="s">
        <v>534</v>
      </c>
      <c r="J234" t="s">
        <v>535</v>
      </c>
      <c r="K234" t="s">
        <v>536</v>
      </c>
      <c r="L234">
        <v>1368</v>
      </c>
      <c r="N234">
        <v>1011</v>
      </c>
      <c r="O234" t="s">
        <v>537</v>
      </c>
      <c r="P234" t="s">
        <v>537</v>
      </c>
      <c r="Q234">
        <v>1</v>
      </c>
      <c r="W234">
        <v>0</v>
      </c>
      <c r="X234">
        <v>322366203</v>
      </c>
      <c r="Y234">
        <f t="shared" si="67"/>
        <v>0.03</v>
      </c>
      <c r="AA234">
        <v>0</v>
      </c>
      <c r="AB234">
        <v>83.1</v>
      </c>
      <c r="AC234">
        <v>12.62</v>
      </c>
      <c r="AD234">
        <v>0</v>
      </c>
      <c r="AE234">
        <v>0</v>
      </c>
      <c r="AF234">
        <v>83.1</v>
      </c>
      <c r="AG234">
        <v>12.62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5</v>
      </c>
      <c r="AT234">
        <v>0.03</v>
      </c>
      <c r="AU234" t="s">
        <v>5</v>
      </c>
      <c r="AV234">
        <v>0</v>
      </c>
      <c r="AW234">
        <v>2</v>
      </c>
      <c r="AX234">
        <v>50809327</v>
      </c>
      <c r="AY234">
        <v>1</v>
      </c>
      <c r="AZ234">
        <v>0</v>
      </c>
      <c r="BA234">
        <v>274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ROUND(Y234*Source!I401*DO234,9)</f>
        <v>0</v>
      </c>
      <c r="CX234">
        <f>ROUND(Y234*Source!I401,9)</f>
        <v>1.2E-2</v>
      </c>
      <c r="CY234">
        <f>AB234</f>
        <v>83.1</v>
      </c>
      <c r="CZ234">
        <f>AF234</f>
        <v>83.1</v>
      </c>
      <c r="DA234">
        <f>AJ234</f>
        <v>1</v>
      </c>
      <c r="DB234">
        <f t="shared" si="68"/>
        <v>2.4900000000000002</v>
      </c>
      <c r="DC234">
        <f t="shared" si="69"/>
        <v>0.38</v>
      </c>
      <c r="DD234" t="s">
        <v>5</v>
      </c>
      <c r="DE234" t="s">
        <v>5</v>
      </c>
      <c r="DF234">
        <f t="shared" si="80"/>
        <v>0</v>
      </c>
      <c r="DG234">
        <f t="shared" si="64"/>
        <v>1</v>
      </c>
      <c r="DH234">
        <f t="shared" si="65"/>
        <v>0.15</v>
      </c>
      <c r="DI234">
        <f t="shared" si="66"/>
        <v>0</v>
      </c>
      <c r="DJ234">
        <f>DG234</f>
        <v>1</v>
      </c>
      <c r="DK234">
        <v>0</v>
      </c>
      <c r="DL234" t="s">
        <v>5</v>
      </c>
      <c r="DM234">
        <v>0</v>
      </c>
      <c r="DN234" t="s">
        <v>5</v>
      </c>
      <c r="DO234">
        <v>0</v>
      </c>
    </row>
    <row r="235" spans="1:119" x14ac:dyDescent="0.2">
      <c r="A235">
        <f>ROW(Source!A401)</f>
        <v>401</v>
      </c>
      <c r="B235">
        <v>50808229</v>
      </c>
      <c r="C235">
        <v>50809316</v>
      </c>
      <c r="D235">
        <v>1752412323</v>
      </c>
      <c r="E235">
        <v>1</v>
      </c>
      <c r="F235">
        <v>1</v>
      </c>
      <c r="G235">
        <v>1075</v>
      </c>
      <c r="H235">
        <v>2</v>
      </c>
      <c r="I235" t="s">
        <v>547</v>
      </c>
      <c r="J235" t="s">
        <v>548</v>
      </c>
      <c r="K235" t="s">
        <v>549</v>
      </c>
      <c r="L235">
        <v>1368</v>
      </c>
      <c r="N235">
        <v>1011</v>
      </c>
      <c r="O235" t="s">
        <v>537</v>
      </c>
      <c r="P235" t="s">
        <v>537</v>
      </c>
      <c r="Q235">
        <v>1</v>
      </c>
      <c r="W235">
        <v>0</v>
      </c>
      <c r="X235">
        <v>-633001020</v>
      </c>
      <c r="Y235">
        <f t="shared" si="67"/>
        <v>0.03</v>
      </c>
      <c r="AA235">
        <v>0</v>
      </c>
      <c r="AB235">
        <v>179.17</v>
      </c>
      <c r="AC235">
        <v>16.93</v>
      </c>
      <c r="AD235">
        <v>0</v>
      </c>
      <c r="AE235">
        <v>0</v>
      </c>
      <c r="AF235">
        <v>179.17</v>
      </c>
      <c r="AG235">
        <v>16.93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5</v>
      </c>
      <c r="AT235">
        <v>0.03</v>
      </c>
      <c r="AU235" t="s">
        <v>5</v>
      </c>
      <c r="AV235">
        <v>0</v>
      </c>
      <c r="AW235">
        <v>2</v>
      </c>
      <c r="AX235">
        <v>50809328</v>
      </c>
      <c r="AY235">
        <v>1</v>
      </c>
      <c r="AZ235">
        <v>0</v>
      </c>
      <c r="BA235">
        <v>275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ROUND(Y235*Source!I401*DO235,9)</f>
        <v>0</v>
      </c>
      <c r="CX235">
        <f>ROUND(Y235*Source!I401,9)</f>
        <v>1.2E-2</v>
      </c>
      <c r="CY235">
        <f>AB235</f>
        <v>179.17</v>
      </c>
      <c r="CZ235">
        <f>AF235</f>
        <v>179.17</v>
      </c>
      <c r="DA235">
        <f>AJ235</f>
        <v>1</v>
      </c>
      <c r="DB235">
        <f t="shared" si="68"/>
        <v>5.38</v>
      </c>
      <c r="DC235">
        <f t="shared" si="69"/>
        <v>0.51</v>
      </c>
      <c r="DD235" t="s">
        <v>5</v>
      </c>
      <c r="DE235" t="s">
        <v>5</v>
      </c>
      <c r="DF235">
        <f t="shared" si="80"/>
        <v>0</v>
      </c>
      <c r="DG235">
        <f t="shared" si="64"/>
        <v>2.15</v>
      </c>
      <c r="DH235">
        <f t="shared" si="65"/>
        <v>0.2</v>
      </c>
      <c r="DI235">
        <f t="shared" si="66"/>
        <v>0</v>
      </c>
      <c r="DJ235">
        <f>DG235</f>
        <v>2.15</v>
      </c>
      <c r="DK235">
        <v>0</v>
      </c>
      <c r="DL235" t="s">
        <v>5</v>
      </c>
      <c r="DM235">
        <v>0</v>
      </c>
      <c r="DN235" t="s">
        <v>5</v>
      </c>
      <c r="DO235">
        <v>0</v>
      </c>
    </row>
    <row r="236" spans="1:119" x14ac:dyDescent="0.2">
      <c r="A236">
        <f>ROW(Source!A401)</f>
        <v>401</v>
      </c>
      <c r="B236">
        <v>50808229</v>
      </c>
      <c r="C236">
        <v>50809316</v>
      </c>
      <c r="D236">
        <v>1752383096</v>
      </c>
      <c r="E236">
        <v>1</v>
      </c>
      <c r="F236">
        <v>1</v>
      </c>
      <c r="G236">
        <v>1075</v>
      </c>
      <c r="H236">
        <v>3</v>
      </c>
      <c r="I236" t="s">
        <v>643</v>
      </c>
      <c r="J236" t="s">
        <v>644</v>
      </c>
      <c r="K236" t="s">
        <v>645</v>
      </c>
      <c r="L236">
        <v>1346</v>
      </c>
      <c r="N236">
        <v>1009</v>
      </c>
      <c r="O236" t="s">
        <v>209</v>
      </c>
      <c r="P236" t="s">
        <v>209</v>
      </c>
      <c r="Q236">
        <v>1</v>
      </c>
      <c r="W236">
        <v>0</v>
      </c>
      <c r="X236">
        <v>-1676791756</v>
      </c>
      <c r="Y236">
        <f t="shared" si="67"/>
        <v>1.05</v>
      </c>
      <c r="AA236">
        <v>1.39</v>
      </c>
      <c r="AB236">
        <v>0</v>
      </c>
      <c r="AC236">
        <v>0</v>
      </c>
      <c r="AD236">
        <v>0</v>
      </c>
      <c r="AE236">
        <v>1.39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5</v>
      </c>
      <c r="AT236">
        <v>1.05</v>
      </c>
      <c r="AU236" t="s">
        <v>5</v>
      </c>
      <c r="AV236">
        <v>0</v>
      </c>
      <c r="AW236">
        <v>2</v>
      </c>
      <c r="AX236">
        <v>50809329</v>
      </c>
      <c r="AY236">
        <v>1</v>
      </c>
      <c r="AZ236">
        <v>0</v>
      </c>
      <c r="BA236">
        <v>276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ROUND(Y236*Source!I401,9)</f>
        <v>0.42</v>
      </c>
      <c r="CY236">
        <f t="shared" ref="CY236:CY241" si="81">AA236</f>
        <v>1.39</v>
      </c>
      <c r="CZ236">
        <f t="shared" ref="CZ236:CZ241" si="82">AE236</f>
        <v>1.39</v>
      </c>
      <c r="DA236">
        <f t="shared" ref="DA236:DA241" si="83">AI236</f>
        <v>1</v>
      </c>
      <c r="DB236">
        <f t="shared" si="68"/>
        <v>1.46</v>
      </c>
      <c r="DC236">
        <f t="shared" si="69"/>
        <v>0</v>
      </c>
      <c r="DD236" t="s">
        <v>5</v>
      </c>
      <c r="DE236" t="s">
        <v>5</v>
      </c>
      <c r="DF236">
        <f t="shared" si="80"/>
        <v>0.57999999999999996</v>
      </c>
      <c r="DG236">
        <f t="shared" si="64"/>
        <v>0</v>
      </c>
      <c r="DH236">
        <f t="shared" si="65"/>
        <v>0</v>
      </c>
      <c r="DI236">
        <f t="shared" si="66"/>
        <v>0</v>
      </c>
      <c r="DJ236">
        <f t="shared" ref="DJ236:DJ241" si="84">DF236</f>
        <v>0.57999999999999996</v>
      </c>
      <c r="DK236">
        <v>0</v>
      </c>
      <c r="DL236" t="s">
        <v>5</v>
      </c>
      <c r="DM236">
        <v>0</v>
      </c>
      <c r="DN236" t="s">
        <v>5</v>
      </c>
      <c r="DO236">
        <v>0</v>
      </c>
    </row>
    <row r="237" spans="1:119" x14ac:dyDescent="0.2">
      <c r="A237">
        <f>ROW(Source!A401)</f>
        <v>401</v>
      </c>
      <c r="B237">
        <v>50808229</v>
      </c>
      <c r="C237">
        <v>50809316</v>
      </c>
      <c r="D237">
        <v>1752383487</v>
      </c>
      <c r="E237">
        <v>1</v>
      </c>
      <c r="F237">
        <v>1</v>
      </c>
      <c r="G237">
        <v>1075</v>
      </c>
      <c r="H237">
        <v>3</v>
      </c>
      <c r="I237" t="s">
        <v>646</v>
      </c>
      <c r="J237" t="s">
        <v>647</v>
      </c>
      <c r="K237" t="s">
        <v>648</v>
      </c>
      <c r="L237">
        <v>1346</v>
      </c>
      <c r="N237">
        <v>1009</v>
      </c>
      <c r="O237" t="s">
        <v>209</v>
      </c>
      <c r="P237" t="s">
        <v>209</v>
      </c>
      <c r="Q237">
        <v>1</v>
      </c>
      <c r="W237">
        <v>0</v>
      </c>
      <c r="X237">
        <v>171452459</v>
      </c>
      <c r="Y237">
        <f t="shared" si="67"/>
        <v>0.32</v>
      </c>
      <c r="AA237">
        <v>159.07</v>
      </c>
      <c r="AB237">
        <v>0</v>
      </c>
      <c r="AC237">
        <v>0</v>
      </c>
      <c r="AD237">
        <v>0</v>
      </c>
      <c r="AE237">
        <v>159.07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5</v>
      </c>
      <c r="AT237">
        <v>0.32</v>
      </c>
      <c r="AU237" t="s">
        <v>5</v>
      </c>
      <c r="AV237">
        <v>0</v>
      </c>
      <c r="AW237">
        <v>2</v>
      </c>
      <c r="AX237">
        <v>50809330</v>
      </c>
      <c r="AY237">
        <v>1</v>
      </c>
      <c r="AZ237">
        <v>0</v>
      </c>
      <c r="BA237">
        <v>277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ROUND(Y237*Source!I401,9)</f>
        <v>0.128</v>
      </c>
      <c r="CY237">
        <f t="shared" si="81"/>
        <v>159.07</v>
      </c>
      <c r="CZ237">
        <f t="shared" si="82"/>
        <v>159.07</v>
      </c>
      <c r="DA237">
        <f t="shared" si="83"/>
        <v>1</v>
      </c>
      <c r="DB237">
        <f t="shared" si="68"/>
        <v>50.9</v>
      </c>
      <c r="DC237">
        <f t="shared" si="69"/>
        <v>0</v>
      </c>
      <c r="DD237" t="s">
        <v>5</v>
      </c>
      <c r="DE237" t="s">
        <v>5</v>
      </c>
      <c r="DF237">
        <f t="shared" si="80"/>
        <v>20.36</v>
      </c>
      <c r="DG237">
        <f t="shared" si="64"/>
        <v>0</v>
      </c>
      <c r="DH237">
        <f t="shared" si="65"/>
        <v>0</v>
      </c>
      <c r="DI237">
        <f t="shared" si="66"/>
        <v>0</v>
      </c>
      <c r="DJ237">
        <f t="shared" si="84"/>
        <v>20.36</v>
      </c>
      <c r="DK237">
        <v>0</v>
      </c>
      <c r="DL237" t="s">
        <v>5</v>
      </c>
      <c r="DM237">
        <v>0</v>
      </c>
      <c r="DN237" t="s">
        <v>5</v>
      </c>
      <c r="DO237">
        <v>0</v>
      </c>
    </row>
    <row r="238" spans="1:119" x14ac:dyDescent="0.2">
      <c r="A238">
        <f>ROW(Source!A401)</f>
        <v>401</v>
      </c>
      <c r="B238">
        <v>50808229</v>
      </c>
      <c r="C238">
        <v>50809316</v>
      </c>
      <c r="D238">
        <v>1752400319</v>
      </c>
      <c r="E238">
        <v>1</v>
      </c>
      <c r="F238">
        <v>1</v>
      </c>
      <c r="G238">
        <v>1075</v>
      </c>
      <c r="H238">
        <v>3</v>
      </c>
      <c r="I238" t="s">
        <v>649</v>
      </c>
      <c r="J238" t="s">
        <v>650</v>
      </c>
      <c r="K238" t="s">
        <v>651</v>
      </c>
      <c r="L238">
        <v>1355</v>
      </c>
      <c r="N238">
        <v>1010</v>
      </c>
      <c r="O238" t="s">
        <v>258</v>
      </c>
      <c r="P238" t="s">
        <v>258</v>
      </c>
      <c r="Q238">
        <v>100</v>
      </c>
      <c r="W238">
        <v>0</v>
      </c>
      <c r="X238">
        <v>274311740</v>
      </c>
      <c r="Y238">
        <f t="shared" si="67"/>
        <v>0.05</v>
      </c>
      <c r="AA238">
        <v>238.38</v>
      </c>
      <c r="AB238">
        <v>0</v>
      </c>
      <c r="AC238">
        <v>0</v>
      </c>
      <c r="AD238">
        <v>0</v>
      </c>
      <c r="AE238">
        <v>238.38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5</v>
      </c>
      <c r="AT238">
        <v>0.05</v>
      </c>
      <c r="AU238" t="s">
        <v>5</v>
      </c>
      <c r="AV238">
        <v>0</v>
      </c>
      <c r="AW238">
        <v>2</v>
      </c>
      <c r="AX238">
        <v>50809331</v>
      </c>
      <c r="AY238">
        <v>1</v>
      </c>
      <c r="AZ238">
        <v>0</v>
      </c>
      <c r="BA238">
        <v>278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ROUND(Y238*Source!I401,9)</f>
        <v>0.02</v>
      </c>
      <c r="CY238">
        <f t="shared" si="81"/>
        <v>238.38</v>
      </c>
      <c r="CZ238">
        <f t="shared" si="82"/>
        <v>238.38</v>
      </c>
      <c r="DA238">
        <f t="shared" si="83"/>
        <v>1</v>
      </c>
      <c r="DB238">
        <f t="shared" si="68"/>
        <v>11.92</v>
      </c>
      <c r="DC238">
        <f t="shared" si="69"/>
        <v>0</v>
      </c>
      <c r="DD238" t="s">
        <v>5</v>
      </c>
      <c r="DE238" t="s">
        <v>5</v>
      </c>
      <c r="DF238">
        <f t="shared" si="80"/>
        <v>4.7699999999999996</v>
      </c>
      <c r="DG238">
        <f t="shared" si="64"/>
        <v>0</v>
      </c>
      <c r="DH238">
        <f t="shared" si="65"/>
        <v>0</v>
      </c>
      <c r="DI238">
        <f t="shared" si="66"/>
        <v>0</v>
      </c>
      <c r="DJ238">
        <f t="shared" si="84"/>
        <v>4.7699999999999996</v>
      </c>
      <c r="DK238">
        <v>0</v>
      </c>
      <c r="DL238" t="s">
        <v>5</v>
      </c>
      <c r="DM238">
        <v>0</v>
      </c>
      <c r="DN238" t="s">
        <v>5</v>
      </c>
      <c r="DO238">
        <v>0</v>
      </c>
    </row>
    <row r="239" spans="1:119" x14ac:dyDescent="0.2">
      <c r="A239">
        <f>ROW(Source!A401)</f>
        <v>401</v>
      </c>
      <c r="B239">
        <v>50808229</v>
      </c>
      <c r="C239">
        <v>50809316</v>
      </c>
      <c r="D239">
        <v>1752400330</v>
      </c>
      <c r="E239">
        <v>1</v>
      </c>
      <c r="F239">
        <v>1</v>
      </c>
      <c r="G239">
        <v>1075</v>
      </c>
      <c r="H239">
        <v>3</v>
      </c>
      <c r="I239" t="s">
        <v>652</v>
      </c>
      <c r="J239" t="s">
        <v>653</v>
      </c>
      <c r="K239" t="s">
        <v>654</v>
      </c>
      <c r="L239">
        <v>1356</v>
      </c>
      <c r="N239">
        <v>1010</v>
      </c>
      <c r="O239" t="s">
        <v>629</v>
      </c>
      <c r="P239" t="s">
        <v>629</v>
      </c>
      <c r="Q239">
        <v>1000</v>
      </c>
      <c r="W239">
        <v>0</v>
      </c>
      <c r="X239">
        <v>-95661953</v>
      </c>
      <c r="Y239">
        <f t="shared" si="67"/>
        <v>1.2200000000000001E-2</v>
      </c>
      <c r="AA239">
        <v>393.56</v>
      </c>
      <c r="AB239">
        <v>0</v>
      </c>
      <c r="AC239">
        <v>0</v>
      </c>
      <c r="AD239">
        <v>0</v>
      </c>
      <c r="AE239">
        <v>393.56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5</v>
      </c>
      <c r="AT239">
        <v>1.2200000000000001E-2</v>
      </c>
      <c r="AU239" t="s">
        <v>5</v>
      </c>
      <c r="AV239">
        <v>0</v>
      </c>
      <c r="AW239">
        <v>2</v>
      </c>
      <c r="AX239">
        <v>50809332</v>
      </c>
      <c r="AY239">
        <v>1</v>
      </c>
      <c r="AZ239">
        <v>0</v>
      </c>
      <c r="BA239">
        <v>279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ROUND(Y239*Source!I401,9)</f>
        <v>4.8799999999999998E-3</v>
      </c>
      <c r="CY239">
        <f t="shared" si="81"/>
        <v>393.56</v>
      </c>
      <c r="CZ239">
        <f t="shared" si="82"/>
        <v>393.56</v>
      </c>
      <c r="DA239">
        <f t="shared" si="83"/>
        <v>1</v>
      </c>
      <c r="DB239">
        <f t="shared" si="68"/>
        <v>4.8</v>
      </c>
      <c r="DC239">
        <f t="shared" si="69"/>
        <v>0</v>
      </c>
      <c r="DD239" t="s">
        <v>5</v>
      </c>
      <c r="DE239" t="s">
        <v>5</v>
      </c>
      <c r="DF239">
        <f t="shared" si="80"/>
        <v>1.92</v>
      </c>
      <c r="DG239">
        <f t="shared" si="64"/>
        <v>0</v>
      </c>
      <c r="DH239">
        <f t="shared" si="65"/>
        <v>0</v>
      </c>
      <c r="DI239">
        <f t="shared" si="66"/>
        <v>0</v>
      </c>
      <c r="DJ239">
        <f t="shared" si="84"/>
        <v>1.92</v>
      </c>
      <c r="DK239">
        <v>0</v>
      </c>
      <c r="DL239" t="s">
        <v>5</v>
      </c>
      <c r="DM239">
        <v>0</v>
      </c>
      <c r="DN239" t="s">
        <v>5</v>
      </c>
      <c r="DO239">
        <v>0</v>
      </c>
    </row>
    <row r="240" spans="1:119" x14ac:dyDescent="0.2">
      <c r="A240">
        <f>ROW(Source!A401)</f>
        <v>401</v>
      </c>
      <c r="B240">
        <v>50808229</v>
      </c>
      <c r="C240">
        <v>50809316</v>
      </c>
      <c r="D240">
        <v>1752399654</v>
      </c>
      <c r="E240">
        <v>1</v>
      </c>
      <c r="F240">
        <v>1</v>
      </c>
      <c r="G240">
        <v>1075</v>
      </c>
      <c r="H240">
        <v>3</v>
      </c>
      <c r="I240" t="s">
        <v>655</v>
      </c>
      <c r="J240" t="s">
        <v>656</v>
      </c>
      <c r="K240" t="s">
        <v>657</v>
      </c>
      <c r="L240">
        <v>1354</v>
      </c>
      <c r="N240">
        <v>1010</v>
      </c>
      <c r="O240" t="s">
        <v>170</v>
      </c>
      <c r="P240" t="s">
        <v>170</v>
      </c>
      <c r="Q240">
        <v>1</v>
      </c>
      <c r="W240">
        <v>0</v>
      </c>
      <c r="X240">
        <v>-1054339150</v>
      </c>
      <c r="Y240">
        <f t="shared" si="67"/>
        <v>3.1</v>
      </c>
      <c r="AA240">
        <v>6.94</v>
      </c>
      <c r="AB240">
        <v>0</v>
      </c>
      <c r="AC240">
        <v>0</v>
      </c>
      <c r="AD240">
        <v>0</v>
      </c>
      <c r="AE240">
        <v>6.94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5</v>
      </c>
      <c r="AT240">
        <v>3.1</v>
      </c>
      <c r="AU240" t="s">
        <v>5</v>
      </c>
      <c r="AV240">
        <v>0</v>
      </c>
      <c r="AW240">
        <v>2</v>
      </c>
      <c r="AX240">
        <v>50809333</v>
      </c>
      <c r="AY240">
        <v>1</v>
      </c>
      <c r="AZ240">
        <v>0</v>
      </c>
      <c r="BA240">
        <v>280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ROUND(Y240*Source!I401,9)</f>
        <v>1.24</v>
      </c>
      <c r="CY240">
        <f t="shared" si="81"/>
        <v>6.94</v>
      </c>
      <c r="CZ240">
        <f t="shared" si="82"/>
        <v>6.94</v>
      </c>
      <c r="DA240">
        <f t="shared" si="83"/>
        <v>1</v>
      </c>
      <c r="DB240">
        <f t="shared" si="68"/>
        <v>21.51</v>
      </c>
      <c r="DC240">
        <f t="shared" si="69"/>
        <v>0</v>
      </c>
      <c r="DD240" t="s">
        <v>5</v>
      </c>
      <c r="DE240" t="s">
        <v>5</v>
      </c>
      <c r="DF240">
        <f t="shared" si="80"/>
        <v>8.61</v>
      </c>
      <c r="DG240">
        <f t="shared" si="64"/>
        <v>0</v>
      </c>
      <c r="DH240">
        <f t="shared" si="65"/>
        <v>0</v>
      </c>
      <c r="DI240">
        <f t="shared" si="66"/>
        <v>0</v>
      </c>
      <c r="DJ240">
        <f t="shared" si="84"/>
        <v>8.61</v>
      </c>
      <c r="DK240">
        <v>0</v>
      </c>
      <c r="DL240" t="s">
        <v>5</v>
      </c>
      <c r="DM240">
        <v>0</v>
      </c>
      <c r="DN240" t="s">
        <v>5</v>
      </c>
      <c r="DO240">
        <v>0</v>
      </c>
    </row>
    <row r="241" spans="1:119" x14ac:dyDescent="0.2">
      <c r="A241">
        <f>ROW(Source!A401)</f>
        <v>401</v>
      </c>
      <c r="B241">
        <v>50808229</v>
      </c>
      <c r="C241">
        <v>50809316</v>
      </c>
      <c r="D241">
        <v>1752403988</v>
      </c>
      <c r="E241">
        <v>1</v>
      </c>
      <c r="F241">
        <v>1</v>
      </c>
      <c r="G241">
        <v>1075</v>
      </c>
      <c r="H241">
        <v>3</v>
      </c>
      <c r="I241" t="s">
        <v>279</v>
      </c>
      <c r="J241" t="s">
        <v>282</v>
      </c>
      <c r="K241" t="s">
        <v>280</v>
      </c>
      <c r="L241">
        <v>1303</v>
      </c>
      <c r="N241">
        <v>1003</v>
      </c>
      <c r="O241" t="s">
        <v>281</v>
      </c>
      <c r="P241" t="s">
        <v>281</v>
      </c>
      <c r="Q241">
        <v>1000</v>
      </c>
      <c r="W241">
        <v>0</v>
      </c>
      <c r="X241">
        <v>-2093894106</v>
      </c>
      <c r="Y241">
        <f t="shared" si="67"/>
        <v>0.10199999999999999</v>
      </c>
      <c r="AA241">
        <v>17651.580000000002</v>
      </c>
      <c r="AB241">
        <v>0</v>
      </c>
      <c r="AC241">
        <v>0</v>
      </c>
      <c r="AD241">
        <v>0</v>
      </c>
      <c r="AE241">
        <v>17651.580000000002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5</v>
      </c>
      <c r="AT241">
        <v>0.10199999999999999</v>
      </c>
      <c r="AU241" t="s">
        <v>5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ROUND(Y241*Source!I401,9)</f>
        <v>4.0800000000000003E-2</v>
      </c>
      <c r="CY241">
        <f t="shared" si="81"/>
        <v>17651.580000000002</v>
      </c>
      <c r="CZ241">
        <f t="shared" si="82"/>
        <v>17651.580000000002</v>
      </c>
      <c r="DA241">
        <f t="shared" si="83"/>
        <v>1</v>
      </c>
      <c r="DB241">
        <f t="shared" si="68"/>
        <v>1800.46</v>
      </c>
      <c r="DC241">
        <f t="shared" si="69"/>
        <v>0</v>
      </c>
      <c r="DD241" t="s">
        <v>5</v>
      </c>
      <c r="DE241" t="s">
        <v>5</v>
      </c>
      <c r="DF241">
        <f t="shared" si="80"/>
        <v>720.18</v>
      </c>
      <c r="DG241">
        <f t="shared" si="64"/>
        <v>0</v>
      </c>
      <c r="DH241">
        <f t="shared" si="65"/>
        <v>0</v>
      </c>
      <c r="DI241">
        <f t="shared" si="66"/>
        <v>0</v>
      </c>
      <c r="DJ241">
        <f t="shared" si="84"/>
        <v>720.18</v>
      </c>
      <c r="DK241">
        <v>0</v>
      </c>
      <c r="DL241" t="s">
        <v>5</v>
      </c>
      <c r="DM241">
        <v>0</v>
      </c>
      <c r="DN241" t="s">
        <v>5</v>
      </c>
      <c r="DO241">
        <v>0</v>
      </c>
    </row>
    <row r="242" spans="1:119" x14ac:dyDescent="0.2">
      <c r="A242">
        <f>ROW(Source!A402)</f>
        <v>402</v>
      </c>
      <c r="B242">
        <v>50808230</v>
      </c>
      <c r="C242">
        <v>50809316</v>
      </c>
      <c r="D242">
        <v>1752324019</v>
      </c>
      <c r="E242">
        <v>1075</v>
      </c>
      <c r="F242">
        <v>1</v>
      </c>
      <c r="G242">
        <v>1075</v>
      </c>
      <c r="H242">
        <v>1</v>
      </c>
      <c r="I242" t="s">
        <v>526</v>
      </c>
      <c r="J242" t="s">
        <v>5</v>
      </c>
      <c r="K242" t="s">
        <v>527</v>
      </c>
      <c r="L242">
        <v>1191</v>
      </c>
      <c r="N242">
        <v>1013</v>
      </c>
      <c r="O242" t="s">
        <v>528</v>
      </c>
      <c r="P242" t="s">
        <v>528</v>
      </c>
      <c r="Q242">
        <v>1</v>
      </c>
      <c r="W242">
        <v>0</v>
      </c>
      <c r="X242">
        <v>476480486</v>
      </c>
      <c r="Y242">
        <f t="shared" si="67"/>
        <v>6.29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5</v>
      </c>
      <c r="AT242">
        <v>6.29</v>
      </c>
      <c r="AU242" t="s">
        <v>5</v>
      </c>
      <c r="AV242">
        <v>1</v>
      </c>
      <c r="AW242">
        <v>2</v>
      </c>
      <c r="AX242">
        <v>50809326</v>
      </c>
      <c r="AY242">
        <v>1</v>
      </c>
      <c r="AZ242">
        <v>0</v>
      </c>
      <c r="BA242">
        <v>282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ROUND(AT242*Source!I402*AH242*AL242,2)</f>
        <v>0</v>
      </c>
      <c r="CV242">
        <f>ROUND(Y242*Source!I402,9)</f>
        <v>2.516</v>
      </c>
      <c r="CW242">
        <v>0</v>
      </c>
      <c r="CX242">
        <f>ROUND(Y242*Source!I402,9)</f>
        <v>2.516</v>
      </c>
      <c r="CY242">
        <f>AD242</f>
        <v>0</v>
      </c>
      <c r="CZ242">
        <f>AH242</f>
        <v>0</v>
      </c>
      <c r="DA242">
        <f>AL242</f>
        <v>1</v>
      </c>
      <c r="DB242">
        <f t="shared" si="68"/>
        <v>0</v>
      </c>
      <c r="DC242">
        <f t="shared" si="69"/>
        <v>0</v>
      </c>
      <c r="DD242" t="s">
        <v>5</v>
      </c>
      <c r="DE242" t="s">
        <v>5</v>
      </c>
      <c r="DF242">
        <f t="shared" si="80"/>
        <v>0</v>
      </c>
      <c r="DG242">
        <f t="shared" si="64"/>
        <v>0</v>
      </c>
      <c r="DH242">
        <f t="shared" si="65"/>
        <v>0</v>
      </c>
      <c r="DI242">
        <f t="shared" si="66"/>
        <v>0</v>
      </c>
      <c r="DJ242">
        <f>DI242</f>
        <v>0</v>
      </c>
      <c r="DK242">
        <v>0</v>
      </c>
      <c r="DL242" t="s">
        <v>5</v>
      </c>
      <c r="DM242">
        <v>0</v>
      </c>
      <c r="DN242" t="s">
        <v>5</v>
      </c>
      <c r="DO242">
        <v>0</v>
      </c>
    </row>
    <row r="243" spans="1:119" x14ac:dyDescent="0.2">
      <c r="A243">
        <f>ROW(Source!A402)</f>
        <v>402</v>
      </c>
      <c r="B243">
        <v>50808230</v>
      </c>
      <c r="C243">
        <v>50809316</v>
      </c>
      <c r="D243">
        <v>1752413068</v>
      </c>
      <c r="E243">
        <v>1</v>
      </c>
      <c r="F243">
        <v>1</v>
      </c>
      <c r="G243">
        <v>1075</v>
      </c>
      <c r="H243">
        <v>2</v>
      </c>
      <c r="I243" t="s">
        <v>534</v>
      </c>
      <c r="J243" t="s">
        <v>535</v>
      </c>
      <c r="K243" t="s">
        <v>536</v>
      </c>
      <c r="L243">
        <v>1368</v>
      </c>
      <c r="N243">
        <v>1011</v>
      </c>
      <c r="O243" t="s">
        <v>537</v>
      </c>
      <c r="P243" t="s">
        <v>537</v>
      </c>
      <c r="Q243">
        <v>1</v>
      </c>
      <c r="W243">
        <v>0</v>
      </c>
      <c r="X243">
        <v>322366203</v>
      </c>
      <c r="Y243">
        <f t="shared" si="67"/>
        <v>0.03</v>
      </c>
      <c r="AA243">
        <v>0</v>
      </c>
      <c r="AB243">
        <v>87.01</v>
      </c>
      <c r="AC243">
        <v>13.21</v>
      </c>
      <c r="AD243">
        <v>0</v>
      </c>
      <c r="AE243">
        <v>0</v>
      </c>
      <c r="AF243">
        <v>83.1</v>
      </c>
      <c r="AG243">
        <v>12.62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5</v>
      </c>
      <c r="AT243">
        <v>0.03</v>
      </c>
      <c r="AU243" t="s">
        <v>5</v>
      </c>
      <c r="AV243">
        <v>0</v>
      </c>
      <c r="AW243">
        <v>2</v>
      </c>
      <c r="AX243">
        <v>50809327</v>
      </c>
      <c r="AY243">
        <v>1</v>
      </c>
      <c r="AZ243">
        <v>0</v>
      </c>
      <c r="BA243">
        <v>283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ROUND(Y243*Source!I402*DO243,9)</f>
        <v>0</v>
      </c>
      <c r="CX243">
        <f>ROUND(Y243*Source!I402,9)</f>
        <v>1.2E-2</v>
      </c>
      <c r="CY243">
        <f>AB243</f>
        <v>87.01</v>
      </c>
      <c r="CZ243">
        <f>AF243</f>
        <v>83.1</v>
      </c>
      <c r="DA243">
        <f>AJ243</f>
        <v>1</v>
      </c>
      <c r="DB243">
        <f t="shared" si="68"/>
        <v>2.4900000000000002</v>
      </c>
      <c r="DC243">
        <f t="shared" si="69"/>
        <v>0.38</v>
      </c>
      <c r="DD243" t="s">
        <v>5</v>
      </c>
      <c r="DE243" t="s">
        <v>5</v>
      </c>
      <c r="DF243">
        <f t="shared" si="80"/>
        <v>0</v>
      </c>
      <c r="DG243">
        <f t="shared" si="64"/>
        <v>1</v>
      </c>
      <c r="DH243">
        <f t="shared" si="65"/>
        <v>0.15</v>
      </c>
      <c r="DI243">
        <f t="shared" si="66"/>
        <v>0</v>
      </c>
      <c r="DJ243">
        <f>DG243</f>
        <v>1</v>
      </c>
      <c r="DK243">
        <v>0</v>
      </c>
      <c r="DL243" t="s">
        <v>5</v>
      </c>
      <c r="DM243">
        <v>0</v>
      </c>
      <c r="DN243" t="s">
        <v>5</v>
      </c>
      <c r="DO243">
        <v>0</v>
      </c>
    </row>
    <row r="244" spans="1:119" x14ac:dyDescent="0.2">
      <c r="A244">
        <f>ROW(Source!A402)</f>
        <v>402</v>
      </c>
      <c r="B244">
        <v>50808230</v>
      </c>
      <c r="C244">
        <v>50809316</v>
      </c>
      <c r="D244">
        <v>1752412323</v>
      </c>
      <c r="E244">
        <v>1</v>
      </c>
      <c r="F244">
        <v>1</v>
      </c>
      <c r="G244">
        <v>1075</v>
      </c>
      <c r="H244">
        <v>2</v>
      </c>
      <c r="I244" t="s">
        <v>547</v>
      </c>
      <c r="J244" t="s">
        <v>548</v>
      </c>
      <c r="K244" t="s">
        <v>549</v>
      </c>
      <c r="L244">
        <v>1368</v>
      </c>
      <c r="N244">
        <v>1011</v>
      </c>
      <c r="O244" t="s">
        <v>537</v>
      </c>
      <c r="P244" t="s">
        <v>537</v>
      </c>
      <c r="Q244">
        <v>1</v>
      </c>
      <c r="W244">
        <v>0</v>
      </c>
      <c r="X244">
        <v>-633001020</v>
      </c>
      <c r="Y244">
        <f t="shared" si="67"/>
        <v>0.03</v>
      </c>
      <c r="AA244">
        <v>0</v>
      </c>
      <c r="AB244">
        <v>187.59</v>
      </c>
      <c r="AC244">
        <v>17.73</v>
      </c>
      <c r="AD244">
        <v>0</v>
      </c>
      <c r="AE244">
        <v>0</v>
      </c>
      <c r="AF244">
        <v>179.17</v>
      </c>
      <c r="AG244">
        <v>16.93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5</v>
      </c>
      <c r="AT244">
        <v>0.03</v>
      </c>
      <c r="AU244" t="s">
        <v>5</v>
      </c>
      <c r="AV244">
        <v>0</v>
      </c>
      <c r="AW244">
        <v>2</v>
      </c>
      <c r="AX244">
        <v>50809328</v>
      </c>
      <c r="AY244">
        <v>1</v>
      </c>
      <c r="AZ244">
        <v>0</v>
      </c>
      <c r="BA244">
        <v>284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ROUND(Y244*Source!I402*DO244,9)</f>
        <v>0</v>
      </c>
      <c r="CX244">
        <f>ROUND(Y244*Source!I402,9)</f>
        <v>1.2E-2</v>
      </c>
      <c r="CY244">
        <f>AB244</f>
        <v>187.59</v>
      </c>
      <c r="CZ244">
        <f>AF244</f>
        <v>179.17</v>
      </c>
      <c r="DA244">
        <f>AJ244</f>
        <v>1</v>
      </c>
      <c r="DB244">
        <f t="shared" si="68"/>
        <v>5.38</v>
      </c>
      <c r="DC244">
        <f t="shared" si="69"/>
        <v>0.51</v>
      </c>
      <c r="DD244" t="s">
        <v>5</v>
      </c>
      <c r="DE244" t="s">
        <v>5</v>
      </c>
      <c r="DF244">
        <f t="shared" si="80"/>
        <v>0</v>
      </c>
      <c r="DG244">
        <f t="shared" si="64"/>
        <v>2.15</v>
      </c>
      <c r="DH244">
        <f t="shared" si="65"/>
        <v>0.2</v>
      </c>
      <c r="DI244">
        <f t="shared" si="66"/>
        <v>0</v>
      </c>
      <c r="DJ244">
        <f>DG244</f>
        <v>2.15</v>
      </c>
      <c r="DK244">
        <v>0</v>
      </c>
      <c r="DL244" t="s">
        <v>5</v>
      </c>
      <c r="DM244">
        <v>0</v>
      </c>
      <c r="DN244" t="s">
        <v>5</v>
      </c>
      <c r="DO244">
        <v>0</v>
      </c>
    </row>
    <row r="245" spans="1:119" x14ac:dyDescent="0.2">
      <c r="A245">
        <f>ROW(Source!A402)</f>
        <v>402</v>
      </c>
      <c r="B245">
        <v>50808230</v>
      </c>
      <c r="C245">
        <v>50809316</v>
      </c>
      <c r="D245">
        <v>1752383096</v>
      </c>
      <c r="E245">
        <v>1</v>
      </c>
      <c r="F245">
        <v>1</v>
      </c>
      <c r="G245">
        <v>1075</v>
      </c>
      <c r="H245">
        <v>3</v>
      </c>
      <c r="I245" t="s">
        <v>643</v>
      </c>
      <c r="J245" t="s">
        <v>644</v>
      </c>
      <c r="K245" t="s">
        <v>645</v>
      </c>
      <c r="L245">
        <v>1346</v>
      </c>
      <c r="N245">
        <v>1009</v>
      </c>
      <c r="O245" t="s">
        <v>209</v>
      </c>
      <c r="P245" t="s">
        <v>209</v>
      </c>
      <c r="Q245">
        <v>1</v>
      </c>
      <c r="W245">
        <v>0</v>
      </c>
      <c r="X245">
        <v>-1676791756</v>
      </c>
      <c r="Y245">
        <f t="shared" si="67"/>
        <v>1.05</v>
      </c>
      <c r="AA245">
        <v>13.62</v>
      </c>
      <c r="AB245">
        <v>0</v>
      </c>
      <c r="AC245">
        <v>0</v>
      </c>
      <c r="AD245">
        <v>0</v>
      </c>
      <c r="AE245">
        <v>1.39</v>
      </c>
      <c r="AF245">
        <v>0</v>
      </c>
      <c r="AG245">
        <v>0</v>
      </c>
      <c r="AH245">
        <v>0</v>
      </c>
      <c r="AI245">
        <v>9.8000000000000007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5</v>
      </c>
      <c r="AT245">
        <v>1.05</v>
      </c>
      <c r="AU245" t="s">
        <v>5</v>
      </c>
      <c r="AV245">
        <v>0</v>
      </c>
      <c r="AW245">
        <v>2</v>
      </c>
      <c r="AX245">
        <v>50809329</v>
      </c>
      <c r="AY245">
        <v>1</v>
      </c>
      <c r="AZ245">
        <v>0</v>
      </c>
      <c r="BA245">
        <v>285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ROUND(Y245*Source!I402,9)</f>
        <v>0.42</v>
      </c>
      <c r="CY245">
        <f t="shared" ref="CY245:CY250" si="85">AA245</f>
        <v>13.62</v>
      </c>
      <c r="CZ245">
        <f t="shared" ref="CZ245:CZ250" si="86">AE245</f>
        <v>1.39</v>
      </c>
      <c r="DA245">
        <f t="shared" ref="DA245:DA250" si="87">AI245</f>
        <v>9.8000000000000007</v>
      </c>
      <c r="DB245">
        <f t="shared" si="68"/>
        <v>1.46</v>
      </c>
      <c r="DC245">
        <f t="shared" si="69"/>
        <v>0</v>
      </c>
      <c r="DD245" t="s">
        <v>5</v>
      </c>
      <c r="DE245" t="s">
        <v>5</v>
      </c>
      <c r="DF245">
        <f t="shared" ref="DF245:DF250" si="88">ROUND(ROUND(AE245*AI245,2)*CX245,2)</f>
        <v>5.72</v>
      </c>
      <c r="DG245">
        <f t="shared" si="64"/>
        <v>0</v>
      </c>
      <c r="DH245">
        <f t="shared" si="65"/>
        <v>0</v>
      </c>
      <c r="DI245">
        <f t="shared" si="66"/>
        <v>0</v>
      </c>
      <c r="DJ245">
        <f t="shared" ref="DJ245:DJ250" si="89">DF245</f>
        <v>5.72</v>
      </c>
      <c r="DK245">
        <v>0</v>
      </c>
      <c r="DL245" t="s">
        <v>5</v>
      </c>
      <c r="DM245">
        <v>0</v>
      </c>
      <c r="DN245" t="s">
        <v>5</v>
      </c>
      <c r="DO245">
        <v>0</v>
      </c>
    </row>
    <row r="246" spans="1:119" x14ac:dyDescent="0.2">
      <c r="A246">
        <f>ROW(Source!A402)</f>
        <v>402</v>
      </c>
      <c r="B246">
        <v>50808230</v>
      </c>
      <c r="C246">
        <v>50809316</v>
      </c>
      <c r="D246">
        <v>1752383487</v>
      </c>
      <c r="E246">
        <v>1</v>
      </c>
      <c r="F246">
        <v>1</v>
      </c>
      <c r="G246">
        <v>1075</v>
      </c>
      <c r="H246">
        <v>3</v>
      </c>
      <c r="I246" t="s">
        <v>646</v>
      </c>
      <c r="J246" t="s">
        <v>647</v>
      </c>
      <c r="K246" t="s">
        <v>648</v>
      </c>
      <c r="L246">
        <v>1346</v>
      </c>
      <c r="N246">
        <v>1009</v>
      </c>
      <c r="O246" t="s">
        <v>209</v>
      </c>
      <c r="P246" t="s">
        <v>209</v>
      </c>
      <c r="Q246">
        <v>1</v>
      </c>
      <c r="W246">
        <v>0</v>
      </c>
      <c r="X246">
        <v>171452459</v>
      </c>
      <c r="Y246">
        <f t="shared" si="67"/>
        <v>0.32</v>
      </c>
      <c r="AA246">
        <v>1558.89</v>
      </c>
      <c r="AB246">
        <v>0</v>
      </c>
      <c r="AC246">
        <v>0</v>
      </c>
      <c r="AD246">
        <v>0</v>
      </c>
      <c r="AE246">
        <v>159.07</v>
      </c>
      <c r="AF246">
        <v>0</v>
      </c>
      <c r="AG246">
        <v>0</v>
      </c>
      <c r="AH246">
        <v>0</v>
      </c>
      <c r="AI246">
        <v>9.8000000000000007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5</v>
      </c>
      <c r="AT246">
        <v>0.32</v>
      </c>
      <c r="AU246" t="s">
        <v>5</v>
      </c>
      <c r="AV246">
        <v>0</v>
      </c>
      <c r="AW246">
        <v>2</v>
      </c>
      <c r="AX246">
        <v>50809330</v>
      </c>
      <c r="AY246">
        <v>1</v>
      </c>
      <c r="AZ246">
        <v>0</v>
      </c>
      <c r="BA246">
        <v>286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ROUND(Y246*Source!I402,9)</f>
        <v>0.128</v>
      </c>
      <c r="CY246">
        <f t="shared" si="85"/>
        <v>1558.89</v>
      </c>
      <c r="CZ246">
        <f t="shared" si="86"/>
        <v>159.07</v>
      </c>
      <c r="DA246">
        <f t="shared" si="87"/>
        <v>9.8000000000000007</v>
      </c>
      <c r="DB246">
        <f t="shared" si="68"/>
        <v>50.9</v>
      </c>
      <c r="DC246">
        <f t="shared" si="69"/>
        <v>0</v>
      </c>
      <c r="DD246" t="s">
        <v>5</v>
      </c>
      <c r="DE246" t="s">
        <v>5</v>
      </c>
      <c r="DF246">
        <f t="shared" si="88"/>
        <v>199.54</v>
      </c>
      <c r="DG246">
        <f t="shared" si="64"/>
        <v>0</v>
      </c>
      <c r="DH246">
        <f t="shared" si="65"/>
        <v>0</v>
      </c>
      <c r="DI246">
        <f t="shared" si="66"/>
        <v>0</v>
      </c>
      <c r="DJ246">
        <f t="shared" si="89"/>
        <v>199.54</v>
      </c>
      <c r="DK246">
        <v>0</v>
      </c>
      <c r="DL246" t="s">
        <v>5</v>
      </c>
      <c r="DM246">
        <v>0</v>
      </c>
      <c r="DN246" t="s">
        <v>5</v>
      </c>
      <c r="DO246">
        <v>0</v>
      </c>
    </row>
    <row r="247" spans="1:119" x14ac:dyDescent="0.2">
      <c r="A247">
        <f>ROW(Source!A402)</f>
        <v>402</v>
      </c>
      <c r="B247">
        <v>50808230</v>
      </c>
      <c r="C247">
        <v>50809316</v>
      </c>
      <c r="D247">
        <v>1752400319</v>
      </c>
      <c r="E247">
        <v>1</v>
      </c>
      <c r="F247">
        <v>1</v>
      </c>
      <c r="G247">
        <v>1075</v>
      </c>
      <c r="H247">
        <v>3</v>
      </c>
      <c r="I247" t="s">
        <v>649</v>
      </c>
      <c r="J247" t="s">
        <v>650</v>
      </c>
      <c r="K247" t="s">
        <v>651</v>
      </c>
      <c r="L247">
        <v>1355</v>
      </c>
      <c r="N247">
        <v>1010</v>
      </c>
      <c r="O247" t="s">
        <v>258</v>
      </c>
      <c r="P247" t="s">
        <v>258</v>
      </c>
      <c r="Q247">
        <v>100</v>
      </c>
      <c r="W247">
        <v>0</v>
      </c>
      <c r="X247">
        <v>274311740</v>
      </c>
      <c r="Y247">
        <f t="shared" si="67"/>
        <v>0.05</v>
      </c>
      <c r="AA247">
        <v>2336.12</v>
      </c>
      <c r="AB247">
        <v>0</v>
      </c>
      <c r="AC247">
        <v>0</v>
      </c>
      <c r="AD247">
        <v>0</v>
      </c>
      <c r="AE247">
        <v>238.38</v>
      </c>
      <c r="AF247">
        <v>0</v>
      </c>
      <c r="AG247">
        <v>0</v>
      </c>
      <c r="AH247">
        <v>0</v>
      </c>
      <c r="AI247">
        <v>9.8000000000000007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5</v>
      </c>
      <c r="AT247">
        <v>0.05</v>
      </c>
      <c r="AU247" t="s">
        <v>5</v>
      </c>
      <c r="AV247">
        <v>0</v>
      </c>
      <c r="AW247">
        <v>2</v>
      </c>
      <c r="AX247">
        <v>50809331</v>
      </c>
      <c r="AY247">
        <v>1</v>
      </c>
      <c r="AZ247">
        <v>0</v>
      </c>
      <c r="BA247">
        <v>287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ROUND(Y247*Source!I402,9)</f>
        <v>0.02</v>
      </c>
      <c r="CY247">
        <f t="shared" si="85"/>
        <v>2336.12</v>
      </c>
      <c r="CZ247">
        <f t="shared" si="86"/>
        <v>238.38</v>
      </c>
      <c r="DA247">
        <f t="shared" si="87"/>
        <v>9.8000000000000007</v>
      </c>
      <c r="DB247">
        <f t="shared" si="68"/>
        <v>11.92</v>
      </c>
      <c r="DC247">
        <f t="shared" si="69"/>
        <v>0</v>
      </c>
      <c r="DD247" t="s">
        <v>5</v>
      </c>
      <c r="DE247" t="s">
        <v>5</v>
      </c>
      <c r="DF247">
        <f t="shared" si="88"/>
        <v>46.72</v>
      </c>
      <c r="DG247">
        <f t="shared" si="64"/>
        <v>0</v>
      </c>
      <c r="DH247">
        <f t="shared" si="65"/>
        <v>0</v>
      </c>
      <c r="DI247">
        <f t="shared" si="66"/>
        <v>0</v>
      </c>
      <c r="DJ247">
        <f t="shared" si="89"/>
        <v>46.72</v>
      </c>
      <c r="DK247">
        <v>0</v>
      </c>
      <c r="DL247" t="s">
        <v>5</v>
      </c>
      <c r="DM247">
        <v>0</v>
      </c>
      <c r="DN247" t="s">
        <v>5</v>
      </c>
      <c r="DO247">
        <v>0</v>
      </c>
    </row>
    <row r="248" spans="1:119" x14ac:dyDescent="0.2">
      <c r="A248">
        <f>ROW(Source!A402)</f>
        <v>402</v>
      </c>
      <c r="B248">
        <v>50808230</v>
      </c>
      <c r="C248">
        <v>50809316</v>
      </c>
      <c r="D248">
        <v>1752400330</v>
      </c>
      <c r="E248">
        <v>1</v>
      </c>
      <c r="F248">
        <v>1</v>
      </c>
      <c r="G248">
        <v>1075</v>
      </c>
      <c r="H248">
        <v>3</v>
      </c>
      <c r="I248" t="s">
        <v>652</v>
      </c>
      <c r="J248" t="s">
        <v>653</v>
      </c>
      <c r="K248" t="s">
        <v>654</v>
      </c>
      <c r="L248">
        <v>1356</v>
      </c>
      <c r="N248">
        <v>1010</v>
      </c>
      <c r="O248" t="s">
        <v>629</v>
      </c>
      <c r="P248" t="s">
        <v>629</v>
      </c>
      <c r="Q248">
        <v>1000</v>
      </c>
      <c r="W248">
        <v>0</v>
      </c>
      <c r="X248">
        <v>-95661953</v>
      </c>
      <c r="Y248">
        <f t="shared" si="67"/>
        <v>1.2200000000000001E-2</v>
      </c>
      <c r="AA248">
        <v>3856.89</v>
      </c>
      <c r="AB248">
        <v>0</v>
      </c>
      <c r="AC248">
        <v>0</v>
      </c>
      <c r="AD248">
        <v>0</v>
      </c>
      <c r="AE248">
        <v>393.56</v>
      </c>
      <c r="AF248">
        <v>0</v>
      </c>
      <c r="AG248">
        <v>0</v>
      </c>
      <c r="AH248">
        <v>0</v>
      </c>
      <c r="AI248">
        <v>9.8000000000000007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5</v>
      </c>
      <c r="AT248">
        <v>1.2200000000000001E-2</v>
      </c>
      <c r="AU248" t="s">
        <v>5</v>
      </c>
      <c r="AV248">
        <v>0</v>
      </c>
      <c r="AW248">
        <v>2</v>
      </c>
      <c r="AX248">
        <v>50809332</v>
      </c>
      <c r="AY248">
        <v>1</v>
      </c>
      <c r="AZ248">
        <v>0</v>
      </c>
      <c r="BA248">
        <v>288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ROUND(Y248*Source!I402,9)</f>
        <v>4.8799999999999998E-3</v>
      </c>
      <c r="CY248">
        <f t="shared" si="85"/>
        <v>3856.89</v>
      </c>
      <c r="CZ248">
        <f t="shared" si="86"/>
        <v>393.56</v>
      </c>
      <c r="DA248">
        <f t="shared" si="87"/>
        <v>9.8000000000000007</v>
      </c>
      <c r="DB248">
        <f t="shared" si="68"/>
        <v>4.8</v>
      </c>
      <c r="DC248">
        <f t="shared" si="69"/>
        <v>0</v>
      </c>
      <c r="DD248" t="s">
        <v>5</v>
      </c>
      <c r="DE248" t="s">
        <v>5</v>
      </c>
      <c r="DF248">
        <f t="shared" si="88"/>
        <v>18.82</v>
      </c>
      <c r="DG248">
        <f t="shared" si="64"/>
        <v>0</v>
      </c>
      <c r="DH248">
        <f t="shared" si="65"/>
        <v>0</v>
      </c>
      <c r="DI248">
        <f t="shared" si="66"/>
        <v>0</v>
      </c>
      <c r="DJ248">
        <f t="shared" si="89"/>
        <v>18.82</v>
      </c>
      <c r="DK248">
        <v>0</v>
      </c>
      <c r="DL248" t="s">
        <v>5</v>
      </c>
      <c r="DM248">
        <v>0</v>
      </c>
      <c r="DN248" t="s">
        <v>5</v>
      </c>
      <c r="DO248">
        <v>0</v>
      </c>
    </row>
    <row r="249" spans="1:119" x14ac:dyDescent="0.2">
      <c r="A249">
        <f>ROW(Source!A402)</f>
        <v>402</v>
      </c>
      <c r="B249">
        <v>50808230</v>
      </c>
      <c r="C249">
        <v>50809316</v>
      </c>
      <c r="D249">
        <v>1752399654</v>
      </c>
      <c r="E249">
        <v>1</v>
      </c>
      <c r="F249">
        <v>1</v>
      </c>
      <c r="G249">
        <v>1075</v>
      </c>
      <c r="H249">
        <v>3</v>
      </c>
      <c r="I249" t="s">
        <v>655</v>
      </c>
      <c r="J249" t="s">
        <v>656</v>
      </c>
      <c r="K249" t="s">
        <v>657</v>
      </c>
      <c r="L249">
        <v>1354</v>
      </c>
      <c r="N249">
        <v>1010</v>
      </c>
      <c r="O249" t="s">
        <v>170</v>
      </c>
      <c r="P249" t="s">
        <v>170</v>
      </c>
      <c r="Q249">
        <v>1</v>
      </c>
      <c r="W249">
        <v>0</v>
      </c>
      <c r="X249">
        <v>-1054339150</v>
      </c>
      <c r="Y249">
        <f t="shared" si="67"/>
        <v>3.1</v>
      </c>
      <c r="AA249">
        <v>68.010000000000005</v>
      </c>
      <c r="AB249">
        <v>0</v>
      </c>
      <c r="AC249">
        <v>0</v>
      </c>
      <c r="AD249">
        <v>0</v>
      </c>
      <c r="AE249">
        <v>6.94</v>
      </c>
      <c r="AF249">
        <v>0</v>
      </c>
      <c r="AG249">
        <v>0</v>
      </c>
      <c r="AH249">
        <v>0</v>
      </c>
      <c r="AI249">
        <v>9.8000000000000007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5</v>
      </c>
      <c r="AT249">
        <v>3.1</v>
      </c>
      <c r="AU249" t="s">
        <v>5</v>
      </c>
      <c r="AV249">
        <v>0</v>
      </c>
      <c r="AW249">
        <v>2</v>
      </c>
      <c r="AX249">
        <v>50809333</v>
      </c>
      <c r="AY249">
        <v>1</v>
      </c>
      <c r="AZ249">
        <v>0</v>
      </c>
      <c r="BA249">
        <v>289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ROUND(Y249*Source!I402,9)</f>
        <v>1.24</v>
      </c>
      <c r="CY249">
        <f t="shared" si="85"/>
        <v>68.010000000000005</v>
      </c>
      <c r="CZ249">
        <f t="shared" si="86"/>
        <v>6.94</v>
      </c>
      <c r="DA249">
        <f t="shared" si="87"/>
        <v>9.8000000000000007</v>
      </c>
      <c r="DB249">
        <f t="shared" si="68"/>
        <v>21.51</v>
      </c>
      <c r="DC249">
        <f t="shared" si="69"/>
        <v>0</v>
      </c>
      <c r="DD249" t="s">
        <v>5</v>
      </c>
      <c r="DE249" t="s">
        <v>5</v>
      </c>
      <c r="DF249">
        <f t="shared" si="88"/>
        <v>84.33</v>
      </c>
      <c r="DG249">
        <f t="shared" si="64"/>
        <v>0</v>
      </c>
      <c r="DH249">
        <f t="shared" si="65"/>
        <v>0</v>
      </c>
      <c r="DI249">
        <f t="shared" si="66"/>
        <v>0</v>
      </c>
      <c r="DJ249">
        <f t="shared" si="89"/>
        <v>84.33</v>
      </c>
      <c r="DK249">
        <v>0</v>
      </c>
      <c r="DL249" t="s">
        <v>5</v>
      </c>
      <c r="DM249">
        <v>0</v>
      </c>
      <c r="DN249" t="s">
        <v>5</v>
      </c>
      <c r="DO249">
        <v>0</v>
      </c>
    </row>
    <row r="250" spans="1:119" x14ac:dyDescent="0.2">
      <c r="A250">
        <f>ROW(Source!A402)</f>
        <v>402</v>
      </c>
      <c r="B250">
        <v>50808230</v>
      </c>
      <c r="C250">
        <v>50809316</v>
      </c>
      <c r="D250">
        <v>1752403988</v>
      </c>
      <c r="E250">
        <v>1</v>
      </c>
      <c r="F250">
        <v>1</v>
      </c>
      <c r="G250">
        <v>1075</v>
      </c>
      <c r="H250">
        <v>3</v>
      </c>
      <c r="I250" t="s">
        <v>279</v>
      </c>
      <c r="J250" t="s">
        <v>282</v>
      </c>
      <c r="K250" t="s">
        <v>280</v>
      </c>
      <c r="L250">
        <v>1303</v>
      </c>
      <c r="N250">
        <v>1003</v>
      </c>
      <c r="O250" t="s">
        <v>281</v>
      </c>
      <c r="P250" t="s">
        <v>281</v>
      </c>
      <c r="Q250">
        <v>1000</v>
      </c>
      <c r="W250">
        <v>0</v>
      </c>
      <c r="X250">
        <v>-2093894106</v>
      </c>
      <c r="Y250">
        <f t="shared" si="67"/>
        <v>0.10199999999999999</v>
      </c>
      <c r="AA250">
        <v>124796.67</v>
      </c>
      <c r="AB250">
        <v>0</v>
      </c>
      <c r="AC250">
        <v>0</v>
      </c>
      <c r="AD250">
        <v>0</v>
      </c>
      <c r="AE250">
        <v>17651.580000000002</v>
      </c>
      <c r="AF250">
        <v>0</v>
      </c>
      <c r="AG250">
        <v>0</v>
      </c>
      <c r="AH250">
        <v>0</v>
      </c>
      <c r="AI250">
        <v>7.07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5</v>
      </c>
      <c r="AT250">
        <v>0.10199999999999999</v>
      </c>
      <c r="AU250" t="s">
        <v>5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5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ROUND(Y250*Source!I402,9)</f>
        <v>4.0800000000000003E-2</v>
      </c>
      <c r="CY250">
        <f t="shared" si="85"/>
        <v>124796.67</v>
      </c>
      <c r="CZ250">
        <f t="shared" si="86"/>
        <v>17651.580000000002</v>
      </c>
      <c r="DA250">
        <f t="shared" si="87"/>
        <v>7.07</v>
      </c>
      <c r="DB250">
        <f t="shared" si="68"/>
        <v>1800.46</v>
      </c>
      <c r="DC250">
        <f t="shared" si="69"/>
        <v>0</v>
      </c>
      <c r="DD250" t="s">
        <v>5</v>
      </c>
      <c r="DE250" t="s">
        <v>5</v>
      </c>
      <c r="DF250">
        <f t="shared" si="88"/>
        <v>5091.7</v>
      </c>
      <c r="DG250">
        <f t="shared" si="64"/>
        <v>0</v>
      </c>
      <c r="DH250">
        <f t="shared" si="65"/>
        <v>0</v>
      </c>
      <c r="DI250">
        <f t="shared" si="66"/>
        <v>0</v>
      </c>
      <c r="DJ250">
        <f t="shared" si="89"/>
        <v>5091.7</v>
      </c>
      <c r="DK250">
        <v>0</v>
      </c>
      <c r="DL250" t="s">
        <v>5</v>
      </c>
      <c r="DM250">
        <v>0</v>
      </c>
      <c r="DN250" t="s">
        <v>5</v>
      </c>
      <c r="DO250">
        <v>0</v>
      </c>
    </row>
    <row r="251" spans="1:119" x14ac:dyDescent="0.2">
      <c r="A251">
        <f>ROW(Source!A405)</f>
        <v>405</v>
      </c>
      <c r="B251">
        <v>50808229</v>
      </c>
      <c r="C251">
        <v>50809336</v>
      </c>
      <c r="D251">
        <v>1752324019</v>
      </c>
      <c r="E251">
        <v>1075</v>
      </c>
      <c r="F251">
        <v>1</v>
      </c>
      <c r="G251">
        <v>1075</v>
      </c>
      <c r="H251">
        <v>1</v>
      </c>
      <c r="I251" t="s">
        <v>526</v>
      </c>
      <c r="J251" t="s">
        <v>5</v>
      </c>
      <c r="K251" t="s">
        <v>527</v>
      </c>
      <c r="L251">
        <v>1191</v>
      </c>
      <c r="N251">
        <v>1013</v>
      </c>
      <c r="O251" t="s">
        <v>528</v>
      </c>
      <c r="P251" t="s">
        <v>528</v>
      </c>
      <c r="Q251">
        <v>1</v>
      </c>
      <c r="W251">
        <v>0</v>
      </c>
      <c r="X251">
        <v>476480486</v>
      </c>
      <c r="Y251">
        <f t="shared" si="67"/>
        <v>11.68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5</v>
      </c>
      <c r="AT251">
        <v>11.68</v>
      </c>
      <c r="AU251" t="s">
        <v>5</v>
      </c>
      <c r="AV251">
        <v>1</v>
      </c>
      <c r="AW251">
        <v>2</v>
      </c>
      <c r="AX251">
        <v>50809346</v>
      </c>
      <c r="AY251">
        <v>1</v>
      </c>
      <c r="AZ251">
        <v>0</v>
      </c>
      <c r="BA251">
        <v>291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ROUND(AT251*Source!I405*AH251*AL251,2)</f>
        <v>0</v>
      </c>
      <c r="CV251">
        <f>ROUND(Y251*Source!I405,9)</f>
        <v>2.92</v>
      </c>
      <c r="CW251">
        <v>0</v>
      </c>
      <c r="CX251">
        <f>ROUND(Y251*Source!I405,9)</f>
        <v>2.92</v>
      </c>
      <c r="CY251">
        <f>AD251</f>
        <v>0</v>
      </c>
      <c r="CZ251">
        <f>AH251</f>
        <v>0</v>
      </c>
      <c r="DA251">
        <f>AL251</f>
        <v>1</v>
      </c>
      <c r="DB251">
        <f t="shared" si="68"/>
        <v>0</v>
      </c>
      <c r="DC251">
        <f t="shared" si="69"/>
        <v>0</v>
      </c>
      <c r="DD251" t="s">
        <v>5</v>
      </c>
      <c r="DE251" t="s">
        <v>5</v>
      </c>
      <c r="DF251">
        <f t="shared" ref="DF251:DF262" si="90">ROUND(ROUND(AE251,2)*CX251,2)</f>
        <v>0</v>
      </c>
      <c r="DG251">
        <f t="shared" si="64"/>
        <v>0</v>
      </c>
      <c r="DH251">
        <f t="shared" si="65"/>
        <v>0</v>
      </c>
      <c r="DI251">
        <f t="shared" si="66"/>
        <v>0</v>
      </c>
      <c r="DJ251">
        <f>DI251</f>
        <v>0</v>
      </c>
      <c r="DK251">
        <v>0</v>
      </c>
      <c r="DL251" t="s">
        <v>5</v>
      </c>
      <c r="DM251">
        <v>0</v>
      </c>
      <c r="DN251" t="s">
        <v>5</v>
      </c>
      <c r="DO251">
        <v>0</v>
      </c>
    </row>
    <row r="252" spans="1:119" x14ac:dyDescent="0.2">
      <c r="A252">
        <f>ROW(Source!A405)</f>
        <v>405</v>
      </c>
      <c r="B252">
        <v>50808229</v>
      </c>
      <c r="C252">
        <v>50809336</v>
      </c>
      <c r="D252">
        <v>1752413068</v>
      </c>
      <c r="E252">
        <v>1</v>
      </c>
      <c r="F252">
        <v>1</v>
      </c>
      <c r="G252">
        <v>1075</v>
      </c>
      <c r="H252">
        <v>2</v>
      </c>
      <c r="I252" t="s">
        <v>534</v>
      </c>
      <c r="J252" t="s">
        <v>535</v>
      </c>
      <c r="K252" t="s">
        <v>536</v>
      </c>
      <c r="L252">
        <v>1368</v>
      </c>
      <c r="N252">
        <v>1011</v>
      </c>
      <c r="O252" t="s">
        <v>537</v>
      </c>
      <c r="P252" t="s">
        <v>537</v>
      </c>
      <c r="Q252">
        <v>1</v>
      </c>
      <c r="W252">
        <v>0</v>
      </c>
      <c r="X252">
        <v>322366203</v>
      </c>
      <c r="Y252">
        <f t="shared" si="67"/>
        <v>0.11</v>
      </c>
      <c r="AA252">
        <v>0</v>
      </c>
      <c r="AB252">
        <v>83.1</v>
      </c>
      <c r="AC252">
        <v>12.62</v>
      </c>
      <c r="AD252">
        <v>0</v>
      </c>
      <c r="AE252">
        <v>0</v>
      </c>
      <c r="AF252">
        <v>83.1</v>
      </c>
      <c r="AG252">
        <v>12.62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5</v>
      </c>
      <c r="AT252">
        <v>0.11</v>
      </c>
      <c r="AU252" t="s">
        <v>5</v>
      </c>
      <c r="AV252">
        <v>0</v>
      </c>
      <c r="AW252">
        <v>2</v>
      </c>
      <c r="AX252">
        <v>50809347</v>
      </c>
      <c r="AY252">
        <v>1</v>
      </c>
      <c r="AZ252">
        <v>0</v>
      </c>
      <c r="BA252">
        <v>292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ROUND(Y252*Source!I405*DO252,9)</f>
        <v>0</v>
      </c>
      <c r="CX252">
        <f>ROUND(Y252*Source!I405,9)</f>
        <v>2.75E-2</v>
      </c>
      <c r="CY252">
        <f>AB252</f>
        <v>83.1</v>
      </c>
      <c r="CZ252">
        <f>AF252</f>
        <v>83.1</v>
      </c>
      <c r="DA252">
        <f>AJ252</f>
        <v>1</v>
      </c>
      <c r="DB252">
        <f t="shared" si="68"/>
        <v>9.14</v>
      </c>
      <c r="DC252">
        <f t="shared" si="69"/>
        <v>1.39</v>
      </c>
      <c r="DD252" t="s">
        <v>5</v>
      </c>
      <c r="DE252" t="s">
        <v>5</v>
      </c>
      <c r="DF252">
        <f t="shared" si="90"/>
        <v>0</v>
      </c>
      <c r="DG252">
        <f t="shared" si="64"/>
        <v>2.29</v>
      </c>
      <c r="DH252">
        <f t="shared" si="65"/>
        <v>0.35</v>
      </c>
      <c r="DI252">
        <f t="shared" si="66"/>
        <v>0</v>
      </c>
      <c r="DJ252">
        <f>DG252</f>
        <v>2.29</v>
      </c>
      <c r="DK252">
        <v>0</v>
      </c>
      <c r="DL252" t="s">
        <v>5</v>
      </c>
      <c r="DM252">
        <v>0</v>
      </c>
      <c r="DN252" t="s">
        <v>5</v>
      </c>
      <c r="DO252">
        <v>0</v>
      </c>
    </row>
    <row r="253" spans="1:119" x14ac:dyDescent="0.2">
      <c r="A253">
        <f>ROW(Source!A405)</f>
        <v>405</v>
      </c>
      <c r="B253">
        <v>50808229</v>
      </c>
      <c r="C253">
        <v>50809336</v>
      </c>
      <c r="D253">
        <v>1752412323</v>
      </c>
      <c r="E253">
        <v>1</v>
      </c>
      <c r="F253">
        <v>1</v>
      </c>
      <c r="G253">
        <v>1075</v>
      </c>
      <c r="H253">
        <v>2</v>
      </c>
      <c r="I253" t="s">
        <v>547</v>
      </c>
      <c r="J253" t="s">
        <v>548</v>
      </c>
      <c r="K253" t="s">
        <v>549</v>
      </c>
      <c r="L253">
        <v>1368</v>
      </c>
      <c r="N253">
        <v>1011</v>
      </c>
      <c r="O253" t="s">
        <v>537</v>
      </c>
      <c r="P253" t="s">
        <v>537</v>
      </c>
      <c r="Q253">
        <v>1</v>
      </c>
      <c r="W253">
        <v>0</v>
      </c>
      <c r="X253">
        <v>-633001020</v>
      </c>
      <c r="Y253">
        <f t="shared" si="67"/>
        <v>0.11</v>
      </c>
      <c r="AA253">
        <v>0</v>
      </c>
      <c r="AB253">
        <v>179.17</v>
      </c>
      <c r="AC253">
        <v>16.93</v>
      </c>
      <c r="AD253">
        <v>0</v>
      </c>
      <c r="AE253">
        <v>0</v>
      </c>
      <c r="AF253">
        <v>179.17</v>
      </c>
      <c r="AG253">
        <v>16.93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5</v>
      </c>
      <c r="AT253">
        <v>0.11</v>
      </c>
      <c r="AU253" t="s">
        <v>5</v>
      </c>
      <c r="AV253">
        <v>0</v>
      </c>
      <c r="AW253">
        <v>2</v>
      </c>
      <c r="AX253">
        <v>50809348</v>
      </c>
      <c r="AY253">
        <v>1</v>
      </c>
      <c r="AZ253">
        <v>0</v>
      </c>
      <c r="BA253">
        <v>293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ROUND(Y253*Source!I405*DO253,9)</f>
        <v>0</v>
      </c>
      <c r="CX253">
        <f>ROUND(Y253*Source!I405,9)</f>
        <v>2.75E-2</v>
      </c>
      <c r="CY253">
        <f>AB253</f>
        <v>179.17</v>
      </c>
      <c r="CZ253">
        <f>AF253</f>
        <v>179.17</v>
      </c>
      <c r="DA253">
        <f>AJ253</f>
        <v>1</v>
      </c>
      <c r="DB253">
        <f t="shared" si="68"/>
        <v>19.71</v>
      </c>
      <c r="DC253">
        <f t="shared" si="69"/>
        <v>1.86</v>
      </c>
      <c r="DD253" t="s">
        <v>5</v>
      </c>
      <c r="DE253" t="s">
        <v>5</v>
      </c>
      <c r="DF253">
        <f t="shared" si="90"/>
        <v>0</v>
      </c>
      <c r="DG253">
        <f t="shared" si="64"/>
        <v>4.93</v>
      </c>
      <c r="DH253">
        <f t="shared" si="65"/>
        <v>0.47</v>
      </c>
      <c r="DI253">
        <f t="shared" si="66"/>
        <v>0</v>
      </c>
      <c r="DJ253">
        <f>DG253</f>
        <v>4.93</v>
      </c>
      <c r="DK253">
        <v>0</v>
      </c>
      <c r="DL253" t="s">
        <v>5</v>
      </c>
      <c r="DM253">
        <v>0</v>
      </c>
      <c r="DN253" t="s">
        <v>5</v>
      </c>
      <c r="DO253">
        <v>0</v>
      </c>
    </row>
    <row r="254" spans="1:119" x14ac:dyDescent="0.2">
      <c r="A254">
        <f>ROW(Source!A405)</f>
        <v>405</v>
      </c>
      <c r="B254">
        <v>50808229</v>
      </c>
      <c r="C254">
        <v>50809336</v>
      </c>
      <c r="D254">
        <v>1752383096</v>
      </c>
      <c r="E254">
        <v>1</v>
      </c>
      <c r="F254">
        <v>1</v>
      </c>
      <c r="G254">
        <v>1075</v>
      </c>
      <c r="H254">
        <v>3</v>
      </c>
      <c r="I254" t="s">
        <v>643</v>
      </c>
      <c r="J254" t="s">
        <v>644</v>
      </c>
      <c r="K254" t="s">
        <v>645</v>
      </c>
      <c r="L254">
        <v>1346</v>
      </c>
      <c r="N254">
        <v>1009</v>
      </c>
      <c r="O254" t="s">
        <v>209</v>
      </c>
      <c r="P254" t="s">
        <v>209</v>
      </c>
      <c r="Q254">
        <v>1</v>
      </c>
      <c r="W254">
        <v>0</v>
      </c>
      <c r="X254">
        <v>-1676791756</v>
      </c>
      <c r="Y254">
        <f t="shared" si="67"/>
        <v>1.26</v>
      </c>
      <c r="AA254">
        <v>1.39</v>
      </c>
      <c r="AB254">
        <v>0</v>
      </c>
      <c r="AC254">
        <v>0</v>
      </c>
      <c r="AD254">
        <v>0</v>
      </c>
      <c r="AE254">
        <v>1.39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5</v>
      </c>
      <c r="AT254">
        <v>1.26</v>
      </c>
      <c r="AU254" t="s">
        <v>5</v>
      </c>
      <c r="AV254">
        <v>0</v>
      </c>
      <c r="AW254">
        <v>2</v>
      </c>
      <c r="AX254">
        <v>50809349</v>
      </c>
      <c r="AY254">
        <v>1</v>
      </c>
      <c r="AZ254">
        <v>0</v>
      </c>
      <c r="BA254">
        <v>294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ROUND(Y254*Source!I405,9)</f>
        <v>0.315</v>
      </c>
      <c r="CY254">
        <f t="shared" ref="CY254:CY259" si="91">AA254</f>
        <v>1.39</v>
      </c>
      <c r="CZ254">
        <f t="shared" ref="CZ254:CZ259" si="92">AE254</f>
        <v>1.39</v>
      </c>
      <c r="DA254">
        <f t="shared" ref="DA254:DA259" si="93">AI254</f>
        <v>1</v>
      </c>
      <c r="DB254">
        <f t="shared" si="68"/>
        <v>1.75</v>
      </c>
      <c r="DC254">
        <f t="shared" si="69"/>
        <v>0</v>
      </c>
      <c r="DD254" t="s">
        <v>5</v>
      </c>
      <c r="DE254" t="s">
        <v>5</v>
      </c>
      <c r="DF254">
        <f t="shared" si="90"/>
        <v>0.44</v>
      </c>
      <c r="DG254">
        <f t="shared" si="64"/>
        <v>0</v>
      </c>
      <c r="DH254">
        <f t="shared" si="65"/>
        <v>0</v>
      </c>
      <c r="DI254">
        <f t="shared" si="66"/>
        <v>0</v>
      </c>
      <c r="DJ254">
        <f t="shared" ref="DJ254:DJ259" si="94">DF254</f>
        <v>0.44</v>
      </c>
      <c r="DK254">
        <v>0</v>
      </c>
      <c r="DL254" t="s">
        <v>5</v>
      </c>
      <c r="DM254">
        <v>0</v>
      </c>
      <c r="DN254" t="s">
        <v>5</v>
      </c>
      <c r="DO254">
        <v>0</v>
      </c>
    </row>
    <row r="255" spans="1:119" x14ac:dyDescent="0.2">
      <c r="A255">
        <f>ROW(Source!A405)</f>
        <v>405</v>
      </c>
      <c r="B255">
        <v>50808229</v>
      </c>
      <c r="C255">
        <v>50809336</v>
      </c>
      <c r="D255">
        <v>1752383487</v>
      </c>
      <c r="E255">
        <v>1</v>
      </c>
      <c r="F255">
        <v>1</v>
      </c>
      <c r="G255">
        <v>1075</v>
      </c>
      <c r="H255">
        <v>3</v>
      </c>
      <c r="I255" t="s">
        <v>646</v>
      </c>
      <c r="J255" t="s">
        <v>647</v>
      </c>
      <c r="K255" t="s">
        <v>648</v>
      </c>
      <c r="L255">
        <v>1346</v>
      </c>
      <c r="N255">
        <v>1009</v>
      </c>
      <c r="O255" t="s">
        <v>209</v>
      </c>
      <c r="P255" t="s">
        <v>209</v>
      </c>
      <c r="Q255">
        <v>1</v>
      </c>
      <c r="W255">
        <v>0</v>
      </c>
      <c r="X255">
        <v>171452459</v>
      </c>
      <c r="Y255">
        <f t="shared" si="67"/>
        <v>0.4</v>
      </c>
      <c r="AA255">
        <v>159.07</v>
      </c>
      <c r="AB255">
        <v>0</v>
      </c>
      <c r="AC255">
        <v>0</v>
      </c>
      <c r="AD255">
        <v>0</v>
      </c>
      <c r="AE255">
        <v>159.07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5</v>
      </c>
      <c r="AT255">
        <v>0.4</v>
      </c>
      <c r="AU255" t="s">
        <v>5</v>
      </c>
      <c r="AV255">
        <v>0</v>
      </c>
      <c r="AW255">
        <v>2</v>
      </c>
      <c r="AX255">
        <v>50809350</v>
      </c>
      <c r="AY255">
        <v>1</v>
      </c>
      <c r="AZ255">
        <v>0</v>
      </c>
      <c r="BA255">
        <v>295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ROUND(Y255*Source!I405,9)</f>
        <v>0.1</v>
      </c>
      <c r="CY255">
        <f t="shared" si="91"/>
        <v>159.07</v>
      </c>
      <c r="CZ255">
        <f t="shared" si="92"/>
        <v>159.07</v>
      </c>
      <c r="DA255">
        <f t="shared" si="93"/>
        <v>1</v>
      </c>
      <c r="DB255">
        <f t="shared" si="68"/>
        <v>63.63</v>
      </c>
      <c r="DC255">
        <f t="shared" si="69"/>
        <v>0</v>
      </c>
      <c r="DD255" t="s">
        <v>5</v>
      </c>
      <c r="DE255" t="s">
        <v>5</v>
      </c>
      <c r="DF255">
        <f t="shared" si="90"/>
        <v>15.91</v>
      </c>
      <c r="DG255">
        <f t="shared" si="64"/>
        <v>0</v>
      </c>
      <c r="DH255">
        <f t="shared" si="65"/>
        <v>0</v>
      </c>
      <c r="DI255">
        <f t="shared" si="66"/>
        <v>0</v>
      </c>
      <c r="DJ255">
        <f t="shared" si="94"/>
        <v>15.91</v>
      </c>
      <c r="DK255">
        <v>0</v>
      </c>
      <c r="DL255" t="s">
        <v>5</v>
      </c>
      <c r="DM255">
        <v>0</v>
      </c>
      <c r="DN255" t="s">
        <v>5</v>
      </c>
      <c r="DO255">
        <v>0</v>
      </c>
    </row>
    <row r="256" spans="1:119" x14ac:dyDescent="0.2">
      <c r="A256">
        <f>ROW(Source!A405)</f>
        <v>405</v>
      </c>
      <c r="B256">
        <v>50808229</v>
      </c>
      <c r="C256">
        <v>50809336</v>
      </c>
      <c r="D256">
        <v>1752400321</v>
      </c>
      <c r="E256">
        <v>1</v>
      </c>
      <c r="F256">
        <v>1</v>
      </c>
      <c r="G256">
        <v>1075</v>
      </c>
      <c r="H256">
        <v>3</v>
      </c>
      <c r="I256" t="s">
        <v>658</v>
      </c>
      <c r="J256" t="s">
        <v>659</v>
      </c>
      <c r="K256" t="s">
        <v>660</v>
      </c>
      <c r="L256">
        <v>1355</v>
      </c>
      <c r="N256">
        <v>1010</v>
      </c>
      <c r="O256" t="s">
        <v>258</v>
      </c>
      <c r="P256" t="s">
        <v>258</v>
      </c>
      <c r="Q256">
        <v>100</v>
      </c>
      <c r="W256">
        <v>0</v>
      </c>
      <c r="X256">
        <v>-328080818</v>
      </c>
      <c r="Y256">
        <f t="shared" si="67"/>
        <v>0.05</v>
      </c>
      <c r="AA256">
        <v>901.36</v>
      </c>
      <c r="AB256">
        <v>0</v>
      </c>
      <c r="AC256">
        <v>0</v>
      </c>
      <c r="AD256">
        <v>0</v>
      </c>
      <c r="AE256">
        <v>901.36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5</v>
      </c>
      <c r="AT256">
        <v>0.05</v>
      </c>
      <c r="AU256" t="s">
        <v>5</v>
      </c>
      <c r="AV256">
        <v>0</v>
      </c>
      <c r="AW256">
        <v>2</v>
      </c>
      <c r="AX256">
        <v>50809351</v>
      </c>
      <c r="AY256">
        <v>1</v>
      </c>
      <c r="AZ256">
        <v>0</v>
      </c>
      <c r="BA256">
        <v>296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ROUND(Y256*Source!I405,9)</f>
        <v>1.2500000000000001E-2</v>
      </c>
      <c r="CY256">
        <f t="shared" si="91"/>
        <v>901.36</v>
      </c>
      <c r="CZ256">
        <f t="shared" si="92"/>
        <v>901.36</v>
      </c>
      <c r="DA256">
        <f t="shared" si="93"/>
        <v>1</v>
      </c>
      <c r="DB256">
        <f t="shared" si="68"/>
        <v>45.07</v>
      </c>
      <c r="DC256">
        <f t="shared" si="69"/>
        <v>0</v>
      </c>
      <c r="DD256" t="s">
        <v>5</v>
      </c>
      <c r="DE256" t="s">
        <v>5</v>
      </c>
      <c r="DF256">
        <f t="shared" si="90"/>
        <v>11.27</v>
      </c>
      <c r="DG256">
        <f t="shared" si="64"/>
        <v>0</v>
      </c>
      <c r="DH256">
        <f t="shared" si="65"/>
        <v>0</v>
      </c>
      <c r="DI256">
        <f t="shared" si="66"/>
        <v>0</v>
      </c>
      <c r="DJ256">
        <f t="shared" si="94"/>
        <v>11.27</v>
      </c>
      <c r="DK256">
        <v>0</v>
      </c>
      <c r="DL256" t="s">
        <v>5</v>
      </c>
      <c r="DM256">
        <v>0</v>
      </c>
      <c r="DN256" t="s">
        <v>5</v>
      </c>
      <c r="DO256">
        <v>0</v>
      </c>
    </row>
    <row r="257" spans="1:119" x14ac:dyDescent="0.2">
      <c r="A257">
        <f>ROW(Source!A405)</f>
        <v>405</v>
      </c>
      <c r="B257">
        <v>50808229</v>
      </c>
      <c r="C257">
        <v>50809336</v>
      </c>
      <c r="D257">
        <v>1752400332</v>
      </c>
      <c r="E257">
        <v>1</v>
      </c>
      <c r="F257">
        <v>1</v>
      </c>
      <c r="G257">
        <v>1075</v>
      </c>
      <c r="H257">
        <v>3</v>
      </c>
      <c r="I257" t="s">
        <v>661</v>
      </c>
      <c r="J257" t="s">
        <v>662</v>
      </c>
      <c r="K257" t="s">
        <v>663</v>
      </c>
      <c r="L257">
        <v>1356</v>
      </c>
      <c r="N257">
        <v>1010</v>
      </c>
      <c r="O257" t="s">
        <v>629</v>
      </c>
      <c r="P257" t="s">
        <v>629</v>
      </c>
      <c r="Q257">
        <v>1000</v>
      </c>
      <c r="W257">
        <v>0</v>
      </c>
      <c r="X257">
        <v>95754878</v>
      </c>
      <c r="Y257">
        <f t="shared" si="67"/>
        <v>1.2200000000000001E-2</v>
      </c>
      <c r="AA257">
        <v>845.19</v>
      </c>
      <c r="AB257">
        <v>0</v>
      </c>
      <c r="AC257">
        <v>0</v>
      </c>
      <c r="AD257">
        <v>0</v>
      </c>
      <c r="AE257">
        <v>845.19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5</v>
      </c>
      <c r="AT257">
        <v>1.2200000000000001E-2</v>
      </c>
      <c r="AU257" t="s">
        <v>5</v>
      </c>
      <c r="AV257">
        <v>0</v>
      </c>
      <c r="AW257">
        <v>2</v>
      </c>
      <c r="AX257">
        <v>50809352</v>
      </c>
      <c r="AY257">
        <v>1</v>
      </c>
      <c r="AZ257">
        <v>0</v>
      </c>
      <c r="BA257">
        <v>297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ROUND(Y257*Source!I405,9)</f>
        <v>3.0500000000000002E-3</v>
      </c>
      <c r="CY257">
        <f t="shared" si="91"/>
        <v>845.19</v>
      </c>
      <c r="CZ257">
        <f t="shared" si="92"/>
        <v>845.19</v>
      </c>
      <c r="DA257">
        <f t="shared" si="93"/>
        <v>1</v>
      </c>
      <c r="DB257">
        <f t="shared" si="68"/>
        <v>10.31</v>
      </c>
      <c r="DC257">
        <f t="shared" si="69"/>
        <v>0</v>
      </c>
      <c r="DD257" t="s">
        <v>5</v>
      </c>
      <c r="DE257" t="s">
        <v>5</v>
      </c>
      <c r="DF257">
        <f t="shared" si="90"/>
        <v>2.58</v>
      </c>
      <c r="DG257">
        <f t="shared" ref="DG257:DG320" si="95">ROUND(ROUND(AF257,2)*CX257,2)</f>
        <v>0</v>
      </c>
      <c r="DH257">
        <f t="shared" ref="DH257:DH320" si="96">ROUND(ROUND(AG257,2)*CX257,2)</f>
        <v>0</v>
      </c>
      <c r="DI257">
        <f t="shared" ref="DI257:DI320" si="97">ROUND(ROUND(AH257,2)*CX257,2)</f>
        <v>0</v>
      </c>
      <c r="DJ257">
        <f t="shared" si="94"/>
        <v>2.58</v>
      </c>
      <c r="DK257">
        <v>0</v>
      </c>
      <c r="DL257" t="s">
        <v>5</v>
      </c>
      <c r="DM257">
        <v>0</v>
      </c>
      <c r="DN257" t="s">
        <v>5</v>
      </c>
      <c r="DO257">
        <v>0</v>
      </c>
    </row>
    <row r="258" spans="1:119" x14ac:dyDescent="0.2">
      <c r="A258">
        <f>ROW(Source!A405)</f>
        <v>405</v>
      </c>
      <c r="B258">
        <v>50808229</v>
      </c>
      <c r="C258">
        <v>50809336</v>
      </c>
      <c r="D258">
        <v>1752399654</v>
      </c>
      <c r="E258">
        <v>1</v>
      </c>
      <c r="F258">
        <v>1</v>
      </c>
      <c r="G258">
        <v>1075</v>
      </c>
      <c r="H258">
        <v>3</v>
      </c>
      <c r="I258" t="s">
        <v>655</v>
      </c>
      <c r="J258" t="s">
        <v>656</v>
      </c>
      <c r="K258" t="s">
        <v>657</v>
      </c>
      <c r="L258">
        <v>1354</v>
      </c>
      <c r="N258">
        <v>1010</v>
      </c>
      <c r="O258" t="s">
        <v>170</v>
      </c>
      <c r="P258" t="s">
        <v>170</v>
      </c>
      <c r="Q258">
        <v>1</v>
      </c>
      <c r="W258">
        <v>0</v>
      </c>
      <c r="X258">
        <v>-1054339150</v>
      </c>
      <c r="Y258">
        <f t="shared" si="67"/>
        <v>3.1</v>
      </c>
      <c r="AA258">
        <v>6.94</v>
      </c>
      <c r="AB258">
        <v>0</v>
      </c>
      <c r="AC258">
        <v>0</v>
      </c>
      <c r="AD258">
        <v>0</v>
      </c>
      <c r="AE258">
        <v>6.94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5</v>
      </c>
      <c r="AT258">
        <v>3.1</v>
      </c>
      <c r="AU258" t="s">
        <v>5</v>
      </c>
      <c r="AV258">
        <v>0</v>
      </c>
      <c r="AW258">
        <v>2</v>
      </c>
      <c r="AX258">
        <v>50809353</v>
      </c>
      <c r="AY258">
        <v>1</v>
      </c>
      <c r="AZ258">
        <v>0</v>
      </c>
      <c r="BA258">
        <v>298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ROUND(Y258*Source!I405,9)</f>
        <v>0.77500000000000002</v>
      </c>
      <c r="CY258">
        <f t="shared" si="91"/>
        <v>6.94</v>
      </c>
      <c r="CZ258">
        <f t="shared" si="92"/>
        <v>6.94</v>
      </c>
      <c r="DA258">
        <f t="shared" si="93"/>
        <v>1</v>
      </c>
      <c r="DB258">
        <f t="shared" si="68"/>
        <v>21.51</v>
      </c>
      <c r="DC258">
        <f t="shared" si="69"/>
        <v>0</v>
      </c>
      <c r="DD258" t="s">
        <v>5</v>
      </c>
      <c r="DE258" t="s">
        <v>5</v>
      </c>
      <c r="DF258">
        <f t="shared" si="90"/>
        <v>5.38</v>
      </c>
      <c r="DG258">
        <f t="shared" si="95"/>
        <v>0</v>
      </c>
      <c r="DH258">
        <f t="shared" si="96"/>
        <v>0</v>
      </c>
      <c r="DI258">
        <f t="shared" si="97"/>
        <v>0</v>
      </c>
      <c r="DJ258">
        <f t="shared" si="94"/>
        <v>5.38</v>
      </c>
      <c r="DK258">
        <v>0</v>
      </c>
      <c r="DL258" t="s">
        <v>5</v>
      </c>
      <c r="DM258">
        <v>0</v>
      </c>
      <c r="DN258" t="s">
        <v>5</v>
      </c>
      <c r="DO258">
        <v>0</v>
      </c>
    </row>
    <row r="259" spans="1:119" x14ac:dyDescent="0.2">
      <c r="A259">
        <f>ROW(Source!A405)</f>
        <v>405</v>
      </c>
      <c r="B259">
        <v>50808229</v>
      </c>
      <c r="C259">
        <v>50809336</v>
      </c>
      <c r="D259">
        <v>1752403991</v>
      </c>
      <c r="E259">
        <v>1</v>
      </c>
      <c r="F259">
        <v>1</v>
      </c>
      <c r="G259">
        <v>1075</v>
      </c>
      <c r="H259">
        <v>3</v>
      </c>
      <c r="I259" t="s">
        <v>288</v>
      </c>
      <c r="J259" t="s">
        <v>290</v>
      </c>
      <c r="K259" t="s">
        <v>289</v>
      </c>
      <c r="L259">
        <v>1303</v>
      </c>
      <c r="N259">
        <v>1003</v>
      </c>
      <c r="O259" t="s">
        <v>281</v>
      </c>
      <c r="P259" t="s">
        <v>281</v>
      </c>
      <c r="Q259">
        <v>1000</v>
      </c>
      <c r="W259">
        <v>0</v>
      </c>
      <c r="X259">
        <v>-1571539068</v>
      </c>
      <c r="Y259">
        <f t="shared" ref="Y259:Y322" si="98">AT259</f>
        <v>0.10199999999999999</v>
      </c>
      <c r="AA259">
        <v>56120.26</v>
      </c>
      <c r="AB259">
        <v>0</v>
      </c>
      <c r="AC259">
        <v>0</v>
      </c>
      <c r="AD259">
        <v>0</v>
      </c>
      <c r="AE259">
        <v>56120.26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5</v>
      </c>
      <c r="AT259">
        <v>0.10199999999999999</v>
      </c>
      <c r="AU259" t="s">
        <v>5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ROUND(Y259*Source!I405,9)</f>
        <v>2.5499999999999998E-2</v>
      </c>
      <c r="CY259">
        <f t="shared" si="91"/>
        <v>56120.26</v>
      </c>
      <c r="CZ259">
        <f t="shared" si="92"/>
        <v>56120.26</v>
      </c>
      <c r="DA259">
        <f t="shared" si="93"/>
        <v>1</v>
      </c>
      <c r="DB259">
        <f t="shared" ref="DB259:DB322" si="99">ROUND(ROUND(AT259*CZ259,2),6)</f>
        <v>5724.27</v>
      </c>
      <c r="DC259">
        <f t="shared" ref="DC259:DC322" si="100">ROUND(ROUND(AT259*AG259,2),6)</f>
        <v>0</v>
      </c>
      <c r="DD259" t="s">
        <v>5</v>
      </c>
      <c r="DE259" t="s">
        <v>5</v>
      </c>
      <c r="DF259">
        <f t="shared" si="90"/>
        <v>1431.07</v>
      </c>
      <c r="DG259">
        <f t="shared" si="95"/>
        <v>0</v>
      </c>
      <c r="DH259">
        <f t="shared" si="96"/>
        <v>0</v>
      </c>
      <c r="DI259">
        <f t="shared" si="97"/>
        <v>0</v>
      </c>
      <c r="DJ259">
        <f t="shared" si="94"/>
        <v>1431.07</v>
      </c>
      <c r="DK259">
        <v>0</v>
      </c>
      <c r="DL259" t="s">
        <v>5</v>
      </c>
      <c r="DM259">
        <v>0</v>
      </c>
      <c r="DN259" t="s">
        <v>5</v>
      </c>
      <c r="DO259">
        <v>0</v>
      </c>
    </row>
    <row r="260" spans="1:119" x14ac:dyDescent="0.2">
      <c r="A260">
        <f>ROW(Source!A406)</f>
        <v>406</v>
      </c>
      <c r="B260">
        <v>50808230</v>
      </c>
      <c r="C260">
        <v>50809336</v>
      </c>
      <c r="D260">
        <v>1752324019</v>
      </c>
      <c r="E260">
        <v>1075</v>
      </c>
      <c r="F260">
        <v>1</v>
      </c>
      <c r="G260">
        <v>1075</v>
      </c>
      <c r="H260">
        <v>1</v>
      </c>
      <c r="I260" t="s">
        <v>526</v>
      </c>
      <c r="J260" t="s">
        <v>5</v>
      </c>
      <c r="K260" t="s">
        <v>527</v>
      </c>
      <c r="L260">
        <v>1191</v>
      </c>
      <c r="N260">
        <v>1013</v>
      </c>
      <c r="O260" t="s">
        <v>528</v>
      </c>
      <c r="P260" t="s">
        <v>528</v>
      </c>
      <c r="Q260">
        <v>1</v>
      </c>
      <c r="W260">
        <v>0</v>
      </c>
      <c r="X260">
        <v>476480486</v>
      </c>
      <c r="Y260">
        <f t="shared" si="98"/>
        <v>11.68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5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5</v>
      </c>
      <c r="AT260">
        <v>11.68</v>
      </c>
      <c r="AU260" t="s">
        <v>5</v>
      </c>
      <c r="AV260">
        <v>1</v>
      </c>
      <c r="AW260">
        <v>2</v>
      </c>
      <c r="AX260">
        <v>50809346</v>
      </c>
      <c r="AY260">
        <v>1</v>
      </c>
      <c r="AZ260">
        <v>0</v>
      </c>
      <c r="BA260">
        <v>300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ROUND(AT260*Source!I406*AH260*AL260,2)</f>
        <v>0</v>
      </c>
      <c r="CV260">
        <f>ROUND(Y260*Source!I406,9)</f>
        <v>2.92</v>
      </c>
      <c r="CW260">
        <v>0</v>
      </c>
      <c r="CX260">
        <f>ROUND(Y260*Source!I406,9)</f>
        <v>2.92</v>
      </c>
      <c r="CY260">
        <f>AD260</f>
        <v>0</v>
      </c>
      <c r="CZ260">
        <f>AH260</f>
        <v>0</v>
      </c>
      <c r="DA260">
        <f>AL260</f>
        <v>1</v>
      </c>
      <c r="DB260">
        <f t="shared" si="99"/>
        <v>0</v>
      </c>
      <c r="DC260">
        <f t="shared" si="100"/>
        <v>0</v>
      </c>
      <c r="DD260" t="s">
        <v>5</v>
      </c>
      <c r="DE260" t="s">
        <v>5</v>
      </c>
      <c r="DF260">
        <f t="shared" si="90"/>
        <v>0</v>
      </c>
      <c r="DG260">
        <f t="shared" si="95"/>
        <v>0</v>
      </c>
      <c r="DH260">
        <f t="shared" si="96"/>
        <v>0</v>
      </c>
      <c r="DI260">
        <f t="shared" si="97"/>
        <v>0</v>
      </c>
      <c r="DJ260">
        <f>DI260</f>
        <v>0</v>
      </c>
      <c r="DK260">
        <v>0</v>
      </c>
      <c r="DL260" t="s">
        <v>5</v>
      </c>
      <c r="DM260">
        <v>0</v>
      </c>
      <c r="DN260" t="s">
        <v>5</v>
      </c>
      <c r="DO260">
        <v>0</v>
      </c>
    </row>
    <row r="261" spans="1:119" x14ac:dyDescent="0.2">
      <c r="A261">
        <f>ROW(Source!A406)</f>
        <v>406</v>
      </c>
      <c r="B261">
        <v>50808230</v>
      </c>
      <c r="C261">
        <v>50809336</v>
      </c>
      <c r="D261">
        <v>1752413068</v>
      </c>
      <c r="E261">
        <v>1</v>
      </c>
      <c r="F261">
        <v>1</v>
      </c>
      <c r="G261">
        <v>1075</v>
      </c>
      <c r="H261">
        <v>2</v>
      </c>
      <c r="I261" t="s">
        <v>534</v>
      </c>
      <c r="J261" t="s">
        <v>535</v>
      </c>
      <c r="K261" t="s">
        <v>536</v>
      </c>
      <c r="L261">
        <v>1368</v>
      </c>
      <c r="N261">
        <v>1011</v>
      </c>
      <c r="O261" t="s">
        <v>537</v>
      </c>
      <c r="P261" t="s">
        <v>537</v>
      </c>
      <c r="Q261">
        <v>1</v>
      </c>
      <c r="W261">
        <v>0</v>
      </c>
      <c r="X261">
        <v>322366203</v>
      </c>
      <c r="Y261">
        <f t="shared" si="98"/>
        <v>0.11</v>
      </c>
      <c r="AA261">
        <v>0</v>
      </c>
      <c r="AB261">
        <v>87.01</v>
      </c>
      <c r="AC261">
        <v>13.21</v>
      </c>
      <c r="AD261">
        <v>0</v>
      </c>
      <c r="AE261">
        <v>0</v>
      </c>
      <c r="AF261">
        <v>83.1</v>
      </c>
      <c r="AG261">
        <v>12.62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5</v>
      </c>
      <c r="AT261">
        <v>0.11</v>
      </c>
      <c r="AU261" t="s">
        <v>5</v>
      </c>
      <c r="AV261">
        <v>0</v>
      </c>
      <c r="AW261">
        <v>2</v>
      </c>
      <c r="AX261">
        <v>50809347</v>
      </c>
      <c r="AY261">
        <v>1</v>
      </c>
      <c r="AZ261">
        <v>0</v>
      </c>
      <c r="BA261">
        <v>301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ROUND(Y261*Source!I406*DO261,9)</f>
        <v>0</v>
      </c>
      <c r="CX261">
        <f>ROUND(Y261*Source!I406,9)</f>
        <v>2.75E-2</v>
      </c>
      <c r="CY261">
        <f>AB261</f>
        <v>87.01</v>
      </c>
      <c r="CZ261">
        <f>AF261</f>
        <v>83.1</v>
      </c>
      <c r="DA261">
        <f>AJ261</f>
        <v>1</v>
      </c>
      <c r="DB261">
        <f t="shared" si="99"/>
        <v>9.14</v>
      </c>
      <c r="DC261">
        <f t="shared" si="100"/>
        <v>1.39</v>
      </c>
      <c r="DD261" t="s">
        <v>5</v>
      </c>
      <c r="DE261" t="s">
        <v>5</v>
      </c>
      <c r="DF261">
        <f t="shared" si="90"/>
        <v>0</v>
      </c>
      <c r="DG261">
        <f t="shared" si="95"/>
        <v>2.29</v>
      </c>
      <c r="DH261">
        <f t="shared" si="96"/>
        <v>0.35</v>
      </c>
      <c r="DI261">
        <f t="shared" si="97"/>
        <v>0</v>
      </c>
      <c r="DJ261">
        <f>DG261</f>
        <v>2.29</v>
      </c>
      <c r="DK261">
        <v>0</v>
      </c>
      <c r="DL261" t="s">
        <v>5</v>
      </c>
      <c r="DM261">
        <v>0</v>
      </c>
      <c r="DN261" t="s">
        <v>5</v>
      </c>
      <c r="DO261">
        <v>0</v>
      </c>
    </row>
    <row r="262" spans="1:119" x14ac:dyDescent="0.2">
      <c r="A262">
        <f>ROW(Source!A406)</f>
        <v>406</v>
      </c>
      <c r="B262">
        <v>50808230</v>
      </c>
      <c r="C262">
        <v>50809336</v>
      </c>
      <c r="D262">
        <v>1752412323</v>
      </c>
      <c r="E262">
        <v>1</v>
      </c>
      <c r="F262">
        <v>1</v>
      </c>
      <c r="G262">
        <v>1075</v>
      </c>
      <c r="H262">
        <v>2</v>
      </c>
      <c r="I262" t="s">
        <v>547</v>
      </c>
      <c r="J262" t="s">
        <v>548</v>
      </c>
      <c r="K262" t="s">
        <v>549</v>
      </c>
      <c r="L262">
        <v>1368</v>
      </c>
      <c r="N262">
        <v>1011</v>
      </c>
      <c r="O262" t="s">
        <v>537</v>
      </c>
      <c r="P262" t="s">
        <v>537</v>
      </c>
      <c r="Q262">
        <v>1</v>
      </c>
      <c r="W262">
        <v>0</v>
      </c>
      <c r="X262">
        <v>-633001020</v>
      </c>
      <c r="Y262">
        <f t="shared" si="98"/>
        <v>0.11</v>
      </c>
      <c r="AA262">
        <v>0</v>
      </c>
      <c r="AB262">
        <v>187.59</v>
      </c>
      <c r="AC262">
        <v>17.73</v>
      </c>
      <c r="AD262">
        <v>0</v>
      </c>
      <c r="AE262">
        <v>0</v>
      </c>
      <c r="AF262">
        <v>179.17</v>
      </c>
      <c r="AG262">
        <v>16.93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5</v>
      </c>
      <c r="AT262">
        <v>0.11</v>
      </c>
      <c r="AU262" t="s">
        <v>5</v>
      </c>
      <c r="AV262">
        <v>0</v>
      </c>
      <c r="AW262">
        <v>2</v>
      </c>
      <c r="AX262">
        <v>50809348</v>
      </c>
      <c r="AY262">
        <v>1</v>
      </c>
      <c r="AZ262">
        <v>0</v>
      </c>
      <c r="BA262">
        <v>302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ROUND(Y262*Source!I406*DO262,9)</f>
        <v>0</v>
      </c>
      <c r="CX262">
        <f>ROUND(Y262*Source!I406,9)</f>
        <v>2.75E-2</v>
      </c>
      <c r="CY262">
        <f>AB262</f>
        <v>187.59</v>
      </c>
      <c r="CZ262">
        <f>AF262</f>
        <v>179.17</v>
      </c>
      <c r="DA262">
        <f>AJ262</f>
        <v>1</v>
      </c>
      <c r="DB262">
        <f t="shared" si="99"/>
        <v>19.71</v>
      </c>
      <c r="DC262">
        <f t="shared" si="100"/>
        <v>1.86</v>
      </c>
      <c r="DD262" t="s">
        <v>5</v>
      </c>
      <c r="DE262" t="s">
        <v>5</v>
      </c>
      <c r="DF262">
        <f t="shared" si="90"/>
        <v>0</v>
      </c>
      <c r="DG262">
        <f t="shared" si="95"/>
        <v>4.93</v>
      </c>
      <c r="DH262">
        <f t="shared" si="96"/>
        <v>0.47</v>
      </c>
      <c r="DI262">
        <f t="shared" si="97"/>
        <v>0</v>
      </c>
      <c r="DJ262">
        <f>DG262</f>
        <v>4.93</v>
      </c>
      <c r="DK262">
        <v>0</v>
      </c>
      <c r="DL262" t="s">
        <v>5</v>
      </c>
      <c r="DM262">
        <v>0</v>
      </c>
      <c r="DN262" t="s">
        <v>5</v>
      </c>
      <c r="DO262">
        <v>0</v>
      </c>
    </row>
    <row r="263" spans="1:119" x14ac:dyDescent="0.2">
      <c r="A263">
        <f>ROW(Source!A406)</f>
        <v>406</v>
      </c>
      <c r="B263">
        <v>50808230</v>
      </c>
      <c r="C263">
        <v>50809336</v>
      </c>
      <c r="D263">
        <v>1752383096</v>
      </c>
      <c r="E263">
        <v>1</v>
      </c>
      <c r="F263">
        <v>1</v>
      </c>
      <c r="G263">
        <v>1075</v>
      </c>
      <c r="H263">
        <v>3</v>
      </c>
      <c r="I263" t="s">
        <v>643</v>
      </c>
      <c r="J263" t="s">
        <v>644</v>
      </c>
      <c r="K263" t="s">
        <v>645</v>
      </c>
      <c r="L263">
        <v>1346</v>
      </c>
      <c r="N263">
        <v>1009</v>
      </c>
      <c r="O263" t="s">
        <v>209</v>
      </c>
      <c r="P263" t="s">
        <v>209</v>
      </c>
      <c r="Q263">
        <v>1</v>
      </c>
      <c r="W263">
        <v>0</v>
      </c>
      <c r="X263">
        <v>-1676791756</v>
      </c>
      <c r="Y263">
        <f t="shared" si="98"/>
        <v>1.26</v>
      </c>
      <c r="AA263">
        <v>13.62</v>
      </c>
      <c r="AB263">
        <v>0</v>
      </c>
      <c r="AC263">
        <v>0</v>
      </c>
      <c r="AD263">
        <v>0</v>
      </c>
      <c r="AE263">
        <v>1.39</v>
      </c>
      <c r="AF263">
        <v>0</v>
      </c>
      <c r="AG263">
        <v>0</v>
      </c>
      <c r="AH263">
        <v>0</v>
      </c>
      <c r="AI263">
        <v>9.8000000000000007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5</v>
      </c>
      <c r="AT263">
        <v>1.26</v>
      </c>
      <c r="AU263" t="s">
        <v>5</v>
      </c>
      <c r="AV263">
        <v>0</v>
      </c>
      <c r="AW263">
        <v>2</v>
      </c>
      <c r="AX263">
        <v>50809349</v>
      </c>
      <c r="AY263">
        <v>1</v>
      </c>
      <c r="AZ263">
        <v>0</v>
      </c>
      <c r="BA263">
        <v>303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ROUND(Y263*Source!I406,9)</f>
        <v>0.315</v>
      </c>
      <c r="CY263">
        <f t="shared" ref="CY263:CY268" si="101">AA263</f>
        <v>13.62</v>
      </c>
      <c r="CZ263">
        <f t="shared" ref="CZ263:CZ268" si="102">AE263</f>
        <v>1.39</v>
      </c>
      <c r="DA263">
        <f t="shared" ref="DA263:DA268" si="103">AI263</f>
        <v>9.8000000000000007</v>
      </c>
      <c r="DB263">
        <f t="shared" si="99"/>
        <v>1.75</v>
      </c>
      <c r="DC263">
        <f t="shared" si="100"/>
        <v>0</v>
      </c>
      <c r="DD263" t="s">
        <v>5</v>
      </c>
      <c r="DE263" t="s">
        <v>5</v>
      </c>
      <c r="DF263">
        <f t="shared" ref="DF263:DF268" si="104">ROUND(ROUND(AE263*AI263,2)*CX263,2)</f>
        <v>4.29</v>
      </c>
      <c r="DG263">
        <f t="shared" si="95"/>
        <v>0</v>
      </c>
      <c r="DH263">
        <f t="shared" si="96"/>
        <v>0</v>
      </c>
      <c r="DI263">
        <f t="shared" si="97"/>
        <v>0</v>
      </c>
      <c r="DJ263">
        <f t="shared" ref="DJ263:DJ268" si="105">DF263</f>
        <v>4.29</v>
      </c>
      <c r="DK263">
        <v>0</v>
      </c>
      <c r="DL263" t="s">
        <v>5</v>
      </c>
      <c r="DM263">
        <v>0</v>
      </c>
      <c r="DN263" t="s">
        <v>5</v>
      </c>
      <c r="DO263">
        <v>0</v>
      </c>
    </row>
    <row r="264" spans="1:119" x14ac:dyDescent="0.2">
      <c r="A264">
        <f>ROW(Source!A406)</f>
        <v>406</v>
      </c>
      <c r="B264">
        <v>50808230</v>
      </c>
      <c r="C264">
        <v>50809336</v>
      </c>
      <c r="D264">
        <v>1752383487</v>
      </c>
      <c r="E264">
        <v>1</v>
      </c>
      <c r="F264">
        <v>1</v>
      </c>
      <c r="G264">
        <v>1075</v>
      </c>
      <c r="H264">
        <v>3</v>
      </c>
      <c r="I264" t="s">
        <v>646</v>
      </c>
      <c r="J264" t="s">
        <v>647</v>
      </c>
      <c r="K264" t="s">
        <v>648</v>
      </c>
      <c r="L264">
        <v>1346</v>
      </c>
      <c r="N264">
        <v>1009</v>
      </c>
      <c r="O264" t="s">
        <v>209</v>
      </c>
      <c r="P264" t="s">
        <v>209</v>
      </c>
      <c r="Q264">
        <v>1</v>
      </c>
      <c r="W264">
        <v>0</v>
      </c>
      <c r="X264">
        <v>171452459</v>
      </c>
      <c r="Y264">
        <f t="shared" si="98"/>
        <v>0.4</v>
      </c>
      <c r="AA264">
        <v>1558.89</v>
      </c>
      <c r="AB264">
        <v>0</v>
      </c>
      <c r="AC264">
        <v>0</v>
      </c>
      <c r="AD264">
        <v>0</v>
      </c>
      <c r="AE264">
        <v>159.07</v>
      </c>
      <c r="AF264">
        <v>0</v>
      </c>
      <c r="AG264">
        <v>0</v>
      </c>
      <c r="AH264">
        <v>0</v>
      </c>
      <c r="AI264">
        <v>9.8000000000000007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5</v>
      </c>
      <c r="AT264">
        <v>0.4</v>
      </c>
      <c r="AU264" t="s">
        <v>5</v>
      </c>
      <c r="AV264">
        <v>0</v>
      </c>
      <c r="AW264">
        <v>2</v>
      </c>
      <c r="AX264">
        <v>50809350</v>
      </c>
      <c r="AY264">
        <v>1</v>
      </c>
      <c r="AZ264">
        <v>0</v>
      </c>
      <c r="BA264">
        <v>304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ROUND(Y264*Source!I406,9)</f>
        <v>0.1</v>
      </c>
      <c r="CY264">
        <f t="shared" si="101"/>
        <v>1558.89</v>
      </c>
      <c r="CZ264">
        <f t="shared" si="102"/>
        <v>159.07</v>
      </c>
      <c r="DA264">
        <f t="shared" si="103"/>
        <v>9.8000000000000007</v>
      </c>
      <c r="DB264">
        <f t="shared" si="99"/>
        <v>63.63</v>
      </c>
      <c r="DC264">
        <f t="shared" si="100"/>
        <v>0</v>
      </c>
      <c r="DD264" t="s">
        <v>5</v>
      </c>
      <c r="DE264" t="s">
        <v>5</v>
      </c>
      <c r="DF264">
        <f t="shared" si="104"/>
        <v>155.88999999999999</v>
      </c>
      <c r="DG264">
        <f t="shared" si="95"/>
        <v>0</v>
      </c>
      <c r="DH264">
        <f t="shared" si="96"/>
        <v>0</v>
      </c>
      <c r="DI264">
        <f t="shared" si="97"/>
        <v>0</v>
      </c>
      <c r="DJ264">
        <f t="shared" si="105"/>
        <v>155.88999999999999</v>
      </c>
      <c r="DK264">
        <v>0</v>
      </c>
      <c r="DL264" t="s">
        <v>5</v>
      </c>
      <c r="DM264">
        <v>0</v>
      </c>
      <c r="DN264" t="s">
        <v>5</v>
      </c>
      <c r="DO264">
        <v>0</v>
      </c>
    </row>
    <row r="265" spans="1:119" x14ac:dyDescent="0.2">
      <c r="A265">
        <f>ROW(Source!A406)</f>
        <v>406</v>
      </c>
      <c r="B265">
        <v>50808230</v>
      </c>
      <c r="C265">
        <v>50809336</v>
      </c>
      <c r="D265">
        <v>1752400321</v>
      </c>
      <c r="E265">
        <v>1</v>
      </c>
      <c r="F265">
        <v>1</v>
      </c>
      <c r="G265">
        <v>1075</v>
      </c>
      <c r="H265">
        <v>3</v>
      </c>
      <c r="I265" t="s">
        <v>658</v>
      </c>
      <c r="J265" t="s">
        <v>659</v>
      </c>
      <c r="K265" t="s">
        <v>660</v>
      </c>
      <c r="L265">
        <v>1355</v>
      </c>
      <c r="N265">
        <v>1010</v>
      </c>
      <c r="O265" t="s">
        <v>258</v>
      </c>
      <c r="P265" t="s">
        <v>258</v>
      </c>
      <c r="Q265">
        <v>100</v>
      </c>
      <c r="W265">
        <v>0</v>
      </c>
      <c r="X265">
        <v>-328080818</v>
      </c>
      <c r="Y265">
        <f t="shared" si="98"/>
        <v>0.05</v>
      </c>
      <c r="AA265">
        <v>8833.33</v>
      </c>
      <c r="AB265">
        <v>0</v>
      </c>
      <c r="AC265">
        <v>0</v>
      </c>
      <c r="AD265">
        <v>0</v>
      </c>
      <c r="AE265">
        <v>901.36</v>
      </c>
      <c r="AF265">
        <v>0</v>
      </c>
      <c r="AG265">
        <v>0</v>
      </c>
      <c r="AH265">
        <v>0</v>
      </c>
      <c r="AI265">
        <v>9.8000000000000007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5</v>
      </c>
      <c r="AT265">
        <v>0.05</v>
      </c>
      <c r="AU265" t="s">
        <v>5</v>
      </c>
      <c r="AV265">
        <v>0</v>
      </c>
      <c r="AW265">
        <v>2</v>
      </c>
      <c r="AX265">
        <v>50809351</v>
      </c>
      <c r="AY265">
        <v>1</v>
      </c>
      <c r="AZ265">
        <v>0</v>
      </c>
      <c r="BA265">
        <v>305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ROUND(Y265*Source!I406,9)</f>
        <v>1.2500000000000001E-2</v>
      </c>
      <c r="CY265">
        <f t="shared" si="101"/>
        <v>8833.33</v>
      </c>
      <c r="CZ265">
        <f t="shared" si="102"/>
        <v>901.36</v>
      </c>
      <c r="DA265">
        <f t="shared" si="103"/>
        <v>9.8000000000000007</v>
      </c>
      <c r="DB265">
        <f t="shared" si="99"/>
        <v>45.07</v>
      </c>
      <c r="DC265">
        <f t="shared" si="100"/>
        <v>0</v>
      </c>
      <c r="DD265" t="s">
        <v>5</v>
      </c>
      <c r="DE265" t="s">
        <v>5</v>
      </c>
      <c r="DF265">
        <f t="shared" si="104"/>
        <v>110.42</v>
      </c>
      <c r="DG265">
        <f t="shared" si="95"/>
        <v>0</v>
      </c>
      <c r="DH265">
        <f t="shared" si="96"/>
        <v>0</v>
      </c>
      <c r="DI265">
        <f t="shared" si="97"/>
        <v>0</v>
      </c>
      <c r="DJ265">
        <f t="shared" si="105"/>
        <v>110.42</v>
      </c>
      <c r="DK265">
        <v>0</v>
      </c>
      <c r="DL265" t="s">
        <v>5</v>
      </c>
      <c r="DM265">
        <v>0</v>
      </c>
      <c r="DN265" t="s">
        <v>5</v>
      </c>
      <c r="DO265">
        <v>0</v>
      </c>
    </row>
    <row r="266" spans="1:119" x14ac:dyDescent="0.2">
      <c r="A266">
        <f>ROW(Source!A406)</f>
        <v>406</v>
      </c>
      <c r="B266">
        <v>50808230</v>
      </c>
      <c r="C266">
        <v>50809336</v>
      </c>
      <c r="D266">
        <v>1752400332</v>
      </c>
      <c r="E266">
        <v>1</v>
      </c>
      <c r="F266">
        <v>1</v>
      </c>
      <c r="G266">
        <v>1075</v>
      </c>
      <c r="H266">
        <v>3</v>
      </c>
      <c r="I266" t="s">
        <v>661</v>
      </c>
      <c r="J266" t="s">
        <v>662</v>
      </c>
      <c r="K266" t="s">
        <v>663</v>
      </c>
      <c r="L266">
        <v>1356</v>
      </c>
      <c r="N266">
        <v>1010</v>
      </c>
      <c r="O266" t="s">
        <v>629</v>
      </c>
      <c r="P266" t="s">
        <v>629</v>
      </c>
      <c r="Q266">
        <v>1000</v>
      </c>
      <c r="W266">
        <v>0</v>
      </c>
      <c r="X266">
        <v>95754878</v>
      </c>
      <c r="Y266">
        <f t="shared" si="98"/>
        <v>1.2200000000000001E-2</v>
      </c>
      <c r="AA266">
        <v>8282.86</v>
      </c>
      <c r="AB266">
        <v>0</v>
      </c>
      <c r="AC266">
        <v>0</v>
      </c>
      <c r="AD266">
        <v>0</v>
      </c>
      <c r="AE266">
        <v>845.19</v>
      </c>
      <c r="AF266">
        <v>0</v>
      </c>
      <c r="AG266">
        <v>0</v>
      </c>
      <c r="AH266">
        <v>0</v>
      </c>
      <c r="AI266">
        <v>9.8000000000000007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5</v>
      </c>
      <c r="AT266">
        <v>1.2200000000000001E-2</v>
      </c>
      <c r="AU266" t="s">
        <v>5</v>
      </c>
      <c r="AV266">
        <v>0</v>
      </c>
      <c r="AW266">
        <v>2</v>
      </c>
      <c r="AX266">
        <v>50809352</v>
      </c>
      <c r="AY266">
        <v>1</v>
      </c>
      <c r="AZ266">
        <v>0</v>
      </c>
      <c r="BA266">
        <v>306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ROUND(Y266*Source!I406,9)</f>
        <v>3.0500000000000002E-3</v>
      </c>
      <c r="CY266">
        <f t="shared" si="101"/>
        <v>8282.86</v>
      </c>
      <c r="CZ266">
        <f t="shared" si="102"/>
        <v>845.19</v>
      </c>
      <c r="DA266">
        <f t="shared" si="103"/>
        <v>9.8000000000000007</v>
      </c>
      <c r="DB266">
        <f t="shared" si="99"/>
        <v>10.31</v>
      </c>
      <c r="DC266">
        <f t="shared" si="100"/>
        <v>0</v>
      </c>
      <c r="DD266" t="s">
        <v>5</v>
      </c>
      <c r="DE266" t="s">
        <v>5</v>
      </c>
      <c r="DF266">
        <f t="shared" si="104"/>
        <v>25.26</v>
      </c>
      <c r="DG266">
        <f t="shared" si="95"/>
        <v>0</v>
      </c>
      <c r="DH266">
        <f t="shared" si="96"/>
        <v>0</v>
      </c>
      <c r="DI266">
        <f t="shared" si="97"/>
        <v>0</v>
      </c>
      <c r="DJ266">
        <f t="shared" si="105"/>
        <v>25.26</v>
      </c>
      <c r="DK266">
        <v>0</v>
      </c>
      <c r="DL266" t="s">
        <v>5</v>
      </c>
      <c r="DM266">
        <v>0</v>
      </c>
      <c r="DN266" t="s">
        <v>5</v>
      </c>
      <c r="DO266">
        <v>0</v>
      </c>
    </row>
    <row r="267" spans="1:119" x14ac:dyDescent="0.2">
      <c r="A267">
        <f>ROW(Source!A406)</f>
        <v>406</v>
      </c>
      <c r="B267">
        <v>50808230</v>
      </c>
      <c r="C267">
        <v>50809336</v>
      </c>
      <c r="D267">
        <v>1752399654</v>
      </c>
      <c r="E267">
        <v>1</v>
      </c>
      <c r="F267">
        <v>1</v>
      </c>
      <c r="G267">
        <v>1075</v>
      </c>
      <c r="H267">
        <v>3</v>
      </c>
      <c r="I267" t="s">
        <v>655</v>
      </c>
      <c r="J267" t="s">
        <v>656</v>
      </c>
      <c r="K267" t="s">
        <v>657</v>
      </c>
      <c r="L267">
        <v>1354</v>
      </c>
      <c r="N267">
        <v>1010</v>
      </c>
      <c r="O267" t="s">
        <v>170</v>
      </c>
      <c r="P267" t="s">
        <v>170</v>
      </c>
      <c r="Q267">
        <v>1</v>
      </c>
      <c r="W267">
        <v>0</v>
      </c>
      <c r="X267">
        <v>-1054339150</v>
      </c>
      <c r="Y267">
        <f t="shared" si="98"/>
        <v>3.1</v>
      </c>
      <c r="AA267">
        <v>68.010000000000005</v>
      </c>
      <c r="AB267">
        <v>0</v>
      </c>
      <c r="AC267">
        <v>0</v>
      </c>
      <c r="AD267">
        <v>0</v>
      </c>
      <c r="AE267">
        <v>6.94</v>
      </c>
      <c r="AF267">
        <v>0</v>
      </c>
      <c r="AG267">
        <v>0</v>
      </c>
      <c r="AH267">
        <v>0</v>
      </c>
      <c r="AI267">
        <v>9.8000000000000007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5</v>
      </c>
      <c r="AT267">
        <v>3.1</v>
      </c>
      <c r="AU267" t="s">
        <v>5</v>
      </c>
      <c r="AV267">
        <v>0</v>
      </c>
      <c r="AW267">
        <v>2</v>
      </c>
      <c r="AX267">
        <v>50809353</v>
      </c>
      <c r="AY267">
        <v>1</v>
      </c>
      <c r="AZ267">
        <v>0</v>
      </c>
      <c r="BA267">
        <v>307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ROUND(Y267*Source!I406,9)</f>
        <v>0.77500000000000002</v>
      </c>
      <c r="CY267">
        <f t="shared" si="101"/>
        <v>68.010000000000005</v>
      </c>
      <c r="CZ267">
        <f t="shared" si="102"/>
        <v>6.94</v>
      </c>
      <c r="DA267">
        <f t="shared" si="103"/>
        <v>9.8000000000000007</v>
      </c>
      <c r="DB267">
        <f t="shared" si="99"/>
        <v>21.51</v>
      </c>
      <c r="DC267">
        <f t="shared" si="100"/>
        <v>0</v>
      </c>
      <c r="DD267" t="s">
        <v>5</v>
      </c>
      <c r="DE267" t="s">
        <v>5</v>
      </c>
      <c r="DF267">
        <f t="shared" si="104"/>
        <v>52.71</v>
      </c>
      <c r="DG267">
        <f t="shared" si="95"/>
        <v>0</v>
      </c>
      <c r="DH267">
        <f t="shared" si="96"/>
        <v>0</v>
      </c>
      <c r="DI267">
        <f t="shared" si="97"/>
        <v>0</v>
      </c>
      <c r="DJ267">
        <f t="shared" si="105"/>
        <v>52.71</v>
      </c>
      <c r="DK267">
        <v>0</v>
      </c>
      <c r="DL267" t="s">
        <v>5</v>
      </c>
      <c r="DM267">
        <v>0</v>
      </c>
      <c r="DN267" t="s">
        <v>5</v>
      </c>
      <c r="DO267">
        <v>0</v>
      </c>
    </row>
    <row r="268" spans="1:119" x14ac:dyDescent="0.2">
      <c r="A268">
        <f>ROW(Source!A406)</f>
        <v>406</v>
      </c>
      <c r="B268">
        <v>50808230</v>
      </c>
      <c r="C268">
        <v>50809336</v>
      </c>
      <c r="D268">
        <v>1752403991</v>
      </c>
      <c r="E268">
        <v>1</v>
      </c>
      <c r="F268">
        <v>1</v>
      </c>
      <c r="G268">
        <v>1075</v>
      </c>
      <c r="H268">
        <v>3</v>
      </c>
      <c r="I268" t="s">
        <v>288</v>
      </c>
      <c r="J268" t="s">
        <v>290</v>
      </c>
      <c r="K268" t="s">
        <v>289</v>
      </c>
      <c r="L268">
        <v>1303</v>
      </c>
      <c r="N268">
        <v>1003</v>
      </c>
      <c r="O268" t="s">
        <v>281</v>
      </c>
      <c r="P268" t="s">
        <v>281</v>
      </c>
      <c r="Q268">
        <v>1000</v>
      </c>
      <c r="W268">
        <v>0</v>
      </c>
      <c r="X268">
        <v>-1571539068</v>
      </c>
      <c r="Y268">
        <f t="shared" si="98"/>
        <v>0.10199999999999999</v>
      </c>
      <c r="AA268">
        <v>484317.84</v>
      </c>
      <c r="AB268">
        <v>0</v>
      </c>
      <c r="AC268">
        <v>0</v>
      </c>
      <c r="AD268">
        <v>0</v>
      </c>
      <c r="AE268">
        <v>56120.26</v>
      </c>
      <c r="AF268">
        <v>0</v>
      </c>
      <c r="AG268">
        <v>0</v>
      </c>
      <c r="AH268">
        <v>0</v>
      </c>
      <c r="AI268">
        <v>8.6300000000000008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5</v>
      </c>
      <c r="AT268">
        <v>0.10199999999999999</v>
      </c>
      <c r="AU268" t="s">
        <v>5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ROUND(Y268*Source!I406,9)</f>
        <v>2.5499999999999998E-2</v>
      </c>
      <c r="CY268">
        <f t="shared" si="101"/>
        <v>484317.84</v>
      </c>
      <c r="CZ268">
        <f t="shared" si="102"/>
        <v>56120.26</v>
      </c>
      <c r="DA268">
        <f t="shared" si="103"/>
        <v>8.6300000000000008</v>
      </c>
      <c r="DB268">
        <f t="shared" si="99"/>
        <v>5724.27</v>
      </c>
      <c r="DC268">
        <f t="shared" si="100"/>
        <v>0</v>
      </c>
      <c r="DD268" t="s">
        <v>5</v>
      </c>
      <c r="DE268" t="s">
        <v>5</v>
      </c>
      <c r="DF268">
        <f t="shared" si="104"/>
        <v>12350.1</v>
      </c>
      <c r="DG268">
        <f t="shared" si="95"/>
        <v>0</v>
      </c>
      <c r="DH268">
        <f t="shared" si="96"/>
        <v>0</v>
      </c>
      <c r="DI268">
        <f t="shared" si="97"/>
        <v>0</v>
      </c>
      <c r="DJ268">
        <f t="shared" si="105"/>
        <v>12350.1</v>
      </c>
      <c r="DK268">
        <v>0</v>
      </c>
      <c r="DL268" t="s">
        <v>5</v>
      </c>
      <c r="DM268">
        <v>0</v>
      </c>
      <c r="DN268" t="s">
        <v>5</v>
      </c>
      <c r="DO268">
        <v>0</v>
      </c>
    </row>
    <row r="269" spans="1:119" x14ac:dyDescent="0.2">
      <c r="A269">
        <f>ROW(Source!A409)</f>
        <v>409</v>
      </c>
      <c r="B269">
        <v>50808229</v>
      </c>
      <c r="C269">
        <v>50809356</v>
      </c>
      <c r="D269">
        <v>1752324019</v>
      </c>
      <c r="E269">
        <v>1075</v>
      </c>
      <c r="F269">
        <v>1</v>
      </c>
      <c r="G269">
        <v>1075</v>
      </c>
      <c r="H269">
        <v>1</v>
      </c>
      <c r="I269" t="s">
        <v>526</v>
      </c>
      <c r="J269" t="s">
        <v>5</v>
      </c>
      <c r="K269" t="s">
        <v>527</v>
      </c>
      <c r="L269">
        <v>1191</v>
      </c>
      <c r="N269">
        <v>1013</v>
      </c>
      <c r="O269" t="s">
        <v>528</v>
      </c>
      <c r="P269" t="s">
        <v>528</v>
      </c>
      <c r="Q269">
        <v>1</v>
      </c>
      <c r="W269">
        <v>0</v>
      </c>
      <c r="X269">
        <v>476480486</v>
      </c>
      <c r="Y269">
        <f t="shared" si="98"/>
        <v>14.08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5</v>
      </c>
      <c r="AT269">
        <v>14.08</v>
      </c>
      <c r="AU269" t="s">
        <v>5</v>
      </c>
      <c r="AV269">
        <v>1</v>
      </c>
      <c r="AW269">
        <v>2</v>
      </c>
      <c r="AX269">
        <v>50809368</v>
      </c>
      <c r="AY269">
        <v>1</v>
      </c>
      <c r="AZ269">
        <v>0</v>
      </c>
      <c r="BA269">
        <v>309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ROUND(AT269*Source!I409*AH269*AL269,2)</f>
        <v>0</v>
      </c>
      <c r="CV269">
        <f>ROUND(Y269*Source!I409,9)</f>
        <v>0.4224</v>
      </c>
      <c r="CW269">
        <v>0</v>
      </c>
      <c r="CX269">
        <f>ROUND(Y269*Source!I409,9)</f>
        <v>0.4224</v>
      </c>
      <c r="CY269">
        <f>AD269</f>
        <v>0</v>
      </c>
      <c r="CZ269">
        <f>AH269</f>
        <v>0</v>
      </c>
      <c r="DA269">
        <f>AL269</f>
        <v>1</v>
      </c>
      <c r="DB269">
        <f t="shared" si="99"/>
        <v>0</v>
      </c>
      <c r="DC269">
        <f t="shared" si="100"/>
        <v>0</v>
      </c>
      <c r="DD269" t="s">
        <v>5</v>
      </c>
      <c r="DE269" t="s">
        <v>5</v>
      </c>
      <c r="DF269">
        <f t="shared" ref="DF269:DF284" si="106">ROUND(ROUND(AE269,2)*CX269,2)</f>
        <v>0</v>
      </c>
      <c r="DG269">
        <f t="shared" si="95"/>
        <v>0</v>
      </c>
      <c r="DH269">
        <f t="shared" si="96"/>
        <v>0</v>
      </c>
      <c r="DI269">
        <f t="shared" si="97"/>
        <v>0</v>
      </c>
      <c r="DJ269">
        <f>DI269</f>
        <v>0</v>
      </c>
      <c r="DK269">
        <v>0</v>
      </c>
      <c r="DL269" t="s">
        <v>5</v>
      </c>
      <c r="DM269">
        <v>0</v>
      </c>
      <c r="DN269" t="s">
        <v>5</v>
      </c>
      <c r="DO269">
        <v>0</v>
      </c>
    </row>
    <row r="270" spans="1:119" x14ac:dyDescent="0.2">
      <c r="A270">
        <f>ROW(Source!A409)</f>
        <v>409</v>
      </c>
      <c r="B270">
        <v>50808229</v>
      </c>
      <c r="C270">
        <v>50809356</v>
      </c>
      <c r="D270">
        <v>1752412725</v>
      </c>
      <c r="E270">
        <v>1</v>
      </c>
      <c r="F270">
        <v>1</v>
      </c>
      <c r="G270">
        <v>1075</v>
      </c>
      <c r="H270">
        <v>2</v>
      </c>
      <c r="I270" t="s">
        <v>664</v>
      </c>
      <c r="J270" t="s">
        <v>665</v>
      </c>
      <c r="K270" t="s">
        <v>666</v>
      </c>
      <c r="L270">
        <v>1368</v>
      </c>
      <c r="N270">
        <v>1011</v>
      </c>
      <c r="O270" t="s">
        <v>537</v>
      </c>
      <c r="P270" t="s">
        <v>537</v>
      </c>
      <c r="Q270">
        <v>1</v>
      </c>
      <c r="W270">
        <v>0</v>
      </c>
      <c r="X270">
        <v>1967468806</v>
      </c>
      <c r="Y270">
        <f t="shared" si="98"/>
        <v>2.0499999999999998</v>
      </c>
      <c r="AA270">
        <v>0</v>
      </c>
      <c r="AB270">
        <v>5.78</v>
      </c>
      <c r="AC270">
        <v>0</v>
      </c>
      <c r="AD270">
        <v>0</v>
      </c>
      <c r="AE270">
        <v>0</v>
      </c>
      <c r="AF270">
        <v>5.78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5</v>
      </c>
      <c r="AT270">
        <v>2.0499999999999998</v>
      </c>
      <c r="AU270" t="s">
        <v>5</v>
      </c>
      <c r="AV270">
        <v>0</v>
      </c>
      <c r="AW270">
        <v>2</v>
      </c>
      <c r="AX270">
        <v>50809369</v>
      </c>
      <c r="AY270">
        <v>1</v>
      </c>
      <c r="AZ270">
        <v>0</v>
      </c>
      <c r="BA270">
        <v>310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ROUND(Y270*Source!I409*DO270,9)</f>
        <v>0</v>
      </c>
      <c r="CX270">
        <f>ROUND(Y270*Source!I409,9)</f>
        <v>6.1499999999999999E-2</v>
      </c>
      <c r="CY270">
        <f>AB270</f>
        <v>5.78</v>
      </c>
      <c r="CZ270">
        <f>AF270</f>
        <v>5.78</v>
      </c>
      <c r="DA270">
        <f>AJ270</f>
        <v>1</v>
      </c>
      <c r="DB270">
        <f t="shared" si="99"/>
        <v>11.85</v>
      </c>
      <c r="DC270">
        <f t="shared" si="100"/>
        <v>0</v>
      </c>
      <c r="DD270" t="s">
        <v>5</v>
      </c>
      <c r="DE270" t="s">
        <v>5</v>
      </c>
      <c r="DF270">
        <f t="shared" si="106"/>
        <v>0</v>
      </c>
      <c r="DG270">
        <f t="shared" si="95"/>
        <v>0.36</v>
      </c>
      <c r="DH270">
        <f t="shared" si="96"/>
        <v>0</v>
      </c>
      <c r="DI270">
        <f t="shared" si="97"/>
        <v>0</v>
      </c>
      <c r="DJ270">
        <f>DG270</f>
        <v>0.36</v>
      </c>
      <c r="DK270">
        <v>0</v>
      </c>
      <c r="DL270" t="s">
        <v>5</v>
      </c>
      <c r="DM270">
        <v>0</v>
      </c>
      <c r="DN270" t="s">
        <v>5</v>
      </c>
      <c r="DO270">
        <v>0</v>
      </c>
    </row>
    <row r="271" spans="1:119" x14ac:dyDescent="0.2">
      <c r="A271">
        <f>ROW(Source!A409)</f>
        <v>409</v>
      </c>
      <c r="B271">
        <v>50808229</v>
      </c>
      <c r="C271">
        <v>50809356</v>
      </c>
      <c r="D271">
        <v>1752413068</v>
      </c>
      <c r="E271">
        <v>1</v>
      </c>
      <c r="F271">
        <v>1</v>
      </c>
      <c r="G271">
        <v>1075</v>
      </c>
      <c r="H271">
        <v>2</v>
      </c>
      <c r="I271" t="s">
        <v>534</v>
      </c>
      <c r="J271" t="s">
        <v>535</v>
      </c>
      <c r="K271" t="s">
        <v>536</v>
      </c>
      <c r="L271">
        <v>1368</v>
      </c>
      <c r="N271">
        <v>1011</v>
      </c>
      <c r="O271" t="s">
        <v>537</v>
      </c>
      <c r="P271" t="s">
        <v>537</v>
      </c>
      <c r="Q271">
        <v>1</v>
      </c>
      <c r="W271">
        <v>0</v>
      </c>
      <c r="X271">
        <v>322366203</v>
      </c>
      <c r="Y271">
        <f t="shared" si="98"/>
        <v>0.06</v>
      </c>
      <c r="AA271">
        <v>0</v>
      </c>
      <c r="AB271">
        <v>83.1</v>
      </c>
      <c r="AC271">
        <v>12.62</v>
      </c>
      <c r="AD271">
        <v>0</v>
      </c>
      <c r="AE271">
        <v>0</v>
      </c>
      <c r="AF271">
        <v>83.1</v>
      </c>
      <c r="AG271">
        <v>12.62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5</v>
      </c>
      <c r="AT271">
        <v>0.06</v>
      </c>
      <c r="AU271" t="s">
        <v>5</v>
      </c>
      <c r="AV271">
        <v>0</v>
      </c>
      <c r="AW271">
        <v>2</v>
      </c>
      <c r="AX271">
        <v>50809370</v>
      </c>
      <c r="AY271">
        <v>1</v>
      </c>
      <c r="AZ271">
        <v>0</v>
      </c>
      <c r="BA271">
        <v>311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ROUND(Y271*Source!I409*DO271,9)</f>
        <v>0</v>
      </c>
      <c r="CX271">
        <f>ROUND(Y271*Source!I409,9)</f>
        <v>1.8E-3</v>
      </c>
      <c r="CY271">
        <f>AB271</f>
        <v>83.1</v>
      </c>
      <c r="CZ271">
        <f>AF271</f>
        <v>83.1</v>
      </c>
      <c r="DA271">
        <f>AJ271</f>
        <v>1</v>
      </c>
      <c r="DB271">
        <f t="shared" si="99"/>
        <v>4.99</v>
      </c>
      <c r="DC271">
        <f t="shared" si="100"/>
        <v>0.76</v>
      </c>
      <c r="DD271" t="s">
        <v>5</v>
      </c>
      <c r="DE271" t="s">
        <v>5</v>
      </c>
      <c r="DF271">
        <f t="shared" si="106"/>
        <v>0</v>
      </c>
      <c r="DG271">
        <f t="shared" si="95"/>
        <v>0.15</v>
      </c>
      <c r="DH271">
        <f t="shared" si="96"/>
        <v>0.02</v>
      </c>
      <c r="DI271">
        <f t="shared" si="97"/>
        <v>0</v>
      </c>
      <c r="DJ271">
        <f>DG271</f>
        <v>0.15</v>
      </c>
      <c r="DK271">
        <v>0</v>
      </c>
      <c r="DL271" t="s">
        <v>5</v>
      </c>
      <c r="DM271">
        <v>0</v>
      </c>
      <c r="DN271" t="s">
        <v>5</v>
      </c>
      <c r="DO271">
        <v>0</v>
      </c>
    </row>
    <row r="272" spans="1:119" x14ac:dyDescent="0.2">
      <c r="A272">
        <f>ROW(Source!A409)</f>
        <v>409</v>
      </c>
      <c r="B272">
        <v>50808229</v>
      </c>
      <c r="C272">
        <v>50809356</v>
      </c>
      <c r="D272">
        <v>1752413119</v>
      </c>
      <c r="E272">
        <v>1</v>
      </c>
      <c r="F272">
        <v>1</v>
      </c>
      <c r="G272">
        <v>1075</v>
      </c>
      <c r="H272">
        <v>2</v>
      </c>
      <c r="I272" t="s">
        <v>538</v>
      </c>
      <c r="J272" t="s">
        <v>539</v>
      </c>
      <c r="K272" t="s">
        <v>540</v>
      </c>
      <c r="L272">
        <v>1368</v>
      </c>
      <c r="N272">
        <v>1011</v>
      </c>
      <c r="O272" t="s">
        <v>537</v>
      </c>
      <c r="P272" t="s">
        <v>537</v>
      </c>
      <c r="Q272">
        <v>1</v>
      </c>
      <c r="W272">
        <v>0</v>
      </c>
      <c r="X272">
        <v>1193347320</v>
      </c>
      <c r="Y272">
        <f t="shared" si="98"/>
        <v>2.4</v>
      </c>
      <c r="AA272">
        <v>0</v>
      </c>
      <c r="AB272">
        <v>0.77</v>
      </c>
      <c r="AC272">
        <v>0</v>
      </c>
      <c r="AD272">
        <v>0</v>
      </c>
      <c r="AE272">
        <v>0</v>
      </c>
      <c r="AF272">
        <v>0.77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5</v>
      </c>
      <c r="AT272">
        <v>2.4</v>
      </c>
      <c r="AU272" t="s">
        <v>5</v>
      </c>
      <c r="AV272">
        <v>0</v>
      </c>
      <c r="AW272">
        <v>2</v>
      </c>
      <c r="AX272">
        <v>50809371</v>
      </c>
      <c r="AY272">
        <v>1</v>
      </c>
      <c r="AZ272">
        <v>0</v>
      </c>
      <c r="BA272">
        <v>312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ROUND(Y272*Source!I409*DO272,9)</f>
        <v>0</v>
      </c>
      <c r="CX272">
        <f>ROUND(Y272*Source!I409,9)</f>
        <v>7.1999999999999995E-2</v>
      </c>
      <c r="CY272">
        <f>AB272</f>
        <v>0.77</v>
      </c>
      <c r="CZ272">
        <f>AF272</f>
        <v>0.77</v>
      </c>
      <c r="DA272">
        <f>AJ272</f>
        <v>1</v>
      </c>
      <c r="DB272">
        <f t="shared" si="99"/>
        <v>1.85</v>
      </c>
      <c r="DC272">
        <f t="shared" si="100"/>
        <v>0</v>
      </c>
      <c r="DD272" t="s">
        <v>5</v>
      </c>
      <c r="DE272" t="s">
        <v>5</v>
      </c>
      <c r="DF272">
        <f t="shared" si="106"/>
        <v>0</v>
      </c>
      <c r="DG272">
        <f t="shared" si="95"/>
        <v>0.06</v>
      </c>
      <c r="DH272">
        <f t="shared" si="96"/>
        <v>0</v>
      </c>
      <c r="DI272">
        <f t="shared" si="97"/>
        <v>0</v>
      </c>
      <c r="DJ272">
        <f>DG272</f>
        <v>0.06</v>
      </c>
      <c r="DK272">
        <v>0</v>
      </c>
      <c r="DL272" t="s">
        <v>5</v>
      </c>
      <c r="DM272">
        <v>0</v>
      </c>
      <c r="DN272" t="s">
        <v>5</v>
      </c>
      <c r="DO272">
        <v>0</v>
      </c>
    </row>
    <row r="273" spans="1:119" x14ac:dyDescent="0.2">
      <c r="A273">
        <f>ROW(Source!A409)</f>
        <v>409</v>
      </c>
      <c r="B273">
        <v>50808229</v>
      </c>
      <c r="C273">
        <v>50809356</v>
      </c>
      <c r="D273">
        <v>1752413152</v>
      </c>
      <c r="E273">
        <v>1</v>
      </c>
      <c r="F273">
        <v>1</v>
      </c>
      <c r="G273">
        <v>1075</v>
      </c>
      <c r="H273">
        <v>2</v>
      </c>
      <c r="I273" t="s">
        <v>541</v>
      </c>
      <c r="J273" t="s">
        <v>542</v>
      </c>
      <c r="K273" t="s">
        <v>543</v>
      </c>
      <c r="L273">
        <v>1368</v>
      </c>
      <c r="N273">
        <v>1011</v>
      </c>
      <c r="O273" t="s">
        <v>537</v>
      </c>
      <c r="P273" t="s">
        <v>537</v>
      </c>
      <c r="Q273">
        <v>1</v>
      </c>
      <c r="W273">
        <v>0</v>
      </c>
      <c r="X273">
        <v>786878998</v>
      </c>
      <c r="Y273">
        <f t="shared" si="98"/>
        <v>2.1</v>
      </c>
      <c r="AA273">
        <v>0</v>
      </c>
      <c r="AB273">
        <v>0.47</v>
      </c>
      <c r="AC273">
        <v>0</v>
      </c>
      <c r="AD273">
        <v>0</v>
      </c>
      <c r="AE273">
        <v>0</v>
      </c>
      <c r="AF273">
        <v>0.47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5</v>
      </c>
      <c r="AT273">
        <v>2.1</v>
      </c>
      <c r="AU273" t="s">
        <v>5</v>
      </c>
      <c r="AV273">
        <v>0</v>
      </c>
      <c r="AW273">
        <v>2</v>
      </c>
      <c r="AX273">
        <v>50809372</v>
      </c>
      <c r="AY273">
        <v>1</v>
      </c>
      <c r="AZ273">
        <v>0</v>
      </c>
      <c r="BA273">
        <v>313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ROUND(Y273*Source!I409*DO273,9)</f>
        <v>0</v>
      </c>
      <c r="CX273">
        <f>ROUND(Y273*Source!I409,9)</f>
        <v>6.3E-2</v>
      </c>
      <c r="CY273">
        <f>AB273</f>
        <v>0.47</v>
      </c>
      <c r="CZ273">
        <f>AF273</f>
        <v>0.47</v>
      </c>
      <c r="DA273">
        <f>AJ273</f>
        <v>1</v>
      </c>
      <c r="DB273">
        <f t="shared" si="99"/>
        <v>0.99</v>
      </c>
      <c r="DC273">
        <f t="shared" si="100"/>
        <v>0</v>
      </c>
      <c r="DD273" t="s">
        <v>5</v>
      </c>
      <c r="DE273" t="s">
        <v>5</v>
      </c>
      <c r="DF273">
        <f t="shared" si="106"/>
        <v>0</v>
      </c>
      <c r="DG273">
        <f t="shared" si="95"/>
        <v>0.03</v>
      </c>
      <c r="DH273">
        <f t="shared" si="96"/>
        <v>0</v>
      </c>
      <c r="DI273">
        <f t="shared" si="97"/>
        <v>0</v>
      </c>
      <c r="DJ273">
        <f>DG273</f>
        <v>0.03</v>
      </c>
      <c r="DK273">
        <v>0</v>
      </c>
      <c r="DL273" t="s">
        <v>5</v>
      </c>
      <c r="DM273">
        <v>0</v>
      </c>
      <c r="DN273" t="s">
        <v>5</v>
      </c>
      <c r="DO273">
        <v>0</v>
      </c>
    </row>
    <row r="274" spans="1:119" x14ac:dyDescent="0.2">
      <c r="A274">
        <f>ROW(Source!A409)</f>
        <v>409</v>
      </c>
      <c r="B274">
        <v>50808229</v>
      </c>
      <c r="C274">
        <v>50809356</v>
      </c>
      <c r="D274">
        <v>1752382299</v>
      </c>
      <c r="E274">
        <v>1</v>
      </c>
      <c r="F274">
        <v>1</v>
      </c>
      <c r="G274">
        <v>1075</v>
      </c>
      <c r="H274">
        <v>3</v>
      </c>
      <c r="I274" t="s">
        <v>550</v>
      </c>
      <c r="J274" t="s">
        <v>551</v>
      </c>
      <c r="K274" t="s">
        <v>552</v>
      </c>
      <c r="L274">
        <v>1339</v>
      </c>
      <c r="N274">
        <v>1007</v>
      </c>
      <c r="O274" t="s">
        <v>553</v>
      </c>
      <c r="P274" t="s">
        <v>553</v>
      </c>
      <c r="Q274">
        <v>1</v>
      </c>
      <c r="W274">
        <v>0</v>
      </c>
      <c r="X274">
        <v>2117928297</v>
      </c>
      <c r="Y274">
        <f t="shared" si="98"/>
        <v>1.1262000000000001</v>
      </c>
      <c r="AA274">
        <v>7.07</v>
      </c>
      <c r="AB274">
        <v>0</v>
      </c>
      <c r="AC274">
        <v>0</v>
      </c>
      <c r="AD274">
        <v>0</v>
      </c>
      <c r="AE274">
        <v>7.07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5</v>
      </c>
      <c r="AT274">
        <v>1.1262000000000001</v>
      </c>
      <c r="AU274" t="s">
        <v>5</v>
      </c>
      <c r="AV274">
        <v>0</v>
      </c>
      <c r="AW274">
        <v>2</v>
      </c>
      <c r="AX274">
        <v>50809373</v>
      </c>
      <c r="AY274">
        <v>1</v>
      </c>
      <c r="AZ274">
        <v>0</v>
      </c>
      <c r="BA274">
        <v>314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ROUND(Y274*Source!I409,9)</f>
        <v>3.3785999999999997E-2</v>
      </c>
      <c r="CY274">
        <f t="shared" ref="CY274:CY279" si="107">AA274</f>
        <v>7.07</v>
      </c>
      <c r="CZ274">
        <f t="shared" ref="CZ274:CZ279" si="108">AE274</f>
        <v>7.07</v>
      </c>
      <c r="DA274">
        <f t="shared" ref="DA274:DA279" si="109">AI274</f>
        <v>1</v>
      </c>
      <c r="DB274">
        <f t="shared" si="99"/>
        <v>7.96</v>
      </c>
      <c r="DC274">
        <f t="shared" si="100"/>
        <v>0</v>
      </c>
      <c r="DD274" t="s">
        <v>5</v>
      </c>
      <c r="DE274" t="s">
        <v>5</v>
      </c>
      <c r="DF274">
        <f t="shared" si="106"/>
        <v>0.24</v>
      </c>
      <c r="DG274">
        <f t="shared" si="95"/>
        <v>0</v>
      </c>
      <c r="DH274">
        <f t="shared" si="96"/>
        <v>0</v>
      </c>
      <c r="DI274">
        <f t="shared" si="97"/>
        <v>0</v>
      </c>
      <c r="DJ274">
        <f t="shared" ref="DJ274:DJ279" si="110">DF274</f>
        <v>0.24</v>
      </c>
      <c r="DK274">
        <v>0</v>
      </c>
      <c r="DL274" t="s">
        <v>5</v>
      </c>
      <c r="DM274">
        <v>0</v>
      </c>
      <c r="DN274" t="s">
        <v>5</v>
      </c>
      <c r="DO274">
        <v>0</v>
      </c>
    </row>
    <row r="275" spans="1:119" x14ac:dyDescent="0.2">
      <c r="A275">
        <f>ROW(Source!A409)</f>
        <v>409</v>
      </c>
      <c r="B275">
        <v>50808229</v>
      </c>
      <c r="C275">
        <v>50809356</v>
      </c>
      <c r="D275">
        <v>1752384814</v>
      </c>
      <c r="E275">
        <v>1</v>
      </c>
      <c r="F275">
        <v>1</v>
      </c>
      <c r="G275">
        <v>1075</v>
      </c>
      <c r="H275">
        <v>3</v>
      </c>
      <c r="I275" t="s">
        <v>667</v>
      </c>
      <c r="J275" t="s">
        <v>668</v>
      </c>
      <c r="K275" t="s">
        <v>669</v>
      </c>
      <c r="L275">
        <v>1355</v>
      </c>
      <c r="N275">
        <v>1010</v>
      </c>
      <c r="O275" t="s">
        <v>258</v>
      </c>
      <c r="P275" t="s">
        <v>258</v>
      </c>
      <c r="Q275">
        <v>100</v>
      </c>
      <c r="W275">
        <v>0</v>
      </c>
      <c r="X275">
        <v>-1497808741</v>
      </c>
      <c r="Y275">
        <f t="shared" si="98"/>
        <v>1.43</v>
      </c>
      <c r="AA275">
        <v>15.04</v>
      </c>
      <c r="AB275">
        <v>0</v>
      </c>
      <c r="AC275">
        <v>0</v>
      </c>
      <c r="AD275">
        <v>0</v>
      </c>
      <c r="AE275">
        <v>15.04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5</v>
      </c>
      <c r="AT275">
        <v>1.43</v>
      </c>
      <c r="AU275" t="s">
        <v>5</v>
      </c>
      <c r="AV275">
        <v>0</v>
      </c>
      <c r="AW275">
        <v>2</v>
      </c>
      <c r="AX275">
        <v>50809374</v>
      </c>
      <c r="AY275">
        <v>1</v>
      </c>
      <c r="AZ275">
        <v>0</v>
      </c>
      <c r="BA275">
        <v>315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ROUND(Y275*Source!I409,9)</f>
        <v>4.2900000000000001E-2</v>
      </c>
      <c r="CY275">
        <f t="shared" si="107"/>
        <v>15.04</v>
      </c>
      <c r="CZ275">
        <f t="shared" si="108"/>
        <v>15.04</v>
      </c>
      <c r="DA275">
        <f t="shared" si="109"/>
        <v>1</v>
      </c>
      <c r="DB275">
        <f t="shared" si="99"/>
        <v>21.51</v>
      </c>
      <c r="DC275">
        <f t="shared" si="100"/>
        <v>0</v>
      </c>
      <c r="DD275" t="s">
        <v>5</v>
      </c>
      <c r="DE275" t="s">
        <v>5</v>
      </c>
      <c r="DF275">
        <f t="shared" si="106"/>
        <v>0.65</v>
      </c>
      <c r="DG275">
        <f t="shared" si="95"/>
        <v>0</v>
      </c>
      <c r="DH275">
        <f t="shared" si="96"/>
        <v>0</v>
      </c>
      <c r="DI275">
        <f t="shared" si="97"/>
        <v>0</v>
      </c>
      <c r="DJ275">
        <f t="shared" si="110"/>
        <v>0.65</v>
      </c>
      <c r="DK275">
        <v>0</v>
      </c>
      <c r="DL275" t="s">
        <v>5</v>
      </c>
      <c r="DM275">
        <v>0</v>
      </c>
      <c r="DN275" t="s">
        <v>5</v>
      </c>
      <c r="DO275">
        <v>0</v>
      </c>
    </row>
    <row r="276" spans="1:119" x14ac:dyDescent="0.2">
      <c r="A276">
        <f>ROW(Source!A409)</f>
        <v>409</v>
      </c>
      <c r="B276">
        <v>50808229</v>
      </c>
      <c r="C276">
        <v>50809356</v>
      </c>
      <c r="D276">
        <v>1752385048</v>
      </c>
      <c r="E276">
        <v>1</v>
      </c>
      <c r="F276">
        <v>1</v>
      </c>
      <c r="G276">
        <v>1075</v>
      </c>
      <c r="H276">
        <v>3</v>
      </c>
      <c r="I276" t="s">
        <v>670</v>
      </c>
      <c r="J276" t="s">
        <v>671</v>
      </c>
      <c r="K276" t="s">
        <v>672</v>
      </c>
      <c r="L276">
        <v>1346</v>
      </c>
      <c r="N276">
        <v>1009</v>
      </c>
      <c r="O276" t="s">
        <v>209</v>
      </c>
      <c r="P276" t="s">
        <v>209</v>
      </c>
      <c r="Q276">
        <v>1</v>
      </c>
      <c r="W276">
        <v>0</v>
      </c>
      <c r="X276">
        <v>1543803524</v>
      </c>
      <c r="Y276">
        <f t="shared" si="98"/>
        <v>2.7170000000000001</v>
      </c>
      <c r="AA276">
        <v>38.74</v>
      </c>
      <c r="AB276">
        <v>0</v>
      </c>
      <c r="AC276">
        <v>0</v>
      </c>
      <c r="AD276">
        <v>0</v>
      </c>
      <c r="AE276">
        <v>38.74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5</v>
      </c>
      <c r="AT276">
        <v>2.7170000000000001</v>
      </c>
      <c r="AU276" t="s">
        <v>5</v>
      </c>
      <c r="AV276">
        <v>0</v>
      </c>
      <c r="AW276">
        <v>2</v>
      </c>
      <c r="AX276">
        <v>50809375</v>
      </c>
      <c r="AY276">
        <v>1</v>
      </c>
      <c r="AZ276">
        <v>0</v>
      </c>
      <c r="BA276">
        <v>316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ROUND(Y276*Source!I409,9)</f>
        <v>8.1509999999999999E-2</v>
      </c>
      <c r="CY276">
        <f t="shared" si="107"/>
        <v>38.74</v>
      </c>
      <c r="CZ276">
        <f t="shared" si="108"/>
        <v>38.74</v>
      </c>
      <c r="DA276">
        <f t="shared" si="109"/>
        <v>1</v>
      </c>
      <c r="DB276">
        <f t="shared" si="99"/>
        <v>105.26</v>
      </c>
      <c r="DC276">
        <f t="shared" si="100"/>
        <v>0</v>
      </c>
      <c r="DD276" t="s">
        <v>5</v>
      </c>
      <c r="DE276" t="s">
        <v>5</v>
      </c>
      <c r="DF276">
        <f t="shared" si="106"/>
        <v>3.16</v>
      </c>
      <c r="DG276">
        <f t="shared" si="95"/>
        <v>0</v>
      </c>
      <c r="DH276">
        <f t="shared" si="96"/>
        <v>0</v>
      </c>
      <c r="DI276">
        <f t="shared" si="97"/>
        <v>0</v>
      </c>
      <c r="DJ276">
        <f t="shared" si="110"/>
        <v>3.16</v>
      </c>
      <c r="DK276">
        <v>0</v>
      </c>
      <c r="DL276" t="s">
        <v>5</v>
      </c>
      <c r="DM276">
        <v>0</v>
      </c>
      <c r="DN276" t="s">
        <v>5</v>
      </c>
      <c r="DO276">
        <v>0</v>
      </c>
    </row>
    <row r="277" spans="1:119" x14ac:dyDescent="0.2">
      <c r="A277">
        <f>ROW(Source!A409)</f>
        <v>409</v>
      </c>
      <c r="B277">
        <v>50808229</v>
      </c>
      <c r="C277">
        <v>50809356</v>
      </c>
      <c r="D277">
        <v>1752390440</v>
      </c>
      <c r="E277">
        <v>1</v>
      </c>
      <c r="F277">
        <v>1</v>
      </c>
      <c r="G277">
        <v>1075</v>
      </c>
      <c r="H277">
        <v>3</v>
      </c>
      <c r="I277" t="s">
        <v>298</v>
      </c>
      <c r="J277" t="s">
        <v>300</v>
      </c>
      <c r="K277" t="s">
        <v>299</v>
      </c>
      <c r="L277">
        <v>1354</v>
      </c>
      <c r="N277">
        <v>1010</v>
      </c>
      <c r="O277" t="s">
        <v>170</v>
      </c>
      <c r="P277" t="s">
        <v>170</v>
      </c>
      <c r="Q277">
        <v>1</v>
      </c>
      <c r="W277">
        <v>0</v>
      </c>
      <c r="X277">
        <v>-1179166470</v>
      </c>
      <c r="Y277">
        <f t="shared" si="98"/>
        <v>100</v>
      </c>
      <c r="AA277">
        <v>19.61</v>
      </c>
      <c r="AB277">
        <v>0</v>
      </c>
      <c r="AC277">
        <v>0</v>
      </c>
      <c r="AD277">
        <v>0</v>
      </c>
      <c r="AE277">
        <v>19.61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5</v>
      </c>
      <c r="AT277">
        <v>100</v>
      </c>
      <c r="AU277" t="s">
        <v>5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ROUND(Y277*Source!I409,9)</f>
        <v>3</v>
      </c>
      <c r="CY277">
        <f t="shared" si="107"/>
        <v>19.61</v>
      </c>
      <c r="CZ277">
        <f t="shared" si="108"/>
        <v>19.61</v>
      </c>
      <c r="DA277">
        <f t="shared" si="109"/>
        <v>1</v>
      </c>
      <c r="DB277">
        <f t="shared" si="99"/>
        <v>1961</v>
      </c>
      <c r="DC277">
        <f t="shared" si="100"/>
        <v>0</v>
      </c>
      <c r="DD277" t="s">
        <v>5</v>
      </c>
      <c r="DE277" t="s">
        <v>5</v>
      </c>
      <c r="DF277">
        <f t="shared" si="106"/>
        <v>58.83</v>
      </c>
      <c r="DG277">
        <f t="shared" si="95"/>
        <v>0</v>
      </c>
      <c r="DH277">
        <f t="shared" si="96"/>
        <v>0</v>
      </c>
      <c r="DI277">
        <f t="shared" si="97"/>
        <v>0</v>
      </c>
      <c r="DJ277">
        <f t="shared" si="110"/>
        <v>58.83</v>
      </c>
      <c r="DK277">
        <v>0</v>
      </c>
      <c r="DL277" t="s">
        <v>5</v>
      </c>
      <c r="DM277">
        <v>0</v>
      </c>
      <c r="DN277" t="s">
        <v>5</v>
      </c>
      <c r="DO277">
        <v>0</v>
      </c>
    </row>
    <row r="278" spans="1:119" x14ac:dyDescent="0.2">
      <c r="A278">
        <f>ROW(Source!A409)</f>
        <v>409</v>
      </c>
      <c r="B278">
        <v>50808229</v>
      </c>
      <c r="C278">
        <v>50809356</v>
      </c>
      <c r="D278">
        <v>1752391290</v>
      </c>
      <c r="E278">
        <v>1</v>
      </c>
      <c r="F278">
        <v>1</v>
      </c>
      <c r="G278">
        <v>1075</v>
      </c>
      <c r="H278">
        <v>3</v>
      </c>
      <c r="I278" t="s">
        <v>302</v>
      </c>
      <c r="J278" t="s">
        <v>303</v>
      </c>
      <c r="K278" t="s">
        <v>832</v>
      </c>
      <c r="L278">
        <v>1301</v>
      </c>
      <c r="N278">
        <v>1003</v>
      </c>
      <c r="O278" t="s">
        <v>165</v>
      </c>
      <c r="P278" t="s">
        <v>165</v>
      </c>
      <c r="Q278">
        <v>1</v>
      </c>
      <c r="W278">
        <v>0</v>
      </c>
      <c r="X278">
        <v>372142452</v>
      </c>
      <c r="Y278">
        <f t="shared" si="98"/>
        <v>102.5</v>
      </c>
      <c r="AA278">
        <v>42.32</v>
      </c>
      <c r="AB278">
        <v>0</v>
      </c>
      <c r="AC278">
        <v>0</v>
      </c>
      <c r="AD278">
        <v>0</v>
      </c>
      <c r="AE278">
        <v>42.32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5</v>
      </c>
      <c r="AT278">
        <v>102.5</v>
      </c>
      <c r="AU278" t="s">
        <v>5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5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ROUND(Y278*Source!I409,9)</f>
        <v>3.0750000000000002</v>
      </c>
      <c r="CY278">
        <f t="shared" si="107"/>
        <v>42.32</v>
      </c>
      <c r="CZ278">
        <f t="shared" si="108"/>
        <v>42.32</v>
      </c>
      <c r="DA278">
        <f t="shared" si="109"/>
        <v>1</v>
      </c>
      <c r="DB278">
        <f t="shared" si="99"/>
        <v>4337.8</v>
      </c>
      <c r="DC278">
        <f t="shared" si="100"/>
        <v>0</v>
      </c>
      <c r="DD278" t="s">
        <v>5</v>
      </c>
      <c r="DE278" t="s">
        <v>5</v>
      </c>
      <c r="DF278">
        <f t="shared" si="106"/>
        <v>130.13</v>
      </c>
      <c r="DG278">
        <f t="shared" si="95"/>
        <v>0</v>
      </c>
      <c r="DH278">
        <f t="shared" si="96"/>
        <v>0</v>
      </c>
      <c r="DI278">
        <f t="shared" si="97"/>
        <v>0</v>
      </c>
      <c r="DJ278">
        <f t="shared" si="110"/>
        <v>130.13</v>
      </c>
      <c r="DK278">
        <v>0</v>
      </c>
      <c r="DL278" t="s">
        <v>5</v>
      </c>
      <c r="DM278">
        <v>0</v>
      </c>
      <c r="DN278" t="s">
        <v>5</v>
      </c>
      <c r="DO278">
        <v>0</v>
      </c>
    </row>
    <row r="279" spans="1:119" x14ac:dyDescent="0.2">
      <c r="A279">
        <f>ROW(Source!A409)</f>
        <v>409</v>
      </c>
      <c r="B279">
        <v>50808229</v>
      </c>
      <c r="C279">
        <v>50809356</v>
      </c>
      <c r="D279">
        <v>1752409536</v>
      </c>
      <c r="E279">
        <v>1</v>
      </c>
      <c r="F279">
        <v>1</v>
      </c>
      <c r="G279">
        <v>1075</v>
      </c>
      <c r="H279">
        <v>3</v>
      </c>
      <c r="I279" t="s">
        <v>305</v>
      </c>
      <c r="J279" t="s">
        <v>307</v>
      </c>
      <c r="K279" t="s">
        <v>306</v>
      </c>
      <c r="L279">
        <v>1354</v>
      </c>
      <c r="N279">
        <v>1010</v>
      </c>
      <c r="O279" t="s">
        <v>170</v>
      </c>
      <c r="P279" t="s">
        <v>170</v>
      </c>
      <c r="Q279">
        <v>1</v>
      </c>
      <c r="W279">
        <v>0</v>
      </c>
      <c r="X279">
        <v>1883676804</v>
      </c>
      <c r="Y279">
        <f t="shared" si="98"/>
        <v>0.9</v>
      </c>
      <c r="AA279">
        <v>11.82</v>
      </c>
      <c r="AB279">
        <v>0</v>
      </c>
      <c r="AC279">
        <v>0</v>
      </c>
      <c r="AD279">
        <v>0</v>
      </c>
      <c r="AE279">
        <v>11.82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5</v>
      </c>
      <c r="AT279">
        <v>0.9</v>
      </c>
      <c r="AU279" t="s">
        <v>5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ROUND(Y279*Source!I409,9)</f>
        <v>2.7E-2</v>
      </c>
      <c r="CY279">
        <f t="shared" si="107"/>
        <v>11.82</v>
      </c>
      <c r="CZ279">
        <f t="shared" si="108"/>
        <v>11.82</v>
      </c>
      <c r="DA279">
        <f t="shared" si="109"/>
        <v>1</v>
      </c>
      <c r="DB279">
        <f t="shared" si="99"/>
        <v>10.64</v>
      </c>
      <c r="DC279">
        <f t="shared" si="100"/>
        <v>0</v>
      </c>
      <c r="DD279" t="s">
        <v>5</v>
      </c>
      <c r="DE279" t="s">
        <v>5</v>
      </c>
      <c r="DF279">
        <f t="shared" si="106"/>
        <v>0.32</v>
      </c>
      <c r="DG279">
        <f t="shared" si="95"/>
        <v>0</v>
      </c>
      <c r="DH279">
        <f t="shared" si="96"/>
        <v>0</v>
      </c>
      <c r="DI279">
        <f t="shared" si="97"/>
        <v>0</v>
      </c>
      <c r="DJ279">
        <f t="shared" si="110"/>
        <v>0.32</v>
      </c>
      <c r="DK279">
        <v>0</v>
      </c>
      <c r="DL279" t="s">
        <v>5</v>
      </c>
      <c r="DM279">
        <v>0</v>
      </c>
      <c r="DN279" t="s">
        <v>5</v>
      </c>
      <c r="DO279">
        <v>0</v>
      </c>
    </row>
    <row r="280" spans="1:119" x14ac:dyDescent="0.2">
      <c r="A280">
        <f>ROW(Source!A410)</f>
        <v>410</v>
      </c>
      <c r="B280">
        <v>50808230</v>
      </c>
      <c r="C280">
        <v>50809356</v>
      </c>
      <c r="D280">
        <v>1752324019</v>
      </c>
      <c r="E280">
        <v>1075</v>
      </c>
      <c r="F280">
        <v>1</v>
      </c>
      <c r="G280">
        <v>1075</v>
      </c>
      <c r="H280">
        <v>1</v>
      </c>
      <c r="I280" t="s">
        <v>526</v>
      </c>
      <c r="J280" t="s">
        <v>5</v>
      </c>
      <c r="K280" t="s">
        <v>527</v>
      </c>
      <c r="L280">
        <v>1191</v>
      </c>
      <c r="N280">
        <v>1013</v>
      </c>
      <c r="O280" t="s">
        <v>528</v>
      </c>
      <c r="P280" t="s">
        <v>528</v>
      </c>
      <c r="Q280">
        <v>1</v>
      </c>
      <c r="W280">
        <v>0</v>
      </c>
      <c r="X280">
        <v>476480486</v>
      </c>
      <c r="Y280">
        <f t="shared" si="98"/>
        <v>14.08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5</v>
      </c>
      <c r="AT280">
        <v>14.08</v>
      </c>
      <c r="AU280" t="s">
        <v>5</v>
      </c>
      <c r="AV280">
        <v>1</v>
      </c>
      <c r="AW280">
        <v>2</v>
      </c>
      <c r="AX280">
        <v>50809368</v>
      </c>
      <c r="AY280">
        <v>1</v>
      </c>
      <c r="AZ280">
        <v>0</v>
      </c>
      <c r="BA280">
        <v>322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ROUND(AT280*Source!I410*AH280*AL280,2)</f>
        <v>0</v>
      </c>
      <c r="CV280">
        <f>ROUND(Y280*Source!I410,9)</f>
        <v>0.4224</v>
      </c>
      <c r="CW280">
        <v>0</v>
      </c>
      <c r="CX280">
        <f>ROUND(Y280*Source!I410,9)</f>
        <v>0.4224</v>
      </c>
      <c r="CY280">
        <f>AD280</f>
        <v>0</v>
      </c>
      <c r="CZ280">
        <f>AH280</f>
        <v>0</v>
      </c>
      <c r="DA280">
        <f>AL280</f>
        <v>1</v>
      </c>
      <c r="DB280">
        <f t="shared" si="99"/>
        <v>0</v>
      </c>
      <c r="DC280">
        <f t="shared" si="100"/>
        <v>0</v>
      </c>
      <c r="DD280" t="s">
        <v>5</v>
      </c>
      <c r="DE280" t="s">
        <v>5</v>
      </c>
      <c r="DF280">
        <f t="shared" si="106"/>
        <v>0</v>
      </c>
      <c r="DG280">
        <f t="shared" si="95"/>
        <v>0</v>
      </c>
      <c r="DH280">
        <f t="shared" si="96"/>
        <v>0</v>
      </c>
      <c r="DI280">
        <f t="shared" si="97"/>
        <v>0</v>
      </c>
      <c r="DJ280">
        <f>DI280</f>
        <v>0</v>
      </c>
      <c r="DK280">
        <v>0</v>
      </c>
      <c r="DL280" t="s">
        <v>5</v>
      </c>
      <c r="DM280">
        <v>0</v>
      </c>
      <c r="DN280" t="s">
        <v>5</v>
      </c>
      <c r="DO280">
        <v>0</v>
      </c>
    </row>
    <row r="281" spans="1:119" x14ac:dyDescent="0.2">
      <c r="A281">
        <f>ROW(Source!A410)</f>
        <v>410</v>
      </c>
      <c r="B281">
        <v>50808230</v>
      </c>
      <c r="C281">
        <v>50809356</v>
      </c>
      <c r="D281">
        <v>1752412725</v>
      </c>
      <c r="E281">
        <v>1</v>
      </c>
      <c r="F281">
        <v>1</v>
      </c>
      <c r="G281">
        <v>1075</v>
      </c>
      <c r="H281">
        <v>2</v>
      </c>
      <c r="I281" t="s">
        <v>664</v>
      </c>
      <c r="J281" t="s">
        <v>665</v>
      </c>
      <c r="K281" t="s">
        <v>666</v>
      </c>
      <c r="L281">
        <v>1368</v>
      </c>
      <c r="N281">
        <v>1011</v>
      </c>
      <c r="O281" t="s">
        <v>537</v>
      </c>
      <c r="P281" t="s">
        <v>537</v>
      </c>
      <c r="Q281">
        <v>1</v>
      </c>
      <c r="W281">
        <v>0</v>
      </c>
      <c r="X281">
        <v>1967468806</v>
      </c>
      <c r="Y281">
        <f t="shared" si="98"/>
        <v>2.0499999999999998</v>
      </c>
      <c r="AA281">
        <v>0</v>
      </c>
      <c r="AB281">
        <v>6.17</v>
      </c>
      <c r="AC281">
        <v>0</v>
      </c>
      <c r="AD281">
        <v>0</v>
      </c>
      <c r="AE281">
        <v>0</v>
      </c>
      <c r="AF281">
        <v>5.78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5</v>
      </c>
      <c r="AT281">
        <v>2.0499999999999998</v>
      </c>
      <c r="AU281" t="s">
        <v>5</v>
      </c>
      <c r="AV281">
        <v>0</v>
      </c>
      <c r="AW281">
        <v>2</v>
      </c>
      <c r="AX281">
        <v>50809369</v>
      </c>
      <c r="AY281">
        <v>1</v>
      </c>
      <c r="AZ281">
        <v>0</v>
      </c>
      <c r="BA281">
        <v>323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ROUND(Y281*Source!I410*DO281,9)</f>
        <v>0</v>
      </c>
      <c r="CX281">
        <f>ROUND(Y281*Source!I410,9)</f>
        <v>6.1499999999999999E-2</v>
      </c>
      <c r="CY281">
        <f>AB281</f>
        <v>6.17</v>
      </c>
      <c r="CZ281">
        <f>AF281</f>
        <v>5.78</v>
      </c>
      <c r="DA281">
        <f>AJ281</f>
        <v>1</v>
      </c>
      <c r="DB281">
        <f t="shared" si="99"/>
        <v>11.85</v>
      </c>
      <c r="DC281">
        <f t="shared" si="100"/>
        <v>0</v>
      </c>
      <c r="DD281" t="s">
        <v>5</v>
      </c>
      <c r="DE281" t="s">
        <v>5</v>
      </c>
      <c r="DF281">
        <f t="shared" si="106"/>
        <v>0</v>
      </c>
      <c r="DG281">
        <f t="shared" si="95"/>
        <v>0.36</v>
      </c>
      <c r="DH281">
        <f t="shared" si="96"/>
        <v>0</v>
      </c>
      <c r="DI281">
        <f t="shared" si="97"/>
        <v>0</v>
      </c>
      <c r="DJ281">
        <f>DG281</f>
        <v>0.36</v>
      </c>
      <c r="DK281">
        <v>0</v>
      </c>
      <c r="DL281" t="s">
        <v>5</v>
      </c>
      <c r="DM281">
        <v>0</v>
      </c>
      <c r="DN281" t="s">
        <v>5</v>
      </c>
      <c r="DO281">
        <v>0</v>
      </c>
    </row>
    <row r="282" spans="1:119" x14ac:dyDescent="0.2">
      <c r="A282">
        <f>ROW(Source!A410)</f>
        <v>410</v>
      </c>
      <c r="B282">
        <v>50808230</v>
      </c>
      <c r="C282">
        <v>50809356</v>
      </c>
      <c r="D282">
        <v>1752413068</v>
      </c>
      <c r="E282">
        <v>1</v>
      </c>
      <c r="F282">
        <v>1</v>
      </c>
      <c r="G282">
        <v>1075</v>
      </c>
      <c r="H282">
        <v>2</v>
      </c>
      <c r="I282" t="s">
        <v>534</v>
      </c>
      <c r="J282" t="s">
        <v>535</v>
      </c>
      <c r="K282" t="s">
        <v>536</v>
      </c>
      <c r="L282">
        <v>1368</v>
      </c>
      <c r="N282">
        <v>1011</v>
      </c>
      <c r="O282" t="s">
        <v>537</v>
      </c>
      <c r="P282" t="s">
        <v>537</v>
      </c>
      <c r="Q282">
        <v>1</v>
      </c>
      <c r="W282">
        <v>0</v>
      </c>
      <c r="X282">
        <v>322366203</v>
      </c>
      <c r="Y282">
        <f t="shared" si="98"/>
        <v>0.06</v>
      </c>
      <c r="AA282">
        <v>0</v>
      </c>
      <c r="AB282">
        <v>88.67</v>
      </c>
      <c r="AC282">
        <v>13.47</v>
      </c>
      <c r="AD282">
        <v>0</v>
      </c>
      <c r="AE282">
        <v>0</v>
      </c>
      <c r="AF282">
        <v>83.1</v>
      </c>
      <c r="AG282">
        <v>12.62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5</v>
      </c>
      <c r="AT282">
        <v>0.06</v>
      </c>
      <c r="AU282" t="s">
        <v>5</v>
      </c>
      <c r="AV282">
        <v>0</v>
      </c>
      <c r="AW282">
        <v>2</v>
      </c>
      <c r="AX282">
        <v>50809370</v>
      </c>
      <c r="AY282">
        <v>1</v>
      </c>
      <c r="AZ282">
        <v>0</v>
      </c>
      <c r="BA282">
        <v>324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ROUND(Y282*Source!I410*DO282,9)</f>
        <v>0</v>
      </c>
      <c r="CX282">
        <f>ROUND(Y282*Source!I410,9)</f>
        <v>1.8E-3</v>
      </c>
      <c r="CY282">
        <f>AB282</f>
        <v>88.67</v>
      </c>
      <c r="CZ282">
        <f>AF282</f>
        <v>83.1</v>
      </c>
      <c r="DA282">
        <f>AJ282</f>
        <v>1</v>
      </c>
      <c r="DB282">
        <f t="shared" si="99"/>
        <v>4.99</v>
      </c>
      <c r="DC282">
        <f t="shared" si="100"/>
        <v>0.76</v>
      </c>
      <c r="DD282" t="s">
        <v>5</v>
      </c>
      <c r="DE282" t="s">
        <v>5</v>
      </c>
      <c r="DF282">
        <f t="shared" si="106"/>
        <v>0</v>
      </c>
      <c r="DG282">
        <f t="shared" si="95"/>
        <v>0.15</v>
      </c>
      <c r="DH282">
        <f t="shared" si="96"/>
        <v>0.02</v>
      </c>
      <c r="DI282">
        <f t="shared" si="97"/>
        <v>0</v>
      </c>
      <c r="DJ282">
        <f>DG282</f>
        <v>0.15</v>
      </c>
      <c r="DK282">
        <v>0</v>
      </c>
      <c r="DL282" t="s">
        <v>5</v>
      </c>
      <c r="DM282">
        <v>0</v>
      </c>
      <c r="DN282" t="s">
        <v>5</v>
      </c>
      <c r="DO282">
        <v>0</v>
      </c>
    </row>
    <row r="283" spans="1:119" x14ac:dyDescent="0.2">
      <c r="A283">
        <f>ROW(Source!A410)</f>
        <v>410</v>
      </c>
      <c r="B283">
        <v>50808230</v>
      </c>
      <c r="C283">
        <v>50809356</v>
      </c>
      <c r="D283">
        <v>1752413119</v>
      </c>
      <c r="E283">
        <v>1</v>
      </c>
      <c r="F283">
        <v>1</v>
      </c>
      <c r="G283">
        <v>1075</v>
      </c>
      <c r="H283">
        <v>2</v>
      </c>
      <c r="I283" t="s">
        <v>538</v>
      </c>
      <c r="J283" t="s">
        <v>539</v>
      </c>
      <c r="K283" t="s">
        <v>540</v>
      </c>
      <c r="L283">
        <v>1368</v>
      </c>
      <c r="N283">
        <v>1011</v>
      </c>
      <c r="O283" t="s">
        <v>537</v>
      </c>
      <c r="P283" t="s">
        <v>537</v>
      </c>
      <c r="Q283">
        <v>1</v>
      </c>
      <c r="W283">
        <v>0</v>
      </c>
      <c r="X283">
        <v>1193347320</v>
      </c>
      <c r="Y283">
        <f t="shared" si="98"/>
        <v>2.4</v>
      </c>
      <c r="AA283">
        <v>0</v>
      </c>
      <c r="AB283">
        <v>0.82</v>
      </c>
      <c r="AC283">
        <v>0</v>
      </c>
      <c r="AD283">
        <v>0</v>
      </c>
      <c r="AE283">
        <v>0</v>
      </c>
      <c r="AF283">
        <v>0.77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5</v>
      </c>
      <c r="AT283">
        <v>2.4</v>
      </c>
      <c r="AU283" t="s">
        <v>5</v>
      </c>
      <c r="AV283">
        <v>0</v>
      </c>
      <c r="AW283">
        <v>2</v>
      </c>
      <c r="AX283">
        <v>50809371</v>
      </c>
      <c r="AY283">
        <v>1</v>
      </c>
      <c r="AZ283">
        <v>0</v>
      </c>
      <c r="BA283">
        <v>325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ROUND(Y283*Source!I410*DO283,9)</f>
        <v>0</v>
      </c>
      <c r="CX283">
        <f>ROUND(Y283*Source!I410,9)</f>
        <v>7.1999999999999995E-2</v>
      </c>
      <c r="CY283">
        <f>AB283</f>
        <v>0.82</v>
      </c>
      <c r="CZ283">
        <f>AF283</f>
        <v>0.77</v>
      </c>
      <c r="DA283">
        <f>AJ283</f>
        <v>1</v>
      </c>
      <c r="DB283">
        <f t="shared" si="99"/>
        <v>1.85</v>
      </c>
      <c r="DC283">
        <f t="shared" si="100"/>
        <v>0</v>
      </c>
      <c r="DD283" t="s">
        <v>5</v>
      </c>
      <c r="DE283" t="s">
        <v>5</v>
      </c>
      <c r="DF283">
        <f t="shared" si="106"/>
        <v>0</v>
      </c>
      <c r="DG283">
        <f t="shared" si="95"/>
        <v>0.06</v>
      </c>
      <c r="DH283">
        <f t="shared" si="96"/>
        <v>0</v>
      </c>
      <c r="DI283">
        <f t="shared" si="97"/>
        <v>0</v>
      </c>
      <c r="DJ283">
        <f>DG283</f>
        <v>0.06</v>
      </c>
      <c r="DK283">
        <v>0</v>
      </c>
      <c r="DL283" t="s">
        <v>5</v>
      </c>
      <c r="DM283">
        <v>0</v>
      </c>
      <c r="DN283" t="s">
        <v>5</v>
      </c>
      <c r="DO283">
        <v>0</v>
      </c>
    </row>
    <row r="284" spans="1:119" x14ac:dyDescent="0.2">
      <c r="A284">
        <f>ROW(Source!A410)</f>
        <v>410</v>
      </c>
      <c r="B284">
        <v>50808230</v>
      </c>
      <c r="C284">
        <v>50809356</v>
      </c>
      <c r="D284">
        <v>1752413152</v>
      </c>
      <c r="E284">
        <v>1</v>
      </c>
      <c r="F284">
        <v>1</v>
      </c>
      <c r="G284">
        <v>1075</v>
      </c>
      <c r="H284">
        <v>2</v>
      </c>
      <c r="I284" t="s">
        <v>541</v>
      </c>
      <c r="J284" t="s">
        <v>542</v>
      </c>
      <c r="K284" t="s">
        <v>543</v>
      </c>
      <c r="L284">
        <v>1368</v>
      </c>
      <c r="N284">
        <v>1011</v>
      </c>
      <c r="O284" t="s">
        <v>537</v>
      </c>
      <c r="P284" t="s">
        <v>537</v>
      </c>
      <c r="Q284">
        <v>1</v>
      </c>
      <c r="W284">
        <v>0</v>
      </c>
      <c r="X284">
        <v>786878998</v>
      </c>
      <c r="Y284">
        <f t="shared" si="98"/>
        <v>2.1</v>
      </c>
      <c r="AA284">
        <v>0</v>
      </c>
      <c r="AB284">
        <v>0.5</v>
      </c>
      <c r="AC284">
        <v>0</v>
      </c>
      <c r="AD284">
        <v>0</v>
      </c>
      <c r="AE284">
        <v>0</v>
      </c>
      <c r="AF284">
        <v>0.47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5</v>
      </c>
      <c r="AT284">
        <v>2.1</v>
      </c>
      <c r="AU284" t="s">
        <v>5</v>
      </c>
      <c r="AV284">
        <v>0</v>
      </c>
      <c r="AW284">
        <v>2</v>
      </c>
      <c r="AX284">
        <v>50809372</v>
      </c>
      <c r="AY284">
        <v>1</v>
      </c>
      <c r="AZ284">
        <v>0</v>
      </c>
      <c r="BA284">
        <v>326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ROUND(Y284*Source!I410*DO284,9)</f>
        <v>0</v>
      </c>
      <c r="CX284">
        <f>ROUND(Y284*Source!I410,9)</f>
        <v>6.3E-2</v>
      </c>
      <c r="CY284">
        <f>AB284</f>
        <v>0.5</v>
      </c>
      <c r="CZ284">
        <f>AF284</f>
        <v>0.47</v>
      </c>
      <c r="DA284">
        <f>AJ284</f>
        <v>1</v>
      </c>
      <c r="DB284">
        <f t="shared" si="99"/>
        <v>0.99</v>
      </c>
      <c r="DC284">
        <f t="shared" si="100"/>
        <v>0</v>
      </c>
      <c r="DD284" t="s">
        <v>5</v>
      </c>
      <c r="DE284" t="s">
        <v>5</v>
      </c>
      <c r="DF284">
        <f t="shared" si="106"/>
        <v>0</v>
      </c>
      <c r="DG284">
        <f t="shared" si="95"/>
        <v>0.03</v>
      </c>
      <c r="DH284">
        <f t="shared" si="96"/>
        <v>0</v>
      </c>
      <c r="DI284">
        <f t="shared" si="97"/>
        <v>0</v>
      </c>
      <c r="DJ284">
        <f>DG284</f>
        <v>0.03</v>
      </c>
      <c r="DK284">
        <v>0</v>
      </c>
      <c r="DL284" t="s">
        <v>5</v>
      </c>
      <c r="DM284">
        <v>0</v>
      </c>
      <c r="DN284" t="s">
        <v>5</v>
      </c>
      <c r="DO284">
        <v>0</v>
      </c>
    </row>
    <row r="285" spans="1:119" x14ac:dyDescent="0.2">
      <c r="A285">
        <f>ROW(Source!A410)</f>
        <v>410</v>
      </c>
      <c r="B285">
        <v>50808230</v>
      </c>
      <c r="C285">
        <v>50809356</v>
      </c>
      <c r="D285">
        <v>1752382299</v>
      </c>
      <c r="E285">
        <v>1</v>
      </c>
      <c r="F285">
        <v>1</v>
      </c>
      <c r="G285">
        <v>1075</v>
      </c>
      <c r="H285">
        <v>3</v>
      </c>
      <c r="I285" t="s">
        <v>550</v>
      </c>
      <c r="J285" t="s">
        <v>551</v>
      </c>
      <c r="K285" t="s">
        <v>552</v>
      </c>
      <c r="L285">
        <v>1339</v>
      </c>
      <c r="N285">
        <v>1007</v>
      </c>
      <c r="O285" t="s">
        <v>553</v>
      </c>
      <c r="P285" t="s">
        <v>553</v>
      </c>
      <c r="Q285">
        <v>1</v>
      </c>
      <c r="W285">
        <v>0</v>
      </c>
      <c r="X285">
        <v>2117928297</v>
      </c>
      <c r="Y285">
        <f t="shared" si="98"/>
        <v>1.1262000000000001</v>
      </c>
      <c r="AA285">
        <v>69.290000000000006</v>
      </c>
      <c r="AB285">
        <v>0</v>
      </c>
      <c r="AC285">
        <v>0</v>
      </c>
      <c r="AD285">
        <v>0</v>
      </c>
      <c r="AE285">
        <v>7.07</v>
      </c>
      <c r="AF285">
        <v>0</v>
      </c>
      <c r="AG285">
        <v>0</v>
      </c>
      <c r="AH285">
        <v>0</v>
      </c>
      <c r="AI285">
        <v>9.8000000000000007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5</v>
      </c>
      <c r="AT285">
        <v>1.1262000000000001</v>
      </c>
      <c r="AU285" t="s">
        <v>5</v>
      </c>
      <c r="AV285">
        <v>0</v>
      </c>
      <c r="AW285">
        <v>2</v>
      </c>
      <c r="AX285">
        <v>50809373</v>
      </c>
      <c r="AY285">
        <v>1</v>
      </c>
      <c r="AZ285">
        <v>0</v>
      </c>
      <c r="BA285">
        <v>327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ROUND(Y285*Source!I410,9)</f>
        <v>3.3785999999999997E-2</v>
      </c>
      <c r="CY285">
        <f t="shared" ref="CY285:CY290" si="111">AA285</f>
        <v>69.290000000000006</v>
      </c>
      <c r="CZ285">
        <f t="shared" ref="CZ285:CZ290" si="112">AE285</f>
        <v>7.07</v>
      </c>
      <c r="DA285">
        <f t="shared" ref="DA285:DA290" si="113">AI285</f>
        <v>9.8000000000000007</v>
      </c>
      <c r="DB285">
        <f t="shared" si="99"/>
        <v>7.96</v>
      </c>
      <c r="DC285">
        <f t="shared" si="100"/>
        <v>0</v>
      </c>
      <c r="DD285" t="s">
        <v>5</v>
      </c>
      <c r="DE285" t="s">
        <v>5</v>
      </c>
      <c r="DF285">
        <f t="shared" ref="DF285:DF290" si="114">ROUND(ROUND(AE285*AI285,2)*CX285,2)</f>
        <v>2.34</v>
      </c>
      <c r="DG285">
        <f t="shared" si="95"/>
        <v>0</v>
      </c>
      <c r="DH285">
        <f t="shared" si="96"/>
        <v>0</v>
      </c>
      <c r="DI285">
        <f t="shared" si="97"/>
        <v>0</v>
      </c>
      <c r="DJ285">
        <f t="shared" ref="DJ285:DJ290" si="115">DF285</f>
        <v>2.34</v>
      </c>
      <c r="DK285">
        <v>0</v>
      </c>
      <c r="DL285" t="s">
        <v>5</v>
      </c>
      <c r="DM285">
        <v>0</v>
      </c>
      <c r="DN285" t="s">
        <v>5</v>
      </c>
      <c r="DO285">
        <v>0</v>
      </c>
    </row>
    <row r="286" spans="1:119" x14ac:dyDescent="0.2">
      <c r="A286">
        <f>ROW(Source!A410)</f>
        <v>410</v>
      </c>
      <c r="B286">
        <v>50808230</v>
      </c>
      <c r="C286">
        <v>50809356</v>
      </c>
      <c r="D286">
        <v>1752384814</v>
      </c>
      <c r="E286">
        <v>1</v>
      </c>
      <c r="F286">
        <v>1</v>
      </c>
      <c r="G286">
        <v>1075</v>
      </c>
      <c r="H286">
        <v>3</v>
      </c>
      <c r="I286" t="s">
        <v>667</v>
      </c>
      <c r="J286" t="s">
        <v>668</v>
      </c>
      <c r="K286" t="s">
        <v>669</v>
      </c>
      <c r="L286">
        <v>1355</v>
      </c>
      <c r="N286">
        <v>1010</v>
      </c>
      <c r="O286" t="s">
        <v>258</v>
      </c>
      <c r="P286" t="s">
        <v>258</v>
      </c>
      <c r="Q286">
        <v>100</v>
      </c>
      <c r="W286">
        <v>0</v>
      </c>
      <c r="X286">
        <v>-1497808741</v>
      </c>
      <c r="Y286">
        <f t="shared" si="98"/>
        <v>1.43</v>
      </c>
      <c r="AA286">
        <v>147.38999999999999</v>
      </c>
      <c r="AB286">
        <v>0</v>
      </c>
      <c r="AC286">
        <v>0</v>
      </c>
      <c r="AD286">
        <v>0</v>
      </c>
      <c r="AE286">
        <v>15.04</v>
      </c>
      <c r="AF286">
        <v>0</v>
      </c>
      <c r="AG286">
        <v>0</v>
      </c>
      <c r="AH286">
        <v>0</v>
      </c>
      <c r="AI286">
        <v>9.8000000000000007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5</v>
      </c>
      <c r="AT286">
        <v>1.43</v>
      </c>
      <c r="AU286" t="s">
        <v>5</v>
      </c>
      <c r="AV286">
        <v>0</v>
      </c>
      <c r="AW286">
        <v>2</v>
      </c>
      <c r="AX286">
        <v>50809374</v>
      </c>
      <c r="AY286">
        <v>1</v>
      </c>
      <c r="AZ286">
        <v>0</v>
      </c>
      <c r="BA286">
        <v>328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ROUND(Y286*Source!I410,9)</f>
        <v>4.2900000000000001E-2</v>
      </c>
      <c r="CY286">
        <f t="shared" si="111"/>
        <v>147.38999999999999</v>
      </c>
      <c r="CZ286">
        <f t="shared" si="112"/>
        <v>15.04</v>
      </c>
      <c r="DA286">
        <f t="shared" si="113"/>
        <v>9.8000000000000007</v>
      </c>
      <c r="DB286">
        <f t="shared" si="99"/>
        <v>21.51</v>
      </c>
      <c r="DC286">
        <f t="shared" si="100"/>
        <v>0</v>
      </c>
      <c r="DD286" t="s">
        <v>5</v>
      </c>
      <c r="DE286" t="s">
        <v>5</v>
      </c>
      <c r="DF286">
        <f t="shared" si="114"/>
        <v>6.32</v>
      </c>
      <c r="DG286">
        <f t="shared" si="95"/>
        <v>0</v>
      </c>
      <c r="DH286">
        <f t="shared" si="96"/>
        <v>0</v>
      </c>
      <c r="DI286">
        <f t="shared" si="97"/>
        <v>0</v>
      </c>
      <c r="DJ286">
        <f t="shared" si="115"/>
        <v>6.32</v>
      </c>
      <c r="DK286">
        <v>0</v>
      </c>
      <c r="DL286" t="s">
        <v>5</v>
      </c>
      <c r="DM286">
        <v>0</v>
      </c>
      <c r="DN286" t="s">
        <v>5</v>
      </c>
      <c r="DO286">
        <v>0</v>
      </c>
    </row>
    <row r="287" spans="1:119" x14ac:dyDescent="0.2">
      <c r="A287">
        <f>ROW(Source!A410)</f>
        <v>410</v>
      </c>
      <c r="B287">
        <v>50808230</v>
      </c>
      <c r="C287">
        <v>50809356</v>
      </c>
      <c r="D287">
        <v>1752385048</v>
      </c>
      <c r="E287">
        <v>1</v>
      </c>
      <c r="F287">
        <v>1</v>
      </c>
      <c r="G287">
        <v>1075</v>
      </c>
      <c r="H287">
        <v>3</v>
      </c>
      <c r="I287" t="s">
        <v>670</v>
      </c>
      <c r="J287" t="s">
        <v>671</v>
      </c>
      <c r="K287" t="s">
        <v>672</v>
      </c>
      <c r="L287">
        <v>1346</v>
      </c>
      <c r="N287">
        <v>1009</v>
      </c>
      <c r="O287" t="s">
        <v>209</v>
      </c>
      <c r="P287" t="s">
        <v>209</v>
      </c>
      <c r="Q287">
        <v>1</v>
      </c>
      <c r="W287">
        <v>0</v>
      </c>
      <c r="X287">
        <v>1543803524</v>
      </c>
      <c r="Y287">
        <f t="shared" si="98"/>
        <v>2.7170000000000001</v>
      </c>
      <c r="AA287">
        <v>379.65</v>
      </c>
      <c r="AB287">
        <v>0</v>
      </c>
      <c r="AC287">
        <v>0</v>
      </c>
      <c r="AD287">
        <v>0</v>
      </c>
      <c r="AE287">
        <v>38.74</v>
      </c>
      <c r="AF287">
        <v>0</v>
      </c>
      <c r="AG287">
        <v>0</v>
      </c>
      <c r="AH287">
        <v>0</v>
      </c>
      <c r="AI287">
        <v>9.8000000000000007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5</v>
      </c>
      <c r="AT287">
        <v>2.7170000000000001</v>
      </c>
      <c r="AU287" t="s">
        <v>5</v>
      </c>
      <c r="AV287">
        <v>0</v>
      </c>
      <c r="AW287">
        <v>2</v>
      </c>
      <c r="AX287">
        <v>50809375</v>
      </c>
      <c r="AY287">
        <v>1</v>
      </c>
      <c r="AZ287">
        <v>0</v>
      </c>
      <c r="BA287">
        <v>329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ROUND(Y287*Source!I410,9)</f>
        <v>8.1509999999999999E-2</v>
      </c>
      <c r="CY287">
        <f t="shared" si="111"/>
        <v>379.65</v>
      </c>
      <c r="CZ287">
        <f t="shared" si="112"/>
        <v>38.74</v>
      </c>
      <c r="DA287">
        <f t="shared" si="113"/>
        <v>9.8000000000000007</v>
      </c>
      <c r="DB287">
        <f t="shared" si="99"/>
        <v>105.26</v>
      </c>
      <c r="DC287">
        <f t="shared" si="100"/>
        <v>0</v>
      </c>
      <c r="DD287" t="s">
        <v>5</v>
      </c>
      <c r="DE287" t="s">
        <v>5</v>
      </c>
      <c r="DF287">
        <f t="shared" si="114"/>
        <v>30.95</v>
      </c>
      <c r="DG287">
        <f t="shared" si="95"/>
        <v>0</v>
      </c>
      <c r="DH287">
        <f t="shared" si="96"/>
        <v>0</v>
      </c>
      <c r="DI287">
        <f t="shared" si="97"/>
        <v>0</v>
      </c>
      <c r="DJ287">
        <f t="shared" si="115"/>
        <v>30.95</v>
      </c>
      <c r="DK287">
        <v>0</v>
      </c>
      <c r="DL287" t="s">
        <v>5</v>
      </c>
      <c r="DM287">
        <v>0</v>
      </c>
      <c r="DN287" t="s">
        <v>5</v>
      </c>
      <c r="DO287">
        <v>0</v>
      </c>
    </row>
    <row r="288" spans="1:119" x14ac:dyDescent="0.2">
      <c r="A288">
        <f>ROW(Source!A410)</f>
        <v>410</v>
      </c>
      <c r="B288">
        <v>50808230</v>
      </c>
      <c r="C288">
        <v>50809356</v>
      </c>
      <c r="D288">
        <v>1752390440</v>
      </c>
      <c r="E288">
        <v>1</v>
      </c>
      <c r="F288">
        <v>1</v>
      </c>
      <c r="G288">
        <v>1075</v>
      </c>
      <c r="H288">
        <v>3</v>
      </c>
      <c r="I288" t="s">
        <v>298</v>
      </c>
      <c r="J288" t="s">
        <v>300</v>
      </c>
      <c r="K288" t="s">
        <v>299</v>
      </c>
      <c r="L288">
        <v>1354</v>
      </c>
      <c r="N288">
        <v>1010</v>
      </c>
      <c r="O288" t="s">
        <v>170</v>
      </c>
      <c r="P288" t="s">
        <v>170</v>
      </c>
      <c r="Q288">
        <v>1</v>
      </c>
      <c r="W288">
        <v>0</v>
      </c>
      <c r="X288">
        <v>-1179166470</v>
      </c>
      <c r="Y288">
        <f t="shared" si="98"/>
        <v>100</v>
      </c>
      <c r="AA288">
        <v>17.850000000000001</v>
      </c>
      <c r="AB288">
        <v>0</v>
      </c>
      <c r="AC288">
        <v>0</v>
      </c>
      <c r="AD288">
        <v>0</v>
      </c>
      <c r="AE288">
        <v>19.61</v>
      </c>
      <c r="AF288">
        <v>0</v>
      </c>
      <c r="AG288">
        <v>0</v>
      </c>
      <c r="AH288">
        <v>0</v>
      </c>
      <c r="AI288">
        <v>0.91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5</v>
      </c>
      <c r="AT288">
        <v>100</v>
      </c>
      <c r="AU288" t="s">
        <v>5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ROUND(Y288*Source!I410,9)</f>
        <v>3</v>
      </c>
      <c r="CY288">
        <f t="shared" si="111"/>
        <v>17.850000000000001</v>
      </c>
      <c r="CZ288">
        <f t="shared" si="112"/>
        <v>19.61</v>
      </c>
      <c r="DA288">
        <f t="shared" si="113"/>
        <v>0.91</v>
      </c>
      <c r="DB288">
        <f t="shared" si="99"/>
        <v>1961</v>
      </c>
      <c r="DC288">
        <f t="shared" si="100"/>
        <v>0</v>
      </c>
      <c r="DD288" t="s">
        <v>5</v>
      </c>
      <c r="DE288" t="s">
        <v>5</v>
      </c>
      <c r="DF288">
        <f t="shared" si="114"/>
        <v>53.55</v>
      </c>
      <c r="DG288">
        <f t="shared" si="95"/>
        <v>0</v>
      </c>
      <c r="DH288">
        <f t="shared" si="96"/>
        <v>0</v>
      </c>
      <c r="DI288">
        <f t="shared" si="97"/>
        <v>0</v>
      </c>
      <c r="DJ288">
        <f t="shared" si="115"/>
        <v>53.55</v>
      </c>
      <c r="DK288">
        <v>0</v>
      </c>
      <c r="DL288" t="s">
        <v>5</v>
      </c>
      <c r="DM288">
        <v>0</v>
      </c>
      <c r="DN288" t="s">
        <v>5</v>
      </c>
      <c r="DO288">
        <v>0</v>
      </c>
    </row>
    <row r="289" spans="1:119" x14ac:dyDescent="0.2">
      <c r="A289">
        <f>ROW(Source!A410)</f>
        <v>410</v>
      </c>
      <c r="B289">
        <v>50808230</v>
      </c>
      <c r="C289">
        <v>50809356</v>
      </c>
      <c r="D289">
        <v>1752391290</v>
      </c>
      <c r="E289">
        <v>1</v>
      </c>
      <c r="F289">
        <v>1</v>
      </c>
      <c r="G289">
        <v>1075</v>
      </c>
      <c r="H289">
        <v>3</v>
      </c>
      <c r="I289" t="s">
        <v>302</v>
      </c>
      <c r="J289" t="s">
        <v>303</v>
      </c>
      <c r="K289" t="s">
        <v>832</v>
      </c>
      <c r="L289">
        <v>1301</v>
      </c>
      <c r="N289">
        <v>1003</v>
      </c>
      <c r="O289" t="s">
        <v>165</v>
      </c>
      <c r="P289" t="s">
        <v>165</v>
      </c>
      <c r="Q289">
        <v>1</v>
      </c>
      <c r="W289">
        <v>0</v>
      </c>
      <c r="X289">
        <v>372142452</v>
      </c>
      <c r="Y289">
        <f t="shared" si="98"/>
        <v>102.5</v>
      </c>
      <c r="AA289">
        <v>340.25</v>
      </c>
      <c r="AB289">
        <v>0</v>
      </c>
      <c r="AC289">
        <v>0</v>
      </c>
      <c r="AD289">
        <v>0</v>
      </c>
      <c r="AE289">
        <v>42.32</v>
      </c>
      <c r="AF289">
        <v>0</v>
      </c>
      <c r="AG289">
        <v>0</v>
      </c>
      <c r="AH289">
        <v>0</v>
      </c>
      <c r="AI289">
        <v>8.0399999999999991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 t="s">
        <v>5</v>
      </c>
      <c r="AT289">
        <v>102.5</v>
      </c>
      <c r="AU289" t="s">
        <v>5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ROUND(Y289*Source!I410,9)</f>
        <v>3.0750000000000002</v>
      </c>
      <c r="CY289">
        <f t="shared" si="111"/>
        <v>340.25</v>
      </c>
      <c r="CZ289">
        <f t="shared" si="112"/>
        <v>42.32</v>
      </c>
      <c r="DA289">
        <f t="shared" si="113"/>
        <v>8.0399999999999991</v>
      </c>
      <c r="DB289">
        <f t="shared" si="99"/>
        <v>4337.8</v>
      </c>
      <c r="DC289">
        <f t="shared" si="100"/>
        <v>0</v>
      </c>
      <c r="DD289" t="s">
        <v>5</v>
      </c>
      <c r="DE289" t="s">
        <v>5</v>
      </c>
      <c r="DF289">
        <f t="shared" si="114"/>
        <v>1046.27</v>
      </c>
      <c r="DG289">
        <f t="shared" si="95"/>
        <v>0</v>
      </c>
      <c r="DH289">
        <f t="shared" si="96"/>
        <v>0</v>
      </c>
      <c r="DI289">
        <f t="shared" si="97"/>
        <v>0</v>
      </c>
      <c r="DJ289">
        <f t="shared" si="115"/>
        <v>1046.27</v>
      </c>
      <c r="DK289">
        <v>0</v>
      </c>
      <c r="DL289" t="s">
        <v>5</v>
      </c>
      <c r="DM289">
        <v>0</v>
      </c>
      <c r="DN289" t="s">
        <v>5</v>
      </c>
      <c r="DO289">
        <v>0</v>
      </c>
    </row>
    <row r="290" spans="1:119" x14ac:dyDescent="0.2">
      <c r="A290">
        <f>ROW(Source!A410)</f>
        <v>410</v>
      </c>
      <c r="B290">
        <v>50808230</v>
      </c>
      <c r="C290">
        <v>50809356</v>
      </c>
      <c r="D290">
        <v>1752409536</v>
      </c>
      <c r="E290">
        <v>1</v>
      </c>
      <c r="F290">
        <v>1</v>
      </c>
      <c r="G290">
        <v>1075</v>
      </c>
      <c r="H290">
        <v>3</v>
      </c>
      <c r="I290" t="s">
        <v>305</v>
      </c>
      <c r="J290" t="s">
        <v>307</v>
      </c>
      <c r="K290" t="s">
        <v>306</v>
      </c>
      <c r="L290">
        <v>1354</v>
      </c>
      <c r="N290">
        <v>1010</v>
      </c>
      <c r="O290" t="s">
        <v>170</v>
      </c>
      <c r="P290" t="s">
        <v>170</v>
      </c>
      <c r="Q290">
        <v>1</v>
      </c>
      <c r="W290">
        <v>0</v>
      </c>
      <c r="X290">
        <v>1883676804</v>
      </c>
      <c r="Y290">
        <f t="shared" si="98"/>
        <v>0.9</v>
      </c>
      <c r="AA290">
        <v>85.22</v>
      </c>
      <c r="AB290">
        <v>0</v>
      </c>
      <c r="AC290">
        <v>0</v>
      </c>
      <c r="AD290">
        <v>0</v>
      </c>
      <c r="AE290">
        <v>11.82</v>
      </c>
      <c r="AF290">
        <v>0</v>
      </c>
      <c r="AG290">
        <v>0</v>
      </c>
      <c r="AH290">
        <v>0</v>
      </c>
      <c r="AI290">
        <v>7.21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5</v>
      </c>
      <c r="AT290">
        <v>0.9</v>
      </c>
      <c r="AU290" t="s">
        <v>5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5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ROUND(Y290*Source!I410,9)</f>
        <v>2.7E-2</v>
      </c>
      <c r="CY290">
        <f t="shared" si="111"/>
        <v>85.22</v>
      </c>
      <c r="CZ290">
        <f t="shared" si="112"/>
        <v>11.82</v>
      </c>
      <c r="DA290">
        <f t="shared" si="113"/>
        <v>7.21</v>
      </c>
      <c r="DB290">
        <f t="shared" si="99"/>
        <v>10.64</v>
      </c>
      <c r="DC290">
        <f t="shared" si="100"/>
        <v>0</v>
      </c>
      <c r="DD290" t="s">
        <v>5</v>
      </c>
      <c r="DE290" t="s">
        <v>5</v>
      </c>
      <c r="DF290">
        <f t="shared" si="114"/>
        <v>2.2999999999999998</v>
      </c>
      <c r="DG290">
        <f t="shared" si="95"/>
        <v>0</v>
      </c>
      <c r="DH290">
        <f t="shared" si="96"/>
        <v>0</v>
      </c>
      <c r="DI290">
        <f t="shared" si="97"/>
        <v>0</v>
      </c>
      <c r="DJ290">
        <f t="shared" si="115"/>
        <v>2.2999999999999998</v>
      </c>
      <c r="DK290">
        <v>0</v>
      </c>
      <c r="DL290" t="s">
        <v>5</v>
      </c>
      <c r="DM290">
        <v>0</v>
      </c>
      <c r="DN290" t="s">
        <v>5</v>
      </c>
      <c r="DO290">
        <v>0</v>
      </c>
    </row>
    <row r="291" spans="1:119" x14ac:dyDescent="0.2">
      <c r="A291">
        <f>ROW(Source!A417)</f>
        <v>417</v>
      </c>
      <c r="B291">
        <v>50808229</v>
      </c>
      <c r="C291">
        <v>50809384</v>
      </c>
      <c r="D291">
        <v>1752324019</v>
      </c>
      <c r="E291">
        <v>1075</v>
      </c>
      <c r="F291">
        <v>1</v>
      </c>
      <c r="G291">
        <v>1075</v>
      </c>
      <c r="H291">
        <v>1</v>
      </c>
      <c r="I291" t="s">
        <v>526</v>
      </c>
      <c r="J291" t="s">
        <v>5</v>
      </c>
      <c r="K291" t="s">
        <v>527</v>
      </c>
      <c r="L291">
        <v>1191</v>
      </c>
      <c r="N291">
        <v>1013</v>
      </c>
      <c r="O291" t="s">
        <v>528</v>
      </c>
      <c r="P291" t="s">
        <v>528</v>
      </c>
      <c r="Q291">
        <v>1</v>
      </c>
      <c r="W291">
        <v>0</v>
      </c>
      <c r="X291">
        <v>476480486</v>
      </c>
      <c r="Y291">
        <f t="shared" si="98"/>
        <v>6.2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5</v>
      </c>
      <c r="AT291">
        <v>6.2</v>
      </c>
      <c r="AU291" t="s">
        <v>5</v>
      </c>
      <c r="AV291">
        <v>1</v>
      </c>
      <c r="AW291">
        <v>2</v>
      </c>
      <c r="AX291">
        <v>50809391</v>
      </c>
      <c r="AY291">
        <v>1</v>
      </c>
      <c r="AZ291">
        <v>0</v>
      </c>
      <c r="BA291">
        <v>335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ROUND(AT291*Source!I417*AH291*AL291,2)</f>
        <v>0</v>
      </c>
      <c r="CV291">
        <f>ROUND(Y291*Source!I417,9)</f>
        <v>7.44</v>
      </c>
      <c r="CW291">
        <v>0</v>
      </c>
      <c r="CX291">
        <f>ROUND(Y291*Source!I417,9)</f>
        <v>7.44</v>
      </c>
      <c r="CY291">
        <f>AD291</f>
        <v>0</v>
      </c>
      <c r="CZ291">
        <f>AH291</f>
        <v>0</v>
      </c>
      <c r="DA291">
        <f>AL291</f>
        <v>1</v>
      </c>
      <c r="DB291">
        <f t="shared" si="99"/>
        <v>0</v>
      </c>
      <c r="DC291">
        <f t="shared" si="100"/>
        <v>0</v>
      </c>
      <c r="DD291" t="s">
        <v>5</v>
      </c>
      <c r="DE291" t="s">
        <v>5</v>
      </c>
      <c r="DF291">
        <f>ROUND(ROUND(AE291,2)*CX291,2)</f>
        <v>0</v>
      </c>
      <c r="DG291">
        <f t="shared" si="95"/>
        <v>0</v>
      </c>
      <c r="DH291">
        <f t="shared" si="96"/>
        <v>0</v>
      </c>
      <c r="DI291">
        <f t="shared" si="97"/>
        <v>0</v>
      </c>
      <c r="DJ291">
        <f>DI291</f>
        <v>0</v>
      </c>
      <c r="DK291">
        <v>0</v>
      </c>
      <c r="DL291" t="s">
        <v>5</v>
      </c>
      <c r="DM291">
        <v>0</v>
      </c>
      <c r="DN291" t="s">
        <v>5</v>
      </c>
      <c r="DO291">
        <v>0</v>
      </c>
    </row>
    <row r="292" spans="1:119" x14ac:dyDescent="0.2">
      <c r="A292">
        <f>ROW(Source!A417)</f>
        <v>417</v>
      </c>
      <c r="B292">
        <v>50808229</v>
      </c>
      <c r="C292">
        <v>50809384</v>
      </c>
      <c r="D292">
        <v>1752413068</v>
      </c>
      <c r="E292">
        <v>1</v>
      </c>
      <c r="F292">
        <v>1</v>
      </c>
      <c r="G292">
        <v>1075</v>
      </c>
      <c r="H292">
        <v>2</v>
      </c>
      <c r="I292" t="s">
        <v>534</v>
      </c>
      <c r="J292" t="s">
        <v>535</v>
      </c>
      <c r="K292" t="s">
        <v>536</v>
      </c>
      <c r="L292">
        <v>1368</v>
      </c>
      <c r="N292">
        <v>1011</v>
      </c>
      <c r="O292" t="s">
        <v>537</v>
      </c>
      <c r="P292" t="s">
        <v>537</v>
      </c>
      <c r="Q292">
        <v>1</v>
      </c>
      <c r="W292">
        <v>0</v>
      </c>
      <c r="X292">
        <v>322366203</v>
      </c>
      <c r="Y292">
        <f t="shared" si="98"/>
        <v>0.03</v>
      </c>
      <c r="AA292">
        <v>0</v>
      </c>
      <c r="AB292">
        <v>83.1</v>
      </c>
      <c r="AC292">
        <v>12.62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5</v>
      </c>
      <c r="AT292">
        <v>0.03</v>
      </c>
      <c r="AU292" t="s">
        <v>5</v>
      </c>
      <c r="AV292">
        <v>0</v>
      </c>
      <c r="AW292">
        <v>2</v>
      </c>
      <c r="AX292">
        <v>50809392</v>
      </c>
      <c r="AY292">
        <v>1</v>
      </c>
      <c r="AZ292">
        <v>0</v>
      </c>
      <c r="BA292">
        <v>336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ROUND(Y292*Source!I417*DO292,9)</f>
        <v>0</v>
      </c>
      <c r="CX292">
        <f>ROUND(Y292*Source!I417,9)</f>
        <v>3.5999999999999997E-2</v>
      </c>
      <c r="CY292">
        <f>AB292</f>
        <v>83.1</v>
      </c>
      <c r="CZ292">
        <f>AF292</f>
        <v>83.1</v>
      </c>
      <c r="DA292">
        <f>AJ292</f>
        <v>1</v>
      </c>
      <c r="DB292">
        <f t="shared" si="99"/>
        <v>2.4900000000000002</v>
      </c>
      <c r="DC292">
        <f t="shared" si="100"/>
        <v>0.38</v>
      </c>
      <c r="DD292" t="s">
        <v>5</v>
      </c>
      <c r="DE292" t="s">
        <v>5</v>
      </c>
      <c r="DF292">
        <f>ROUND(ROUND(AE292,2)*CX292,2)</f>
        <v>0</v>
      </c>
      <c r="DG292">
        <f t="shared" si="95"/>
        <v>2.99</v>
      </c>
      <c r="DH292">
        <f t="shared" si="96"/>
        <v>0.45</v>
      </c>
      <c r="DI292">
        <f t="shared" si="97"/>
        <v>0</v>
      </c>
      <c r="DJ292">
        <f>DG292</f>
        <v>2.99</v>
      </c>
      <c r="DK292">
        <v>0</v>
      </c>
      <c r="DL292" t="s">
        <v>5</v>
      </c>
      <c r="DM292">
        <v>0</v>
      </c>
      <c r="DN292" t="s">
        <v>5</v>
      </c>
      <c r="DO292">
        <v>0</v>
      </c>
    </row>
    <row r="293" spans="1:119" x14ac:dyDescent="0.2">
      <c r="A293">
        <f>ROW(Source!A417)</f>
        <v>417</v>
      </c>
      <c r="B293">
        <v>50808229</v>
      </c>
      <c r="C293">
        <v>50809384</v>
      </c>
      <c r="D293">
        <v>1752382902</v>
      </c>
      <c r="E293">
        <v>1</v>
      </c>
      <c r="F293">
        <v>1</v>
      </c>
      <c r="G293">
        <v>1075</v>
      </c>
      <c r="H293">
        <v>3</v>
      </c>
      <c r="I293" t="s">
        <v>673</v>
      </c>
      <c r="J293" t="s">
        <v>674</v>
      </c>
      <c r="K293" t="s">
        <v>675</v>
      </c>
      <c r="L293">
        <v>1348</v>
      </c>
      <c r="N293">
        <v>1009</v>
      </c>
      <c r="O293" t="s">
        <v>156</v>
      </c>
      <c r="P293" t="s">
        <v>156</v>
      </c>
      <c r="Q293">
        <v>1000</v>
      </c>
      <c r="W293">
        <v>0</v>
      </c>
      <c r="X293">
        <v>-660774301</v>
      </c>
      <c r="Y293">
        <f t="shared" si="98"/>
        <v>3.3999999999999998E-3</v>
      </c>
      <c r="AA293">
        <v>23120.53</v>
      </c>
      <c r="AB293">
        <v>0</v>
      </c>
      <c r="AC293">
        <v>0</v>
      </c>
      <c r="AD293">
        <v>0</v>
      </c>
      <c r="AE293">
        <v>23120.53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5</v>
      </c>
      <c r="AT293">
        <v>3.3999999999999998E-3</v>
      </c>
      <c r="AU293" t="s">
        <v>5</v>
      </c>
      <c r="AV293">
        <v>0</v>
      </c>
      <c r="AW293">
        <v>2</v>
      </c>
      <c r="AX293">
        <v>50809393</v>
      </c>
      <c r="AY293">
        <v>1</v>
      </c>
      <c r="AZ293">
        <v>0</v>
      </c>
      <c r="BA293">
        <v>337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ROUND(Y293*Source!I417,9)</f>
        <v>4.0800000000000003E-3</v>
      </c>
      <c r="CY293">
        <f>AA293</f>
        <v>23120.53</v>
      </c>
      <c r="CZ293">
        <f>AE293</f>
        <v>23120.53</v>
      </c>
      <c r="DA293">
        <f>AI293</f>
        <v>1</v>
      </c>
      <c r="DB293">
        <f t="shared" si="99"/>
        <v>78.61</v>
      </c>
      <c r="DC293">
        <f t="shared" si="100"/>
        <v>0</v>
      </c>
      <c r="DD293" t="s">
        <v>5</v>
      </c>
      <c r="DE293" t="s">
        <v>5</v>
      </c>
      <c r="DF293">
        <f>ROUND(ROUND(AE293,2)*CX293,2)</f>
        <v>94.33</v>
      </c>
      <c r="DG293">
        <f t="shared" si="95"/>
        <v>0</v>
      </c>
      <c r="DH293">
        <f t="shared" si="96"/>
        <v>0</v>
      </c>
      <c r="DI293">
        <f t="shared" si="97"/>
        <v>0</v>
      </c>
      <c r="DJ293">
        <f>DF293</f>
        <v>94.33</v>
      </c>
      <c r="DK293">
        <v>0</v>
      </c>
      <c r="DL293" t="s">
        <v>5</v>
      </c>
      <c r="DM293">
        <v>0</v>
      </c>
      <c r="DN293" t="s">
        <v>5</v>
      </c>
      <c r="DO293">
        <v>0</v>
      </c>
    </row>
    <row r="294" spans="1:119" x14ac:dyDescent="0.2">
      <c r="A294">
        <f>ROW(Source!A417)</f>
        <v>417</v>
      </c>
      <c r="B294">
        <v>50808229</v>
      </c>
      <c r="C294">
        <v>50809384</v>
      </c>
      <c r="D294">
        <v>1752383274</v>
      </c>
      <c r="E294">
        <v>1</v>
      </c>
      <c r="F294">
        <v>1</v>
      </c>
      <c r="G294">
        <v>1075</v>
      </c>
      <c r="H294">
        <v>3</v>
      </c>
      <c r="I294" t="s">
        <v>676</v>
      </c>
      <c r="J294" t="s">
        <v>677</v>
      </c>
      <c r="K294" t="s">
        <v>678</v>
      </c>
      <c r="L294">
        <v>1348</v>
      </c>
      <c r="N294">
        <v>1009</v>
      </c>
      <c r="O294" t="s">
        <v>156</v>
      </c>
      <c r="P294" t="s">
        <v>156</v>
      </c>
      <c r="Q294">
        <v>1000</v>
      </c>
      <c r="W294">
        <v>0</v>
      </c>
      <c r="X294">
        <v>-542024032</v>
      </c>
      <c r="Y294">
        <f t="shared" si="98"/>
        <v>1.1999999999999999E-3</v>
      </c>
      <c r="AA294">
        <v>18202.310000000001</v>
      </c>
      <c r="AB294">
        <v>0</v>
      </c>
      <c r="AC294">
        <v>0</v>
      </c>
      <c r="AD294">
        <v>0</v>
      </c>
      <c r="AE294">
        <v>18202.310000000001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5</v>
      </c>
      <c r="AT294">
        <v>1.1999999999999999E-3</v>
      </c>
      <c r="AU294" t="s">
        <v>5</v>
      </c>
      <c r="AV294">
        <v>0</v>
      </c>
      <c r="AW294">
        <v>2</v>
      </c>
      <c r="AX294">
        <v>50809394</v>
      </c>
      <c r="AY294">
        <v>1</v>
      </c>
      <c r="AZ294">
        <v>0</v>
      </c>
      <c r="BA294">
        <v>338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ROUND(Y294*Source!I417,9)</f>
        <v>1.4400000000000001E-3</v>
      </c>
      <c r="CY294">
        <f>AA294</f>
        <v>18202.310000000001</v>
      </c>
      <c r="CZ294">
        <f>AE294</f>
        <v>18202.310000000001</v>
      </c>
      <c r="DA294">
        <f>AI294</f>
        <v>1</v>
      </c>
      <c r="DB294">
        <f t="shared" si="99"/>
        <v>21.84</v>
      </c>
      <c r="DC294">
        <f t="shared" si="100"/>
        <v>0</v>
      </c>
      <c r="DD294" t="s">
        <v>5</v>
      </c>
      <c r="DE294" t="s">
        <v>5</v>
      </c>
      <c r="DF294">
        <f>ROUND(ROUND(AE294,2)*CX294,2)</f>
        <v>26.21</v>
      </c>
      <c r="DG294">
        <f t="shared" si="95"/>
        <v>0</v>
      </c>
      <c r="DH294">
        <f t="shared" si="96"/>
        <v>0</v>
      </c>
      <c r="DI294">
        <f t="shared" si="97"/>
        <v>0</v>
      </c>
      <c r="DJ294">
        <f>DF294</f>
        <v>26.21</v>
      </c>
      <c r="DK294">
        <v>0</v>
      </c>
      <c r="DL294" t="s">
        <v>5</v>
      </c>
      <c r="DM294">
        <v>0</v>
      </c>
      <c r="DN294" t="s">
        <v>5</v>
      </c>
      <c r="DO294">
        <v>0</v>
      </c>
    </row>
    <row r="295" spans="1:119" x14ac:dyDescent="0.2">
      <c r="A295">
        <f>ROW(Source!A417)</f>
        <v>417</v>
      </c>
      <c r="B295">
        <v>50808229</v>
      </c>
      <c r="C295">
        <v>50809384</v>
      </c>
      <c r="D295">
        <v>1752382250</v>
      </c>
      <c r="E295">
        <v>1</v>
      </c>
      <c r="F295">
        <v>1</v>
      </c>
      <c r="G295">
        <v>1075</v>
      </c>
      <c r="H295">
        <v>3</v>
      </c>
      <c r="I295" t="s">
        <v>679</v>
      </c>
      <c r="J295" t="s">
        <v>680</v>
      </c>
      <c r="K295" t="s">
        <v>681</v>
      </c>
      <c r="L295">
        <v>1348</v>
      </c>
      <c r="N295">
        <v>1009</v>
      </c>
      <c r="O295" t="s">
        <v>156</v>
      </c>
      <c r="P295" t="s">
        <v>156</v>
      </c>
      <c r="Q295">
        <v>1000</v>
      </c>
      <c r="W295">
        <v>0</v>
      </c>
      <c r="X295">
        <v>-1663775221</v>
      </c>
      <c r="Y295">
        <f t="shared" si="98"/>
        <v>9.3000000000000005E-4</v>
      </c>
      <c r="AA295">
        <v>17876.91</v>
      </c>
      <c r="AB295">
        <v>0</v>
      </c>
      <c r="AC295">
        <v>0</v>
      </c>
      <c r="AD295">
        <v>0</v>
      </c>
      <c r="AE295">
        <v>17876.91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5</v>
      </c>
      <c r="AT295">
        <v>9.3000000000000005E-4</v>
      </c>
      <c r="AU295" t="s">
        <v>5</v>
      </c>
      <c r="AV295">
        <v>0</v>
      </c>
      <c r="AW295">
        <v>2</v>
      </c>
      <c r="AX295">
        <v>50809395</v>
      </c>
      <c r="AY295">
        <v>1</v>
      </c>
      <c r="AZ295">
        <v>0</v>
      </c>
      <c r="BA295">
        <v>339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ROUND(Y295*Source!I417,9)</f>
        <v>1.116E-3</v>
      </c>
      <c r="CY295">
        <f>AA295</f>
        <v>17876.91</v>
      </c>
      <c r="CZ295">
        <f>AE295</f>
        <v>17876.91</v>
      </c>
      <c r="DA295">
        <f>AI295</f>
        <v>1</v>
      </c>
      <c r="DB295">
        <f t="shared" si="99"/>
        <v>16.63</v>
      </c>
      <c r="DC295">
        <f t="shared" si="100"/>
        <v>0</v>
      </c>
      <c r="DD295" t="s">
        <v>5</v>
      </c>
      <c r="DE295" t="s">
        <v>5</v>
      </c>
      <c r="DF295">
        <f>ROUND(ROUND(AE295,2)*CX295,2)</f>
        <v>19.95</v>
      </c>
      <c r="DG295">
        <f t="shared" si="95"/>
        <v>0</v>
      </c>
      <c r="DH295">
        <f t="shared" si="96"/>
        <v>0</v>
      </c>
      <c r="DI295">
        <f t="shared" si="97"/>
        <v>0</v>
      </c>
      <c r="DJ295">
        <f>DF295</f>
        <v>19.95</v>
      </c>
      <c r="DK295">
        <v>0</v>
      </c>
      <c r="DL295" t="s">
        <v>5</v>
      </c>
      <c r="DM295">
        <v>0</v>
      </c>
      <c r="DN295" t="s">
        <v>5</v>
      </c>
      <c r="DO295">
        <v>0</v>
      </c>
    </row>
    <row r="296" spans="1:119" x14ac:dyDescent="0.2">
      <c r="A296">
        <f>ROW(Source!A417)</f>
        <v>417</v>
      </c>
      <c r="B296">
        <v>50808229</v>
      </c>
      <c r="C296">
        <v>50809384</v>
      </c>
      <c r="D296">
        <v>0</v>
      </c>
      <c r="E296">
        <v>0</v>
      </c>
      <c r="F296">
        <v>1</v>
      </c>
      <c r="G296">
        <v>1075</v>
      </c>
      <c r="H296">
        <v>3</v>
      </c>
      <c r="I296" t="s">
        <v>314</v>
      </c>
      <c r="J296" t="s">
        <v>5</v>
      </c>
      <c r="K296" t="s">
        <v>315</v>
      </c>
      <c r="L296">
        <v>1354</v>
      </c>
      <c r="N296">
        <v>1010</v>
      </c>
      <c r="O296" t="s">
        <v>170</v>
      </c>
      <c r="P296" t="s">
        <v>170</v>
      </c>
      <c r="Q296">
        <v>1</v>
      </c>
      <c r="W296">
        <v>0</v>
      </c>
      <c r="X296">
        <v>-752686310</v>
      </c>
      <c r="Y296">
        <f t="shared" si="98"/>
        <v>10</v>
      </c>
      <c r="AA296">
        <v>3093.97</v>
      </c>
      <c r="AB296">
        <v>0</v>
      </c>
      <c r="AC296">
        <v>0</v>
      </c>
      <c r="AD296">
        <v>0</v>
      </c>
      <c r="AE296">
        <v>425.58</v>
      </c>
      <c r="AF296">
        <v>0</v>
      </c>
      <c r="AG296">
        <v>0</v>
      </c>
      <c r="AH296">
        <v>0</v>
      </c>
      <c r="AI296">
        <v>7.27</v>
      </c>
      <c r="AJ296">
        <v>1</v>
      </c>
      <c r="AK296">
        <v>1</v>
      </c>
      <c r="AL296">
        <v>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 t="s">
        <v>5</v>
      </c>
      <c r="AT296">
        <v>10</v>
      </c>
      <c r="AU296" t="s">
        <v>5</v>
      </c>
      <c r="AV296">
        <v>0</v>
      </c>
      <c r="AW296">
        <v>1</v>
      </c>
      <c r="AX296">
        <v>-1</v>
      </c>
      <c r="AY296">
        <v>0</v>
      </c>
      <c r="AZ296">
        <v>0</v>
      </c>
      <c r="BA296" t="s">
        <v>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ROUND(Y296*Source!I417,9)</f>
        <v>12</v>
      </c>
      <c r="CY296">
        <f>AA296</f>
        <v>3093.97</v>
      </c>
      <c r="CZ296">
        <f>AE296</f>
        <v>425.58</v>
      </c>
      <c r="DA296">
        <f>AI296</f>
        <v>7.27</v>
      </c>
      <c r="DB296">
        <f t="shared" si="99"/>
        <v>4255.8</v>
      </c>
      <c r="DC296">
        <f t="shared" si="100"/>
        <v>0</v>
      </c>
      <c r="DD296" t="s">
        <v>5</v>
      </c>
      <c r="DE296" t="s">
        <v>5</v>
      </c>
      <c r="DF296">
        <f>ROUND(ROUND(AE296*AI296,2)*CX296,2)</f>
        <v>37127.64</v>
      </c>
      <c r="DG296">
        <f t="shared" si="95"/>
        <v>0</v>
      </c>
      <c r="DH296">
        <f t="shared" si="96"/>
        <v>0</v>
      </c>
      <c r="DI296">
        <f t="shared" si="97"/>
        <v>0</v>
      </c>
      <c r="DJ296">
        <f>DF296</f>
        <v>37127.64</v>
      </c>
      <c r="DK296">
        <v>0</v>
      </c>
      <c r="DL296" t="s">
        <v>5</v>
      </c>
      <c r="DM296">
        <v>0</v>
      </c>
      <c r="DN296" t="s">
        <v>5</v>
      </c>
      <c r="DO296">
        <v>0</v>
      </c>
    </row>
    <row r="297" spans="1:119" x14ac:dyDescent="0.2">
      <c r="A297">
        <f>ROW(Source!A418)</f>
        <v>418</v>
      </c>
      <c r="B297">
        <v>50808230</v>
      </c>
      <c r="C297">
        <v>50809384</v>
      </c>
      <c r="D297">
        <v>1752324019</v>
      </c>
      <c r="E297">
        <v>1075</v>
      </c>
      <c r="F297">
        <v>1</v>
      </c>
      <c r="G297">
        <v>1075</v>
      </c>
      <c r="H297">
        <v>1</v>
      </c>
      <c r="I297" t="s">
        <v>526</v>
      </c>
      <c r="J297" t="s">
        <v>5</v>
      </c>
      <c r="K297" t="s">
        <v>527</v>
      </c>
      <c r="L297">
        <v>1191</v>
      </c>
      <c r="N297">
        <v>1013</v>
      </c>
      <c r="O297" t="s">
        <v>528</v>
      </c>
      <c r="P297" t="s">
        <v>528</v>
      </c>
      <c r="Q297">
        <v>1</v>
      </c>
      <c r="W297">
        <v>0</v>
      </c>
      <c r="X297">
        <v>476480486</v>
      </c>
      <c r="Y297">
        <f t="shared" si="98"/>
        <v>6.2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5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5</v>
      </c>
      <c r="AT297">
        <v>6.2</v>
      </c>
      <c r="AU297" t="s">
        <v>5</v>
      </c>
      <c r="AV297">
        <v>1</v>
      </c>
      <c r="AW297">
        <v>2</v>
      </c>
      <c r="AX297">
        <v>50809391</v>
      </c>
      <c r="AY297">
        <v>1</v>
      </c>
      <c r="AZ297">
        <v>0</v>
      </c>
      <c r="BA297">
        <v>341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ROUND(AT297*Source!I418*AH297*AL297,2)</f>
        <v>0</v>
      </c>
      <c r="CV297">
        <f>ROUND(Y297*Source!I418,9)</f>
        <v>7.44</v>
      </c>
      <c r="CW297">
        <v>0</v>
      </c>
      <c r="CX297">
        <f>ROUND(Y297*Source!I418,9)</f>
        <v>7.44</v>
      </c>
      <c r="CY297">
        <f>AD297</f>
        <v>0</v>
      </c>
      <c r="CZ297">
        <f>AH297</f>
        <v>0</v>
      </c>
      <c r="DA297">
        <f>AL297</f>
        <v>1</v>
      </c>
      <c r="DB297">
        <f t="shared" si="99"/>
        <v>0</v>
      </c>
      <c r="DC297">
        <f t="shared" si="100"/>
        <v>0</v>
      </c>
      <c r="DD297" t="s">
        <v>5</v>
      </c>
      <c r="DE297" t="s">
        <v>5</v>
      </c>
      <c r="DF297">
        <f>ROUND(ROUND(AE297,2)*CX297,2)</f>
        <v>0</v>
      </c>
      <c r="DG297">
        <f t="shared" si="95"/>
        <v>0</v>
      </c>
      <c r="DH297">
        <f t="shared" si="96"/>
        <v>0</v>
      </c>
      <c r="DI297">
        <f t="shared" si="97"/>
        <v>0</v>
      </c>
      <c r="DJ297">
        <f>DI297</f>
        <v>0</v>
      </c>
      <c r="DK297">
        <v>0</v>
      </c>
      <c r="DL297" t="s">
        <v>5</v>
      </c>
      <c r="DM297">
        <v>0</v>
      </c>
      <c r="DN297" t="s">
        <v>5</v>
      </c>
      <c r="DO297">
        <v>0</v>
      </c>
    </row>
    <row r="298" spans="1:119" x14ac:dyDescent="0.2">
      <c r="A298">
        <f>ROW(Source!A418)</f>
        <v>418</v>
      </c>
      <c r="B298">
        <v>50808230</v>
      </c>
      <c r="C298">
        <v>50809384</v>
      </c>
      <c r="D298">
        <v>1752413068</v>
      </c>
      <c r="E298">
        <v>1</v>
      </c>
      <c r="F298">
        <v>1</v>
      </c>
      <c r="G298">
        <v>1075</v>
      </c>
      <c r="H298">
        <v>2</v>
      </c>
      <c r="I298" t="s">
        <v>534</v>
      </c>
      <c r="J298" t="s">
        <v>535</v>
      </c>
      <c r="K298" t="s">
        <v>536</v>
      </c>
      <c r="L298">
        <v>1368</v>
      </c>
      <c r="N298">
        <v>1011</v>
      </c>
      <c r="O298" t="s">
        <v>537</v>
      </c>
      <c r="P298" t="s">
        <v>537</v>
      </c>
      <c r="Q298">
        <v>1</v>
      </c>
      <c r="W298">
        <v>0</v>
      </c>
      <c r="X298">
        <v>322366203</v>
      </c>
      <c r="Y298">
        <f t="shared" si="98"/>
        <v>0.03</v>
      </c>
      <c r="AA298">
        <v>0</v>
      </c>
      <c r="AB298">
        <v>88.67</v>
      </c>
      <c r="AC298">
        <v>13.47</v>
      </c>
      <c r="AD298">
        <v>0</v>
      </c>
      <c r="AE298">
        <v>0</v>
      </c>
      <c r="AF298">
        <v>83.1</v>
      </c>
      <c r="AG298">
        <v>12.62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5</v>
      </c>
      <c r="AT298">
        <v>0.03</v>
      </c>
      <c r="AU298" t="s">
        <v>5</v>
      </c>
      <c r="AV298">
        <v>0</v>
      </c>
      <c r="AW298">
        <v>2</v>
      </c>
      <c r="AX298">
        <v>50809392</v>
      </c>
      <c r="AY298">
        <v>1</v>
      </c>
      <c r="AZ298">
        <v>0</v>
      </c>
      <c r="BA298">
        <v>342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ROUND(Y298*Source!I418*DO298,9)</f>
        <v>0</v>
      </c>
      <c r="CX298">
        <f>ROUND(Y298*Source!I418,9)</f>
        <v>3.5999999999999997E-2</v>
      </c>
      <c r="CY298">
        <f>AB298</f>
        <v>88.67</v>
      </c>
      <c r="CZ298">
        <f>AF298</f>
        <v>83.1</v>
      </c>
      <c r="DA298">
        <f>AJ298</f>
        <v>1</v>
      </c>
      <c r="DB298">
        <f t="shared" si="99"/>
        <v>2.4900000000000002</v>
      </c>
      <c r="DC298">
        <f t="shared" si="100"/>
        <v>0.38</v>
      </c>
      <c r="DD298" t="s">
        <v>5</v>
      </c>
      <c r="DE298" t="s">
        <v>5</v>
      </c>
      <c r="DF298">
        <f>ROUND(ROUND(AE298,2)*CX298,2)</f>
        <v>0</v>
      </c>
      <c r="DG298">
        <f t="shared" si="95"/>
        <v>2.99</v>
      </c>
      <c r="DH298">
        <f t="shared" si="96"/>
        <v>0.45</v>
      </c>
      <c r="DI298">
        <f t="shared" si="97"/>
        <v>0</v>
      </c>
      <c r="DJ298">
        <f>DG298</f>
        <v>2.99</v>
      </c>
      <c r="DK298">
        <v>0</v>
      </c>
      <c r="DL298" t="s">
        <v>5</v>
      </c>
      <c r="DM298">
        <v>0</v>
      </c>
      <c r="DN298" t="s">
        <v>5</v>
      </c>
      <c r="DO298">
        <v>0</v>
      </c>
    </row>
    <row r="299" spans="1:119" x14ac:dyDescent="0.2">
      <c r="A299">
        <f>ROW(Source!A418)</f>
        <v>418</v>
      </c>
      <c r="B299">
        <v>50808230</v>
      </c>
      <c r="C299">
        <v>50809384</v>
      </c>
      <c r="D299">
        <v>1752382902</v>
      </c>
      <c r="E299">
        <v>1</v>
      </c>
      <c r="F299">
        <v>1</v>
      </c>
      <c r="G299">
        <v>1075</v>
      </c>
      <c r="H299">
        <v>3</v>
      </c>
      <c r="I299" t="s">
        <v>673</v>
      </c>
      <c r="J299" t="s">
        <v>674</v>
      </c>
      <c r="K299" t="s">
        <v>675</v>
      </c>
      <c r="L299">
        <v>1348</v>
      </c>
      <c r="N299">
        <v>1009</v>
      </c>
      <c r="O299" t="s">
        <v>156</v>
      </c>
      <c r="P299" t="s">
        <v>156</v>
      </c>
      <c r="Q299">
        <v>1000</v>
      </c>
      <c r="W299">
        <v>0</v>
      </c>
      <c r="X299">
        <v>-660774301</v>
      </c>
      <c r="Y299">
        <f t="shared" si="98"/>
        <v>3.3999999999999998E-3</v>
      </c>
      <c r="AA299">
        <v>226581.19</v>
      </c>
      <c r="AB299">
        <v>0</v>
      </c>
      <c r="AC299">
        <v>0</v>
      </c>
      <c r="AD299">
        <v>0</v>
      </c>
      <c r="AE299">
        <v>23120.53</v>
      </c>
      <c r="AF299">
        <v>0</v>
      </c>
      <c r="AG299">
        <v>0</v>
      </c>
      <c r="AH299">
        <v>0</v>
      </c>
      <c r="AI299">
        <v>9.8000000000000007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5</v>
      </c>
      <c r="AT299">
        <v>3.3999999999999998E-3</v>
      </c>
      <c r="AU299" t="s">
        <v>5</v>
      </c>
      <c r="AV299">
        <v>0</v>
      </c>
      <c r="AW299">
        <v>2</v>
      </c>
      <c r="AX299">
        <v>50809393</v>
      </c>
      <c r="AY299">
        <v>1</v>
      </c>
      <c r="AZ299">
        <v>0</v>
      </c>
      <c r="BA299">
        <v>343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ROUND(Y299*Source!I418,9)</f>
        <v>4.0800000000000003E-3</v>
      </c>
      <c r="CY299">
        <f>AA299</f>
        <v>226581.19</v>
      </c>
      <c r="CZ299">
        <f>AE299</f>
        <v>23120.53</v>
      </c>
      <c r="DA299">
        <f>AI299</f>
        <v>9.8000000000000007</v>
      </c>
      <c r="DB299">
        <f t="shared" si="99"/>
        <v>78.61</v>
      </c>
      <c r="DC299">
        <f t="shared" si="100"/>
        <v>0</v>
      </c>
      <c r="DD299" t="s">
        <v>5</v>
      </c>
      <c r="DE299" t="s">
        <v>5</v>
      </c>
      <c r="DF299">
        <f>ROUND(ROUND(AE299*AI299,2)*CX299,2)</f>
        <v>924.45</v>
      </c>
      <c r="DG299">
        <f t="shared" si="95"/>
        <v>0</v>
      </c>
      <c r="DH299">
        <f t="shared" si="96"/>
        <v>0</v>
      </c>
      <c r="DI299">
        <f t="shared" si="97"/>
        <v>0</v>
      </c>
      <c r="DJ299">
        <f>DF299</f>
        <v>924.45</v>
      </c>
      <c r="DK299">
        <v>0</v>
      </c>
      <c r="DL299" t="s">
        <v>5</v>
      </c>
      <c r="DM299">
        <v>0</v>
      </c>
      <c r="DN299" t="s">
        <v>5</v>
      </c>
      <c r="DO299">
        <v>0</v>
      </c>
    </row>
    <row r="300" spans="1:119" x14ac:dyDescent="0.2">
      <c r="A300">
        <f>ROW(Source!A418)</f>
        <v>418</v>
      </c>
      <c r="B300">
        <v>50808230</v>
      </c>
      <c r="C300">
        <v>50809384</v>
      </c>
      <c r="D300">
        <v>1752383274</v>
      </c>
      <c r="E300">
        <v>1</v>
      </c>
      <c r="F300">
        <v>1</v>
      </c>
      <c r="G300">
        <v>1075</v>
      </c>
      <c r="H300">
        <v>3</v>
      </c>
      <c r="I300" t="s">
        <v>676</v>
      </c>
      <c r="J300" t="s">
        <v>677</v>
      </c>
      <c r="K300" t="s">
        <v>678</v>
      </c>
      <c r="L300">
        <v>1348</v>
      </c>
      <c r="N300">
        <v>1009</v>
      </c>
      <c r="O300" t="s">
        <v>156</v>
      </c>
      <c r="P300" t="s">
        <v>156</v>
      </c>
      <c r="Q300">
        <v>1000</v>
      </c>
      <c r="W300">
        <v>0</v>
      </c>
      <c r="X300">
        <v>-542024032</v>
      </c>
      <c r="Y300">
        <f t="shared" si="98"/>
        <v>1.1999999999999999E-3</v>
      </c>
      <c r="AA300">
        <v>178382.64</v>
      </c>
      <c r="AB300">
        <v>0</v>
      </c>
      <c r="AC300">
        <v>0</v>
      </c>
      <c r="AD300">
        <v>0</v>
      </c>
      <c r="AE300">
        <v>18202.310000000001</v>
      </c>
      <c r="AF300">
        <v>0</v>
      </c>
      <c r="AG300">
        <v>0</v>
      </c>
      <c r="AH300">
        <v>0</v>
      </c>
      <c r="AI300">
        <v>9.8000000000000007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5</v>
      </c>
      <c r="AT300">
        <v>1.1999999999999999E-3</v>
      </c>
      <c r="AU300" t="s">
        <v>5</v>
      </c>
      <c r="AV300">
        <v>0</v>
      </c>
      <c r="AW300">
        <v>2</v>
      </c>
      <c r="AX300">
        <v>50809394</v>
      </c>
      <c r="AY300">
        <v>1</v>
      </c>
      <c r="AZ300">
        <v>0</v>
      </c>
      <c r="BA300">
        <v>344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ROUND(Y300*Source!I418,9)</f>
        <v>1.4400000000000001E-3</v>
      </c>
      <c r="CY300">
        <f>AA300</f>
        <v>178382.64</v>
      </c>
      <c r="CZ300">
        <f>AE300</f>
        <v>18202.310000000001</v>
      </c>
      <c r="DA300">
        <f>AI300</f>
        <v>9.8000000000000007</v>
      </c>
      <c r="DB300">
        <f t="shared" si="99"/>
        <v>21.84</v>
      </c>
      <c r="DC300">
        <f t="shared" si="100"/>
        <v>0</v>
      </c>
      <c r="DD300" t="s">
        <v>5</v>
      </c>
      <c r="DE300" t="s">
        <v>5</v>
      </c>
      <c r="DF300">
        <f>ROUND(ROUND(AE300*AI300,2)*CX300,2)</f>
        <v>256.87</v>
      </c>
      <c r="DG300">
        <f t="shared" si="95"/>
        <v>0</v>
      </c>
      <c r="DH300">
        <f t="shared" si="96"/>
        <v>0</v>
      </c>
      <c r="DI300">
        <f t="shared" si="97"/>
        <v>0</v>
      </c>
      <c r="DJ300">
        <f>DF300</f>
        <v>256.87</v>
      </c>
      <c r="DK300">
        <v>0</v>
      </c>
      <c r="DL300" t="s">
        <v>5</v>
      </c>
      <c r="DM300">
        <v>0</v>
      </c>
      <c r="DN300" t="s">
        <v>5</v>
      </c>
      <c r="DO300">
        <v>0</v>
      </c>
    </row>
    <row r="301" spans="1:119" x14ac:dyDescent="0.2">
      <c r="A301">
        <f>ROW(Source!A418)</f>
        <v>418</v>
      </c>
      <c r="B301">
        <v>50808230</v>
      </c>
      <c r="C301">
        <v>50809384</v>
      </c>
      <c r="D301">
        <v>1752382250</v>
      </c>
      <c r="E301">
        <v>1</v>
      </c>
      <c r="F301">
        <v>1</v>
      </c>
      <c r="G301">
        <v>1075</v>
      </c>
      <c r="H301">
        <v>3</v>
      </c>
      <c r="I301" t="s">
        <v>679</v>
      </c>
      <c r="J301" t="s">
        <v>680</v>
      </c>
      <c r="K301" t="s">
        <v>681</v>
      </c>
      <c r="L301">
        <v>1348</v>
      </c>
      <c r="N301">
        <v>1009</v>
      </c>
      <c r="O301" t="s">
        <v>156</v>
      </c>
      <c r="P301" t="s">
        <v>156</v>
      </c>
      <c r="Q301">
        <v>1000</v>
      </c>
      <c r="W301">
        <v>0</v>
      </c>
      <c r="X301">
        <v>-1663775221</v>
      </c>
      <c r="Y301">
        <f t="shared" si="98"/>
        <v>9.3000000000000005E-4</v>
      </c>
      <c r="AA301">
        <v>175193.72</v>
      </c>
      <c r="AB301">
        <v>0</v>
      </c>
      <c r="AC301">
        <v>0</v>
      </c>
      <c r="AD301">
        <v>0</v>
      </c>
      <c r="AE301">
        <v>17876.91</v>
      </c>
      <c r="AF301">
        <v>0</v>
      </c>
      <c r="AG301">
        <v>0</v>
      </c>
      <c r="AH301">
        <v>0</v>
      </c>
      <c r="AI301">
        <v>9.8000000000000007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5</v>
      </c>
      <c r="AT301">
        <v>9.3000000000000005E-4</v>
      </c>
      <c r="AU301" t="s">
        <v>5</v>
      </c>
      <c r="AV301">
        <v>0</v>
      </c>
      <c r="AW301">
        <v>2</v>
      </c>
      <c r="AX301">
        <v>50809395</v>
      </c>
      <c r="AY301">
        <v>1</v>
      </c>
      <c r="AZ301">
        <v>0</v>
      </c>
      <c r="BA301">
        <v>345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ROUND(Y301*Source!I418,9)</f>
        <v>1.116E-3</v>
      </c>
      <c r="CY301">
        <f>AA301</f>
        <v>175193.72</v>
      </c>
      <c r="CZ301">
        <f>AE301</f>
        <v>17876.91</v>
      </c>
      <c r="DA301">
        <f>AI301</f>
        <v>9.8000000000000007</v>
      </c>
      <c r="DB301">
        <f t="shared" si="99"/>
        <v>16.63</v>
      </c>
      <c r="DC301">
        <f t="shared" si="100"/>
        <v>0</v>
      </c>
      <c r="DD301" t="s">
        <v>5</v>
      </c>
      <c r="DE301" t="s">
        <v>5</v>
      </c>
      <c r="DF301">
        <f>ROUND(ROUND(AE301*AI301,2)*CX301,2)</f>
        <v>195.52</v>
      </c>
      <c r="DG301">
        <f t="shared" si="95"/>
        <v>0</v>
      </c>
      <c r="DH301">
        <f t="shared" si="96"/>
        <v>0</v>
      </c>
      <c r="DI301">
        <f t="shared" si="97"/>
        <v>0</v>
      </c>
      <c r="DJ301">
        <f>DF301</f>
        <v>195.52</v>
      </c>
      <c r="DK301">
        <v>0</v>
      </c>
      <c r="DL301" t="s">
        <v>5</v>
      </c>
      <c r="DM301">
        <v>0</v>
      </c>
      <c r="DN301" t="s">
        <v>5</v>
      </c>
      <c r="DO301">
        <v>0</v>
      </c>
    </row>
    <row r="302" spans="1:119" x14ac:dyDescent="0.2">
      <c r="A302">
        <f>ROW(Source!A418)</f>
        <v>418</v>
      </c>
      <c r="B302">
        <v>50808230</v>
      </c>
      <c r="C302">
        <v>50809384</v>
      </c>
      <c r="D302">
        <v>0</v>
      </c>
      <c r="E302">
        <v>0</v>
      </c>
      <c r="F302">
        <v>1</v>
      </c>
      <c r="G302">
        <v>1075</v>
      </c>
      <c r="H302">
        <v>3</v>
      </c>
      <c r="I302" t="s">
        <v>314</v>
      </c>
      <c r="J302" t="s">
        <v>5</v>
      </c>
      <c r="K302" t="s">
        <v>315</v>
      </c>
      <c r="L302">
        <v>1354</v>
      </c>
      <c r="N302">
        <v>1010</v>
      </c>
      <c r="O302" t="s">
        <v>170</v>
      </c>
      <c r="P302" t="s">
        <v>170</v>
      </c>
      <c r="Q302">
        <v>1</v>
      </c>
      <c r="W302">
        <v>0</v>
      </c>
      <c r="X302">
        <v>-752686310</v>
      </c>
      <c r="Y302">
        <f t="shared" si="98"/>
        <v>10</v>
      </c>
      <c r="AA302">
        <v>3094</v>
      </c>
      <c r="AB302">
        <v>0</v>
      </c>
      <c r="AC302">
        <v>0</v>
      </c>
      <c r="AD302">
        <v>0</v>
      </c>
      <c r="AE302">
        <v>425.58</v>
      </c>
      <c r="AF302">
        <v>0</v>
      </c>
      <c r="AG302">
        <v>0</v>
      </c>
      <c r="AH302">
        <v>0</v>
      </c>
      <c r="AI302">
        <v>7.27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 t="s">
        <v>5</v>
      </c>
      <c r="AT302">
        <v>10</v>
      </c>
      <c r="AU302" t="s">
        <v>5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5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ROUND(Y302*Source!I418,9)</f>
        <v>12</v>
      </c>
      <c r="CY302">
        <f>AA302</f>
        <v>3094</v>
      </c>
      <c r="CZ302">
        <f>AE302</f>
        <v>425.58</v>
      </c>
      <c r="DA302">
        <f>AI302</f>
        <v>7.27</v>
      </c>
      <c r="DB302">
        <f t="shared" si="99"/>
        <v>4255.8</v>
      </c>
      <c r="DC302">
        <f t="shared" si="100"/>
        <v>0</v>
      </c>
      <c r="DD302" t="s">
        <v>5</v>
      </c>
      <c r="DE302" t="s">
        <v>5</v>
      </c>
      <c r="DF302">
        <f>ROUND(ROUND(AE302*AI302,2)*CX302,2)</f>
        <v>37127.64</v>
      </c>
      <c r="DG302">
        <f t="shared" si="95"/>
        <v>0</v>
      </c>
      <c r="DH302">
        <f t="shared" si="96"/>
        <v>0</v>
      </c>
      <c r="DI302">
        <f t="shared" si="97"/>
        <v>0</v>
      </c>
      <c r="DJ302">
        <f>DF302</f>
        <v>37127.64</v>
      </c>
      <c r="DK302">
        <v>0</v>
      </c>
      <c r="DL302" t="s">
        <v>5</v>
      </c>
      <c r="DM302">
        <v>0</v>
      </c>
      <c r="DN302" t="s">
        <v>5</v>
      </c>
      <c r="DO302">
        <v>0</v>
      </c>
    </row>
    <row r="303" spans="1:119" x14ac:dyDescent="0.2">
      <c r="A303">
        <f>ROW(Source!A421)</f>
        <v>421</v>
      </c>
      <c r="B303">
        <v>50808229</v>
      </c>
      <c r="C303">
        <v>50809398</v>
      </c>
      <c r="D303">
        <v>1752324019</v>
      </c>
      <c r="E303">
        <v>1075</v>
      </c>
      <c r="F303">
        <v>1</v>
      </c>
      <c r="G303">
        <v>1075</v>
      </c>
      <c r="H303">
        <v>1</v>
      </c>
      <c r="I303" t="s">
        <v>526</v>
      </c>
      <c r="J303" t="s">
        <v>5</v>
      </c>
      <c r="K303" t="s">
        <v>527</v>
      </c>
      <c r="L303">
        <v>1191</v>
      </c>
      <c r="N303">
        <v>1013</v>
      </c>
      <c r="O303" t="s">
        <v>528</v>
      </c>
      <c r="P303" t="s">
        <v>528</v>
      </c>
      <c r="Q303">
        <v>1</v>
      </c>
      <c r="W303">
        <v>0</v>
      </c>
      <c r="X303">
        <v>476480486</v>
      </c>
      <c r="Y303">
        <f t="shared" si="98"/>
        <v>37.200000000000003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5</v>
      </c>
      <c r="AT303">
        <v>37.200000000000003</v>
      </c>
      <c r="AU303" t="s">
        <v>5</v>
      </c>
      <c r="AV303">
        <v>1</v>
      </c>
      <c r="AW303">
        <v>2</v>
      </c>
      <c r="AX303">
        <v>50809412</v>
      </c>
      <c r="AY303">
        <v>1</v>
      </c>
      <c r="AZ303">
        <v>0</v>
      </c>
      <c r="BA303">
        <v>347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ROUND(AT303*Source!I421*AH303*AL303,2)</f>
        <v>0</v>
      </c>
      <c r="CV303">
        <f>ROUND(Y303*Source!I421,9)</f>
        <v>0.74399999999999999</v>
      </c>
      <c r="CW303">
        <v>0</v>
      </c>
      <c r="CX303">
        <f>ROUND(Y303*Source!I421,9)</f>
        <v>0.74399999999999999</v>
      </c>
      <c r="CY303">
        <f>AD303</f>
        <v>0</v>
      </c>
      <c r="CZ303">
        <f>AH303</f>
        <v>0</v>
      </c>
      <c r="DA303">
        <f>AL303</f>
        <v>1</v>
      </c>
      <c r="DB303">
        <f t="shared" si="99"/>
        <v>0</v>
      </c>
      <c r="DC303">
        <f t="shared" si="100"/>
        <v>0</v>
      </c>
      <c r="DD303" t="s">
        <v>5</v>
      </c>
      <c r="DE303" t="s">
        <v>5</v>
      </c>
      <c r="DF303">
        <f t="shared" ref="DF303:DF319" si="116">ROUND(ROUND(AE303,2)*CX303,2)</f>
        <v>0</v>
      </c>
      <c r="DG303">
        <f t="shared" si="95"/>
        <v>0</v>
      </c>
      <c r="DH303">
        <f t="shared" si="96"/>
        <v>0</v>
      </c>
      <c r="DI303">
        <f t="shared" si="97"/>
        <v>0</v>
      </c>
      <c r="DJ303">
        <f>DI303</f>
        <v>0</v>
      </c>
      <c r="DK303">
        <v>0</v>
      </c>
      <c r="DL303" t="s">
        <v>5</v>
      </c>
      <c r="DM303">
        <v>0</v>
      </c>
      <c r="DN303" t="s">
        <v>5</v>
      </c>
      <c r="DO303">
        <v>0</v>
      </c>
    </row>
    <row r="304" spans="1:119" x14ac:dyDescent="0.2">
      <c r="A304">
        <f>ROW(Source!A421)</f>
        <v>421</v>
      </c>
      <c r="B304">
        <v>50808229</v>
      </c>
      <c r="C304">
        <v>50809398</v>
      </c>
      <c r="D304">
        <v>1752412772</v>
      </c>
      <c r="E304">
        <v>1</v>
      </c>
      <c r="F304">
        <v>1</v>
      </c>
      <c r="G304">
        <v>1075</v>
      </c>
      <c r="H304">
        <v>2</v>
      </c>
      <c r="I304" t="s">
        <v>682</v>
      </c>
      <c r="J304" t="s">
        <v>683</v>
      </c>
      <c r="K304" t="s">
        <v>684</v>
      </c>
      <c r="L304">
        <v>1368</v>
      </c>
      <c r="N304">
        <v>1011</v>
      </c>
      <c r="O304" t="s">
        <v>537</v>
      </c>
      <c r="P304" t="s">
        <v>537</v>
      </c>
      <c r="Q304">
        <v>1</v>
      </c>
      <c r="W304">
        <v>0</v>
      </c>
      <c r="X304">
        <v>891952092</v>
      </c>
      <c r="Y304">
        <f t="shared" si="98"/>
        <v>1.67</v>
      </c>
      <c r="AA304">
        <v>0</v>
      </c>
      <c r="AB304">
        <v>0.28000000000000003</v>
      </c>
      <c r="AC304">
        <v>0</v>
      </c>
      <c r="AD304">
        <v>0</v>
      </c>
      <c r="AE304">
        <v>0</v>
      </c>
      <c r="AF304">
        <v>0.28000000000000003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5</v>
      </c>
      <c r="AT304">
        <v>1.67</v>
      </c>
      <c r="AU304" t="s">
        <v>5</v>
      </c>
      <c r="AV304">
        <v>0</v>
      </c>
      <c r="AW304">
        <v>2</v>
      </c>
      <c r="AX304">
        <v>50809413</v>
      </c>
      <c r="AY304">
        <v>1</v>
      </c>
      <c r="AZ304">
        <v>0</v>
      </c>
      <c r="BA304">
        <v>348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ROUND(Y304*Source!I421*DO304,9)</f>
        <v>0</v>
      </c>
      <c r="CX304">
        <f>ROUND(Y304*Source!I421,9)</f>
        <v>3.3399999999999999E-2</v>
      </c>
      <c r="CY304">
        <f>AB304</f>
        <v>0.28000000000000003</v>
      </c>
      <c r="CZ304">
        <f>AF304</f>
        <v>0.28000000000000003</v>
      </c>
      <c r="DA304">
        <f>AJ304</f>
        <v>1</v>
      </c>
      <c r="DB304">
        <f t="shared" si="99"/>
        <v>0.47</v>
      </c>
      <c r="DC304">
        <f t="shared" si="100"/>
        <v>0</v>
      </c>
      <c r="DD304" t="s">
        <v>5</v>
      </c>
      <c r="DE304" t="s">
        <v>5</v>
      </c>
      <c r="DF304">
        <f t="shared" si="116"/>
        <v>0</v>
      </c>
      <c r="DG304">
        <f t="shared" si="95"/>
        <v>0.01</v>
      </c>
      <c r="DH304">
        <f t="shared" si="96"/>
        <v>0</v>
      </c>
      <c r="DI304">
        <f t="shared" si="97"/>
        <v>0</v>
      </c>
      <c r="DJ304">
        <f>DG304</f>
        <v>0.01</v>
      </c>
      <c r="DK304">
        <v>0</v>
      </c>
      <c r="DL304" t="s">
        <v>5</v>
      </c>
      <c r="DM304">
        <v>0</v>
      </c>
      <c r="DN304" t="s">
        <v>5</v>
      </c>
      <c r="DO304">
        <v>0</v>
      </c>
    </row>
    <row r="305" spans="1:119" x14ac:dyDescent="0.2">
      <c r="A305">
        <f>ROW(Source!A421)</f>
        <v>421</v>
      </c>
      <c r="B305">
        <v>50808229</v>
      </c>
      <c r="C305">
        <v>50809398</v>
      </c>
      <c r="D305">
        <v>1752413068</v>
      </c>
      <c r="E305">
        <v>1</v>
      </c>
      <c r="F305">
        <v>1</v>
      </c>
      <c r="G305">
        <v>1075</v>
      </c>
      <c r="H305">
        <v>2</v>
      </c>
      <c r="I305" t="s">
        <v>534</v>
      </c>
      <c r="J305" t="s">
        <v>535</v>
      </c>
      <c r="K305" t="s">
        <v>536</v>
      </c>
      <c r="L305">
        <v>1368</v>
      </c>
      <c r="N305">
        <v>1011</v>
      </c>
      <c r="O305" t="s">
        <v>537</v>
      </c>
      <c r="P305" t="s">
        <v>537</v>
      </c>
      <c r="Q305">
        <v>1</v>
      </c>
      <c r="W305">
        <v>0</v>
      </c>
      <c r="X305">
        <v>322366203</v>
      </c>
      <c r="Y305">
        <f t="shared" si="98"/>
        <v>0.81</v>
      </c>
      <c r="AA305">
        <v>0</v>
      </c>
      <c r="AB305">
        <v>83.1</v>
      </c>
      <c r="AC305">
        <v>12.62</v>
      </c>
      <c r="AD305">
        <v>0</v>
      </c>
      <c r="AE305">
        <v>0</v>
      </c>
      <c r="AF305">
        <v>83.1</v>
      </c>
      <c r="AG305">
        <v>12.62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5</v>
      </c>
      <c r="AT305">
        <v>0.81</v>
      </c>
      <c r="AU305" t="s">
        <v>5</v>
      </c>
      <c r="AV305">
        <v>0</v>
      </c>
      <c r="AW305">
        <v>2</v>
      </c>
      <c r="AX305">
        <v>50809414</v>
      </c>
      <c r="AY305">
        <v>1</v>
      </c>
      <c r="AZ305">
        <v>0</v>
      </c>
      <c r="BA305">
        <v>349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ROUND(Y305*Source!I421*DO305,9)</f>
        <v>0</v>
      </c>
      <c r="CX305">
        <f>ROUND(Y305*Source!I421,9)</f>
        <v>1.6199999999999999E-2</v>
      </c>
      <c r="CY305">
        <f>AB305</f>
        <v>83.1</v>
      </c>
      <c r="CZ305">
        <f>AF305</f>
        <v>83.1</v>
      </c>
      <c r="DA305">
        <f>AJ305</f>
        <v>1</v>
      </c>
      <c r="DB305">
        <f t="shared" si="99"/>
        <v>67.31</v>
      </c>
      <c r="DC305">
        <f t="shared" si="100"/>
        <v>10.220000000000001</v>
      </c>
      <c r="DD305" t="s">
        <v>5</v>
      </c>
      <c r="DE305" t="s">
        <v>5</v>
      </c>
      <c r="DF305">
        <f t="shared" si="116"/>
        <v>0</v>
      </c>
      <c r="DG305">
        <f t="shared" si="95"/>
        <v>1.35</v>
      </c>
      <c r="DH305">
        <f t="shared" si="96"/>
        <v>0.2</v>
      </c>
      <c r="DI305">
        <f t="shared" si="97"/>
        <v>0</v>
      </c>
      <c r="DJ305">
        <f>DG305</f>
        <v>1.35</v>
      </c>
      <c r="DK305">
        <v>0</v>
      </c>
      <c r="DL305" t="s">
        <v>5</v>
      </c>
      <c r="DM305">
        <v>0</v>
      </c>
      <c r="DN305" t="s">
        <v>5</v>
      </c>
      <c r="DO305">
        <v>0</v>
      </c>
    </row>
    <row r="306" spans="1:119" x14ac:dyDescent="0.2">
      <c r="A306">
        <f>ROW(Source!A421)</f>
        <v>421</v>
      </c>
      <c r="B306">
        <v>50808229</v>
      </c>
      <c r="C306">
        <v>50809398</v>
      </c>
      <c r="D306">
        <v>1752412323</v>
      </c>
      <c r="E306">
        <v>1</v>
      </c>
      <c r="F306">
        <v>1</v>
      </c>
      <c r="G306">
        <v>1075</v>
      </c>
      <c r="H306">
        <v>2</v>
      </c>
      <c r="I306" t="s">
        <v>547</v>
      </c>
      <c r="J306" t="s">
        <v>548</v>
      </c>
      <c r="K306" t="s">
        <v>549</v>
      </c>
      <c r="L306">
        <v>1368</v>
      </c>
      <c r="N306">
        <v>1011</v>
      </c>
      <c r="O306" t="s">
        <v>537</v>
      </c>
      <c r="P306" t="s">
        <v>537</v>
      </c>
      <c r="Q306">
        <v>1</v>
      </c>
      <c r="W306">
        <v>0</v>
      </c>
      <c r="X306">
        <v>-633001020</v>
      </c>
      <c r="Y306">
        <f t="shared" si="98"/>
        <v>7.0000000000000007E-2</v>
      </c>
      <c r="AA306">
        <v>0</v>
      </c>
      <c r="AB306">
        <v>179.17</v>
      </c>
      <c r="AC306">
        <v>16.93</v>
      </c>
      <c r="AD306">
        <v>0</v>
      </c>
      <c r="AE306">
        <v>0</v>
      </c>
      <c r="AF306">
        <v>179.17</v>
      </c>
      <c r="AG306">
        <v>16.93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5</v>
      </c>
      <c r="AT306">
        <v>7.0000000000000007E-2</v>
      </c>
      <c r="AU306" t="s">
        <v>5</v>
      </c>
      <c r="AV306">
        <v>0</v>
      </c>
      <c r="AW306">
        <v>2</v>
      </c>
      <c r="AX306">
        <v>50809415</v>
      </c>
      <c r="AY306">
        <v>1</v>
      </c>
      <c r="AZ306">
        <v>0</v>
      </c>
      <c r="BA306">
        <v>350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ROUND(Y306*Source!I421*DO306,9)</f>
        <v>0</v>
      </c>
      <c r="CX306">
        <f>ROUND(Y306*Source!I421,9)</f>
        <v>1.4E-3</v>
      </c>
      <c r="CY306">
        <f>AB306</f>
        <v>179.17</v>
      </c>
      <c r="CZ306">
        <f>AF306</f>
        <v>179.17</v>
      </c>
      <c r="DA306">
        <f>AJ306</f>
        <v>1</v>
      </c>
      <c r="DB306">
        <f t="shared" si="99"/>
        <v>12.54</v>
      </c>
      <c r="DC306">
        <f t="shared" si="100"/>
        <v>1.19</v>
      </c>
      <c r="DD306" t="s">
        <v>5</v>
      </c>
      <c r="DE306" t="s">
        <v>5</v>
      </c>
      <c r="DF306">
        <f t="shared" si="116"/>
        <v>0</v>
      </c>
      <c r="DG306">
        <f t="shared" si="95"/>
        <v>0.25</v>
      </c>
      <c r="DH306">
        <f t="shared" si="96"/>
        <v>0.02</v>
      </c>
      <c r="DI306">
        <f t="shared" si="97"/>
        <v>0</v>
      </c>
      <c r="DJ306">
        <f>DG306</f>
        <v>0.25</v>
      </c>
      <c r="DK306">
        <v>0</v>
      </c>
      <c r="DL306" t="s">
        <v>5</v>
      </c>
      <c r="DM306">
        <v>0</v>
      </c>
      <c r="DN306" t="s">
        <v>5</v>
      </c>
      <c r="DO306">
        <v>0</v>
      </c>
    </row>
    <row r="307" spans="1:119" x14ac:dyDescent="0.2">
      <c r="A307">
        <f>ROW(Source!A421)</f>
        <v>421</v>
      </c>
      <c r="B307">
        <v>50808229</v>
      </c>
      <c r="C307">
        <v>50809398</v>
      </c>
      <c r="D307">
        <v>1752382299</v>
      </c>
      <c r="E307">
        <v>1</v>
      </c>
      <c r="F307">
        <v>1</v>
      </c>
      <c r="G307">
        <v>1075</v>
      </c>
      <c r="H307">
        <v>3</v>
      </c>
      <c r="I307" t="s">
        <v>550</v>
      </c>
      <c r="J307" t="s">
        <v>551</v>
      </c>
      <c r="K307" t="s">
        <v>552</v>
      </c>
      <c r="L307">
        <v>1339</v>
      </c>
      <c r="N307">
        <v>1007</v>
      </c>
      <c r="O307" t="s">
        <v>553</v>
      </c>
      <c r="P307" t="s">
        <v>553</v>
      </c>
      <c r="Q307">
        <v>1</v>
      </c>
      <c r="W307">
        <v>0</v>
      </c>
      <c r="X307">
        <v>2117928297</v>
      </c>
      <c r="Y307">
        <f t="shared" si="98"/>
        <v>0.70899999999999996</v>
      </c>
      <c r="AA307">
        <v>7.07</v>
      </c>
      <c r="AB307">
        <v>0</v>
      </c>
      <c r="AC307">
        <v>0</v>
      </c>
      <c r="AD307">
        <v>0</v>
      </c>
      <c r="AE307">
        <v>7.07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5</v>
      </c>
      <c r="AT307">
        <v>0.70899999999999996</v>
      </c>
      <c r="AU307" t="s">
        <v>5</v>
      </c>
      <c r="AV307">
        <v>0</v>
      </c>
      <c r="AW307">
        <v>2</v>
      </c>
      <c r="AX307">
        <v>50809416</v>
      </c>
      <c r="AY307">
        <v>1</v>
      </c>
      <c r="AZ307">
        <v>0</v>
      </c>
      <c r="BA307">
        <v>351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ROUND(Y307*Source!I421,9)</f>
        <v>1.418E-2</v>
      </c>
      <c r="CY307">
        <f t="shared" ref="CY307:CY315" si="117">AA307</f>
        <v>7.07</v>
      </c>
      <c r="CZ307">
        <f t="shared" ref="CZ307:CZ315" si="118">AE307</f>
        <v>7.07</v>
      </c>
      <c r="DA307">
        <f t="shared" ref="DA307:DA315" si="119">AI307</f>
        <v>1</v>
      </c>
      <c r="DB307">
        <f t="shared" si="99"/>
        <v>5.01</v>
      </c>
      <c r="DC307">
        <f t="shared" si="100"/>
        <v>0</v>
      </c>
      <c r="DD307" t="s">
        <v>5</v>
      </c>
      <c r="DE307" t="s">
        <v>5</v>
      </c>
      <c r="DF307">
        <f t="shared" si="116"/>
        <v>0.1</v>
      </c>
      <c r="DG307">
        <f t="shared" si="95"/>
        <v>0</v>
      </c>
      <c r="DH307">
        <f t="shared" si="96"/>
        <v>0</v>
      </c>
      <c r="DI307">
        <f t="shared" si="97"/>
        <v>0</v>
      </c>
      <c r="DJ307">
        <f t="shared" ref="DJ307:DJ315" si="120">DF307</f>
        <v>0.1</v>
      </c>
      <c r="DK307">
        <v>0</v>
      </c>
      <c r="DL307" t="s">
        <v>5</v>
      </c>
      <c r="DM307">
        <v>0</v>
      </c>
      <c r="DN307" t="s">
        <v>5</v>
      </c>
      <c r="DO307">
        <v>0</v>
      </c>
    </row>
    <row r="308" spans="1:119" x14ac:dyDescent="0.2">
      <c r="A308">
        <f>ROW(Source!A421)</f>
        <v>421</v>
      </c>
      <c r="B308">
        <v>50808229</v>
      </c>
      <c r="C308">
        <v>50809398</v>
      </c>
      <c r="D308">
        <v>1752383438</v>
      </c>
      <c r="E308">
        <v>1</v>
      </c>
      <c r="F308">
        <v>1</v>
      </c>
      <c r="G308">
        <v>1075</v>
      </c>
      <c r="H308">
        <v>3</v>
      </c>
      <c r="I308" t="s">
        <v>685</v>
      </c>
      <c r="J308" t="s">
        <v>686</v>
      </c>
      <c r="K308" t="s">
        <v>687</v>
      </c>
      <c r="L308">
        <v>1346</v>
      </c>
      <c r="N308">
        <v>1009</v>
      </c>
      <c r="O308" t="s">
        <v>209</v>
      </c>
      <c r="P308" t="s">
        <v>209</v>
      </c>
      <c r="Q308">
        <v>1</v>
      </c>
      <c r="W308">
        <v>0</v>
      </c>
      <c r="X308">
        <v>-1420042125</v>
      </c>
      <c r="Y308">
        <f t="shared" si="98"/>
        <v>0.26</v>
      </c>
      <c r="AA308">
        <v>21.01</v>
      </c>
      <c r="AB308">
        <v>0</v>
      </c>
      <c r="AC308">
        <v>0</v>
      </c>
      <c r="AD308">
        <v>0</v>
      </c>
      <c r="AE308">
        <v>21.01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5</v>
      </c>
      <c r="AT308">
        <v>0.26</v>
      </c>
      <c r="AU308" t="s">
        <v>5</v>
      </c>
      <c r="AV308">
        <v>0</v>
      </c>
      <c r="AW308">
        <v>2</v>
      </c>
      <c r="AX308">
        <v>50809417</v>
      </c>
      <c r="AY308">
        <v>1</v>
      </c>
      <c r="AZ308">
        <v>0</v>
      </c>
      <c r="BA308">
        <v>352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ROUND(Y308*Source!I421,9)</f>
        <v>5.1999999999999998E-3</v>
      </c>
      <c r="CY308">
        <f t="shared" si="117"/>
        <v>21.01</v>
      </c>
      <c r="CZ308">
        <f t="shared" si="118"/>
        <v>21.01</v>
      </c>
      <c r="DA308">
        <f t="shared" si="119"/>
        <v>1</v>
      </c>
      <c r="DB308">
        <f t="shared" si="99"/>
        <v>5.46</v>
      </c>
      <c r="DC308">
        <f t="shared" si="100"/>
        <v>0</v>
      </c>
      <c r="DD308" t="s">
        <v>5</v>
      </c>
      <c r="DE308" t="s">
        <v>5</v>
      </c>
      <c r="DF308">
        <f t="shared" si="116"/>
        <v>0.11</v>
      </c>
      <c r="DG308">
        <f t="shared" si="95"/>
        <v>0</v>
      </c>
      <c r="DH308">
        <f t="shared" si="96"/>
        <v>0</v>
      </c>
      <c r="DI308">
        <f t="shared" si="97"/>
        <v>0</v>
      </c>
      <c r="DJ308">
        <f t="shared" si="120"/>
        <v>0.11</v>
      </c>
      <c r="DK308">
        <v>0</v>
      </c>
      <c r="DL308" t="s">
        <v>5</v>
      </c>
      <c r="DM308">
        <v>0</v>
      </c>
      <c r="DN308" t="s">
        <v>5</v>
      </c>
      <c r="DO308">
        <v>0</v>
      </c>
    </row>
    <row r="309" spans="1:119" x14ac:dyDescent="0.2">
      <c r="A309">
        <f>ROW(Source!A421)</f>
        <v>421</v>
      </c>
      <c r="B309">
        <v>50808229</v>
      </c>
      <c r="C309">
        <v>50809398</v>
      </c>
      <c r="D309">
        <v>1752384011</v>
      </c>
      <c r="E309">
        <v>1</v>
      </c>
      <c r="F309">
        <v>1</v>
      </c>
      <c r="G309">
        <v>1075</v>
      </c>
      <c r="H309">
        <v>3</v>
      </c>
      <c r="I309" t="s">
        <v>688</v>
      </c>
      <c r="J309" t="s">
        <v>689</v>
      </c>
      <c r="K309" t="s">
        <v>690</v>
      </c>
      <c r="L309">
        <v>1346</v>
      </c>
      <c r="N309">
        <v>1009</v>
      </c>
      <c r="O309" t="s">
        <v>209</v>
      </c>
      <c r="P309" t="s">
        <v>209</v>
      </c>
      <c r="Q309">
        <v>1</v>
      </c>
      <c r="W309">
        <v>0</v>
      </c>
      <c r="X309">
        <v>-1888953705</v>
      </c>
      <c r="Y309">
        <f t="shared" si="98"/>
        <v>0.02</v>
      </c>
      <c r="AA309">
        <v>38</v>
      </c>
      <c r="AB309">
        <v>0</v>
      </c>
      <c r="AC309">
        <v>0</v>
      </c>
      <c r="AD309">
        <v>0</v>
      </c>
      <c r="AE309">
        <v>38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5</v>
      </c>
      <c r="AT309">
        <v>0.02</v>
      </c>
      <c r="AU309" t="s">
        <v>5</v>
      </c>
      <c r="AV309">
        <v>0</v>
      </c>
      <c r="AW309">
        <v>2</v>
      </c>
      <c r="AX309">
        <v>50809418</v>
      </c>
      <c r="AY309">
        <v>1</v>
      </c>
      <c r="AZ309">
        <v>0</v>
      </c>
      <c r="BA309">
        <v>353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ROUND(Y309*Source!I421,9)</f>
        <v>4.0000000000000002E-4</v>
      </c>
      <c r="CY309">
        <f t="shared" si="117"/>
        <v>38</v>
      </c>
      <c r="CZ309">
        <f t="shared" si="118"/>
        <v>38</v>
      </c>
      <c r="DA309">
        <f t="shared" si="119"/>
        <v>1</v>
      </c>
      <c r="DB309">
        <f t="shared" si="99"/>
        <v>0.76</v>
      </c>
      <c r="DC309">
        <f t="shared" si="100"/>
        <v>0</v>
      </c>
      <c r="DD309" t="s">
        <v>5</v>
      </c>
      <c r="DE309" t="s">
        <v>5</v>
      </c>
      <c r="DF309">
        <f t="shared" si="116"/>
        <v>0.02</v>
      </c>
      <c r="DG309">
        <f t="shared" si="95"/>
        <v>0</v>
      </c>
      <c r="DH309">
        <f t="shared" si="96"/>
        <v>0</v>
      </c>
      <c r="DI309">
        <f t="shared" si="97"/>
        <v>0</v>
      </c>
      <c r="DJ309">
        <f t="shared" si="120"/>
        <v>0.02</v>
      </c>
      <c r="DK309">
        <v>0</v>
      </c>
      <c r="DL309" t="s">
        <v>5</v>
      </c>
      <c r="DM309">
        <v>0</v>
      </c>
      <c r="DN309" t="s">
        <v>5</v>
      </c>
      <c r="DO309">
        <v>0</v>
      </c>
    </row>
    <row r="310" spans="1:119" x14ac:dyDescent="0.2">
      <c r="A310">
        <f>ROW(Source!A421)</f>
        <v>421</v>
      </c>
      <c r="B310">
        <v>50808229</v>
      </c>
      <c r="C310">
        <v>50809398</v>
      </c>
      <c r="D310">
        <v>1752382418</v>
      </c>
      <c r="E310">
        <v>1</v>
      </c>
      <c r="F310">
        <v>1</v>
      </c>
      <c r="G310">
        <v>1075</v>
      </c>
      <c r="H310">
        <v>3</v>
      </c>
      <c r="I310" t="s">
        <v>691</v>
      </c>
      <c r="J310" t="s">
        <v>692</v>
      </c>
      <c r="K310" t="s">
        <v>693</v>
      </c>
      <c r="L310">
        <v>1348</v>
      </c>
      <c r="N310">
        <v>1009</v>
      </c>
      <c r="O310" t="s">
        <v>156</v>
      </c>
      <c r="P310" t="s">
        <v>156</v>
      </c>
      <c r="Q310">
        <v>1000</v>
      </c>
      <c r="W310">
        <v>0</v>
      </c>
      <c r="X310">
        <v>549897494</v>
      </c>
      <c r="Y310">
        <f t="shared" si="98"/>
        <v>1.0000000000000001E-5</v>
      </c>
      <c r="AA310">
        <v>3246.35</v>
      </c>
      <c r="AB310">
        <v>0</v>
      </c>
      <c r="AC310">
        <v>0</v>
      </c>
      <c r="AD310">
        <v>0</v>
      </c>
      <c r="AE310">
        <v>3246.35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5</v>
      </c>
      <c r="AT310">
        <v>1.0000000000000001E-5</v>
      </c>
      <c r="AU310" t="s">
        <v>5</v>
      </c>
      <c r="AV310">
        <v>0</v>
      </c>
      <c r="AW310">
        <v>2</v>
      </c>
      <c r="AX310">
        <v>50809419</v>
      </c>
      <c r="AY310">
        <v>1</v>
      </c>
      <c r="AZ310">
        <v>0</v>
      </c>
      <c r="BA310">
        <v>354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ROUND(Y310*Source!I421,9)</f>
        <v>1.9999999999999999E-7</v>
      </c>
      <c r="CY310">
        <f t="shared" si="117"/>
        <v>3246.35</v>
      </c>
      <c r="CZ310">
        <f t="shared" si="118"/>
        <v>3246.35</v>
      </c>
      <c r="DA310">
        <f t="shared" si="119"/>
        <v>1</v>
      </c>
      <c r="DB310">
        <f t="shared" si="99"/>
        <v>0.03</v>
      </c>
      <c r="DC310">
        <f t="shared" si="100"/>
        <v>0</v>
      </c>
      <c r="DD310" t="s">
        <v>5</v>
      </c>
      <c r="DE310" t="s">
        <v>5</v>
      </c>
      <c r="DF310">
        <f t="shared" si="116"/>
        <v>0</v>
      </c>
      <c r="DG310">
        <f t="shared" si="95"/>
        <v>0</v>
      </c>
      <c r="DH310">
        <f t="shared" si="96"/>
        <v>0</v>
      </c>
      <c r="DI310">
        <f t="shared" si="97"/>
        <v>0</v>
      </c>
      <c r="DJ310">
        <f t="shared" si="120"/>
        <v>0</v>
      </c>
      <c r="DK310">
        <v>0</v>
      </c>
      <c r="DL310" t="s">
        <v>5</v>
      </c>
      <c r="DM310">
        <v>0</v>
      </c>
      <c r="DN310" t="s">
        <v>5</v>
      </c>
      <c r="DO310">
        <v>0</v>
      </c>
    </row>
    <row r="311" spans="1:119" x14ac:dyDescent="0.2">
      <c r="A311">
        <f>ROW(Source!A421)</f>
        <v>421</v>
      </c>
      <c r="B311">
        <v>50808229</v>
      </c>
      <c r="C311">
        <v>50809398</v>
      </c>
      <c r="D311">
        <v>1752382231</v>
      </c>
      <c r="E311">
        <v>1</v>
      </c>
      <c r="F311">
        <v>1</v>
      </c>
      <c r="G311">
        <v>1075</v>
      </c>
      <c r="H311">
        <v>3</v>
      </c>
      <c r="I311" t="s">
        <v>694</v>
      </c>
      <c r="J311" t="s">
        <v>695</v>
      </c>
      <c r="K311" t="s">
        <v>696</v>
      </c>
      <c r="L311">
        <v>1339</v>
      </c>
      <c r="N311">
        <v>1007</v>
      </c>
      <c r="O311" t="s">
        <v>553</v>
      </c>
      <c r="P311" t="s">
        <v>553</v>
      </c>
      <c r="Q311">
        <v>1</v>
      </c>
      <c r="W311">
        <v>0</v>
      </c>
      <c r="X311">
        <v>-965070759</v>
      </c>
      <c r="Y311">
        <f t="shared" si="98"/>
        <v>0.48599999999999999</v>
      </c>
      <c r="AA311">
        <v>53.57</v>
      </c>
      <c r="AB311">
        <v>0</v>
      </c>
      <c r="AC311">
        <v>0</v>
      </c>
      <c r="AD311">
        <v>0</v>
      </c>
      <c r="AE311">
        <v>53.57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5</v>
      </c>
      <c r="AT311">
        <v>0.48599999999999999</v>
      </c>
      <c r="AU311" t="s">
        <v>5</v>
      </c>
      <c r="AV311">
        <v>0</v>
      </c>
      <c r="AW311">
        <v>2</v>
      </c>
      <c r="AX311">
        <v>50809420</v>
      </c>
      <c r="AY311">
        <v>1</v>
      </c>
      <c r="AZ311">
        <v>0</v>
      </c>
      <c r="BA311">
        <v>355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ROUND(Y311*Source!I421,9)</f>
        <v>9.7199999999999995E-3</v>
      </c>
      <c r="CY311">
        <f t="shared" si="117"/>
        <v>53.57</v>
      </c>
      <c r="CZ311">
        <f t="shared" si="118"/>
        <v>53.57</v>
      </c>
      <c r="DA311">
        <f t="shared" si="119"/>
        <v>1</v>
      </c>
      <c r="DB311">
        <f t="shared" si="99"/>
        <v>26.04</v>
      </c>
      <c r="DC311">
        <f t="shared" si="100"/>
        <v>0</v>
      </c>
      <c r="DD311" t="s">
        <v>5</v>
      </c>
      <c r="DE311" t="s">
        <v>5</v>
      </c>
      <c r="DF311">
        <f t="shared" si="116"/>
        <v>0.52</v>
      </c>
      <c r="DG311">
        <f t="shared" si="95"/>
        <v>0</v>
      </c>
      <c r="DH311">
        <f t="shared" si="96"/>
        <v>0</v>
      </c>
      <c r="DI311">
        <f t="shared" si="97"/>
        <v>0</v>
      </c>
      <c r="DJ311">
        <f t="shared" si="120"/>
        <v>0.52</v>
      </c>
      <c r="DK311">
        <v>0</v>
      </c>
      <c r="DL311" t="s">
        <v>5</v>
      </c>
      <c r="DM311">
        <v>0</v>
      </c>
      <c r="DN311" t="s">
        <v>5</v>
      </c>
      <c r="DO311">
        <v>0</v>
      </c>
    </row>
    <row r="312" spans="1:119" x14ac:dyDescent="0.2">
      <c r="A312">
        <f>ROW(Source!A421)</f>
        <v>421</v>
      </c>
      <c r="B312">
        <v>50808229</v>
      </c>
      <c r="C312">
        <v>50809398</v>
      </c>
      <c r="D312">
        <v>1752382497</v>
      </c>
      <c r="E312">
        <v>1</v>
      </c>
      <c r="F312">
        <v>1</v>
      </c>
      <c r="G312">
        <v>1075</v>
      </c>
      <c r="H312">
        <v>3</v>
      </c>
      <c r="I312" t="s">
        <v>697</v>
      </c>
      <c r="J312" t="s">
        <v>698</v>
      </c>
      <c r="K312" t="s">
        <v>699</v>
      </c>
      <c r="L312">
        <v>1339</v>
      </c>
      <c r="N312">
        <v>1007</v>
      </c>
      <c r="O312" t="s">
        <v>553</v>
      </c>
      <c r="P312" t="s">
        <v>553</v>
      </c>
      <c r="Q312">
        <v>1</v>
      </c>
      <c r="W312">
        <v>0</v>
      </c>
      <c r="X312">
        <v>172425373</v>
      </c>
      <c r="Y312">
        <f t="shared" si="98"/>
        <v>0.438</v>
      </c>
      <c r="AA312">
        <v>5.91</v>
      </c>
      <c r="AB312">
        <v>0</v>
      </c>
      <c r="AC312">
        <v>0</v>
      </c>
      <c r="AD312">
        <v>0</v>
      </c>
      <c r="AE312">
        <v>5.91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5</v>
      </c>
      <c r="AT312">
        <v>0.438</v>
      </c>
      <c r="AU312" t="s">
        <v>5</v>
      </c>
      <c r="AV312">
        <v>0</v>
      </c>
      <c r="AW312">
        <v>2</v>
      </c>
      <c r="AX312">
        <v>50809421</v>
      </c>
      <c r="AY312">
        <v>1</v>
      </c>
      <c r="AZ312">
        <v>0</v>
      </c>
      <c r="BA312">
        <v>356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ROUND(Y312*Source!I421,9)</f>
        <v>8.7600000000000004E-3</v>
      </c>
      <c r="CY312">
        <f t="shared" si="117"/>
        <v>5.91</v>
      </c>
      <c r="CZ312">
        <f t="shared" si="118"/>
        <v>5.91</v>
      </c>
      <c r="DA312">
        <f t="shared" si="119"/>
        <v>1</v>
      </c>
      <c r="DB312">
        <f t="shared" si="99"/>
        <v>2.59</v>
      </c>
      <c r="DC312">
        <f t="shared" si="100"/>
        <v>0</v>
      </c>
      <c r="DD312" t="s">
        <v>5</v>
      </c>
      <c r="DE312" t="s">
        <v>5</v>
      </c>
      <c r="DF312">
        <f t="shared" si="116"/>
        <v>0.05</v>
      </c>
      <c r="DG312">
        <f t="shared" si="95"/>
        <v>0</v>
      </c>
      <c r="DH312">
        <f t="shared" si="96"/>
        <v>0</v>
      </c>
      <c r="DI312">
        <f t="shared" si="97"/>
        <v>0</v>
      </c>
      <c r="DJ312">
        <f t="shared" si="120"/>
        <v>0.05</v>
      </c>
      <c r="DK312">
        <v>0</v>
      </c>
      <c r="DL312" t="s">
        <v>5</v>
      </c>
      <c r="DM312">
        <v>0</v>
      </c>
      <c r="DN312" t="s">
        <v>5</v>
      </c>
      <c r="DO312">
        <v>0</v>
      </c>
    </row>
    <row r="313" spans="1:119" x14ac:dyDescent="0.2">
      <c r="A313">
        <f>ROW(Source!A421)</f>
        <v>421</v>
      </c>
      <c r="B313">
        <v>50808229</v>
      </c>
      <c r="C313">
        <v>50809398</v>
      </c>
      <c r="D313">
        <v>1752382569</v>
      </c>
      <c r="E313">
        <v>1</v>
      </c>
      <c r="F313">
        <v>1</v>
      </c>
      <c r="G313">
        <v>1075</v>
      </c>
      <c r="H313">
        <v>3</v>
      </c>
      <c r="I313" t="s">
        <v>700</v>
      </c>
      <c r="J313" t="s">
        <v>701</v>
      </c>
      <c r="K313" t="s">
        <v>702</v>
      </c>
      <c r="L313">
        <v>1348</v>
      </c>
      <c r="N313">
        <v>1009</v>
      </c>
      <c r="O313" t="s">
        <v>156</v>
      </c>
      <c r="P313" t="s">
        <v>156</v>
      </c>
      <c r="Q313">
        <v>1000</v>
      </c>
      <c r="W313">
        <v>0</v>
      </c>
      <c r="X313">
        <v>-139772743</v>
      </c>
      <c r="Y313">
        <f t="shared" si="98"/>
        <v>5.5000000000000003E-4</v>
      </c>
      <c r="AA313">
        <v>16222.39</v>
      </c>
      <c r="AB313">
        <v>0</v>
      </c>
      <c r="AC313">
        <v>0</v>
      </c>
      <c r="AD313">
        <v>0</v>
      </c>
      <c r="AE313">
        <v>16222.39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5</v>
      </c>
      <c r="AT313">
        <v>5.5000000000000003E-4</v>
      </c>
      <c r="AU313" t="s">
        <v>5</v>
      </c>
      <c r="AV313">
        <v>0</v>
      </c>
      <c r="AW313">
        <v>2</v>
      </c>
      <c r="AX313">
        <v>50809422</v>
      </c>
      <c r="AY313">
        <v>1</v>
      </c>
      <c r="AZ313">
        <v>0</v>
      </c>
      <c r="BA313">
        <v>357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ROUND(Y313*Source!I421,9)</f>
        <v>1.1E-5</v>
      </c>
      <c r="CY313">
        <f t="shared" si="117"/>
        <v>16222.39</v>
      </c>
      <c r="CZ313">
        <f t="shared" si="118"/>
        <v>16222.39</v>
      </c>
      <c r="DA313">
        <f t="shared" si="119"/>
        <v>1</v>
      </c>
      <c r="DB313">
        <f t="shared" si="99"/>
        <v>8.92</v>
      </c>
      <c r="DC313">
        <f t="shared" si="100"/>
        <v>0</v>
      </c>
      <c r="DD313" t="s">
        <v>5</v>
      </c>
      <c r="DE313" t="s">
        <v>5</v>
      </c>
      <c r="DF313">
        <f t="shared" si="116"/>
        <v>0.18</v>
      </c>
      <c r="DG313">
        <f t="shared" si="95"/>
        <v>0</v>
      </c>
      <c r="DH313">
        <f t="shared" si="96"/>
        <v>0</v>
      </c>
      <c r="DI313">
        <f t="shared" si="97"/>
        <v>0</v>
      </c>
      <c r="DJ313">
        <f t="shared" si="120"/>
        <v>0.18</v>
      </c>
      <c r="DK313">
        <v>0</v>
      </c>
      <c r="DL313" t="s">
        <v>5</v>
      </c>
      <c r="DM313">
        <v>0</v>
      </c>
      <c r="DN313" t="s">
        <v>5</v>
      </c>
      <c r="DO313">
        <v>0</v>
      </c>
    </row>
    <row r="314" spans="1:119" x14ac:dyDescent="0.2">
      <c r="A314">
        <f>ROW(Source!A421)</f>
        <v>421</v>
      </c>
      <c r="B314">
        <v>50808229</v>
      </c>
      <c r="C314">
        <v>50809398</v>
      </c>
      <c r="D314">
        <v>1752382738</v>
      </c>
      <c r="E314">
        <v>1</v>
      </c>
      <c r="F314">
        <v>1</v>
      </c>
      <c r="G314">
        <v>1075</v>
      </c>
      <c r="H314">
        <v>3</v>
      </c>
      <c r="I314" t="s">
        <v>703</v>
      </c>
      <c r="J314" t="s">
        <v>704</v>
      </c>
      <c r="K314" t="s">
        <v>705</v>
      </c>
      <c r="L314">
        <v>1346</v>
      </c>
      <c r="N314">
        <v>1009</v>
      </c>
      <c r="O314" t="s">
        <v>209</v>
      </c>
      <c r="P314" t="s">
        <v>209</v>
      </c>
      <c r="Q314">
        <v>1</v>
      </c>
      <c r="W314">
        <v>0</v>
      </c>
      <c r="X314">
        <v>1713755016</v>
      </c>
      <c r="Y314">
        <f t="shared" si="98"/>
        <v>0.62</v>
      </c>
      <c r="AA314">
        <v>20.190000000000001</v>
      </c>
      <c r="AB314">
        <v>0</v>
      </c>
      <c r="AC314">
        <v>0</v>
      </c>
      <c r="AD314">
        <v>0</v>
      </c>
      <c r="AE314">
        <v>20.190000000000001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5</v>
      </c>
      <c r="AT314">
        <v>0.62</v>
      </c>
      <c r="AU314" t="s">
        <v>5</v>
      </c>
      <c r="AV314">
        <v>0</v>
      </c>
      <c r="AW314">
        <v>2</v>
      </c>
      <c r="AX314">
        <v>50809423</v>
      </c>
      <c r="AY314">
        <v>1</v>
      </c>
      <c r="AZ314">
        <v>0</v>
      </c>
      <c r="BA314">
        <v>358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ROUND(Y314*Source!I421,9)</f>
        <v>1.24E-2</v>
      </c>
      <c r="CY314">
        <f t="shared" si="117"/>
        <v>20.190000000000001</v>
      </c>
      <c r="CZ314">
        <f t="shared" si="118"/>
        <v>20.190000000000001</v>
      </c>
      <c r="DA314">
        <f t="shared" si="119"/>
        <v>1</v>
      </c>
      <c r="DB314">
        <f t="shared" si="99"/>
        <v>12.52</v>
      </c>
      <c r="DC314">
        <f t="shared" si="100"/>
        <v>0</v>
      </c>
      <c r="DD314" t="s">
        <v>5</v>
      </c>
      <c r="DE314" t="s">
        <v>5</v>
      </c>
      <c r="DF314">
        <f t="shared" si="116"/>
        <v>0.25</v>
      </c>
      <c r="DG314">
        <f t="shared" si="95"/>
        <v>0</v>
      </c>
      <c r="DH314">
        <f t="shared" si="96"/>
        <v>0</v>
      </c>
      <c r="DI314">
        <f t="shared" si="97"/>
        <v>0</v>
      </c>
      <c r="DJ314">
        <f t="shared" si="120"/>
        <v>0.25</v>
      </c>
      <c r="DK314">
        <v>0</v>
      </c>
      <c r="DL314" t="s">
        <v>5</v>
      </c>
      <c r="DM314">
        <v>0</v>
      </c>
      <c r="DN314" t="s">
        <v>5</v>
      </c>
      <c r="DO314">
        <v>0</v>
      </c>
    </row>
    <row r="315" spans="1:119" x14ac:dyDescent="0.2">
      <c r="A315">
        <f>ROW(Source!A421)</f>
        <v>421</v>
      </c>
      <c r="B315">
        <v>50808229</v>
      </c>
      <c r="C315">
        <v>50809398</v>
      </c>
      <c r="D315">
        <v>1752393229</v>
      </c>
      <c r="E315">
        <v>1</v>
      </c>
      <c r="F315">
        <v>1</v>
      </c>
      <c r="G315">
        <v>1075</v>
      </c>
      <c r="H315">
        <v>3</v>
      </c>
      <c r="I315" t="s">
        <v>325</v>
      </c>
      <c r="J315" t="s">
        <v>327</v>
      </c>
      <c r="K315" t="s">
        <v>326</v>
      </c>
      <c r="L315">
        <v>1301</v>
      </c>
      <c r="N315">
        <v>1003</v>
      </c>
      <c r="O315" t="s">
        <v>165</v>
      </c>
      <c r="P315" t="s">
        <v>165</v>
      </c>
      <c r="Q315">
        <v>1</v>
      </c>
      <c r="W315">
        <v>0</v>
      </c>
      <c r="X315">
        <v>-2053015951</v>
      </c>
      <c r="Y315">
        <f t="shared" si="98"/>
        <v>100</v>
      </c>
      <c r="AA315">
        <v>57.28</v>
      </c>
      <c r="AB315">
        <v>0</v>
      </c>
      <c r="AC315">
        <v>0</v>
      </c>
      <c r="AD315">
        <v>0</v>
      </c>
      <c r="AE315">
        <v>57.28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5</v>
      </c>
      <c r="AT315">
        <v>100</v>
      </c>
      <c r="AU315" t="s">
        <v>5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ROUND(Y315*Source!I421,9)</f>
        <v>2</v>
      </c>
      <c r="CY315">
        <f t="shared" si="117"/>
        <v>57.28</v>
      </c>
      <c r="CZ315">
        <f t="shared" si="118"/>
        <v>57.28</v>
      </c>
      <c r="DA315">
        <f t="shared" si="119"/>
        <v>1</v>
      </c>
      <c r="DB315">
        <f t="shared" si="99"/>
        <v>5728</v>
      </c>
      <c r="DC315">
        <f t="shared" si="100"/>
        <v>0</v>
      </c>
      <c r="DD315" t="s">
        <v>5</v>
      </c>
      <c r="DE315" t="s">
        <v>5</v>
      </c>
      <c r="DF315">
        <f t="shared" si="116"/>
        <v>114.56</v>
      </c>
      <c r="DG315">
        <f t="shared" si="95"/>
        <v>0</v>
      </c>
      <c r="DH315">
        <f t="shared" si="96"/>
        <v>0</v>
      </c>
      <c r="DI315">
        <f t="shared" si="97"/>
        <v>0</v>
      </c>
      <c r="DJ315">
        <f t="shared" si="120"/>
        <v>114.56</v>
      </c>
      <c r="DK315">
        <v>0</v>
      </c>
      <c r="DL315" t="s">
        <v>5</v>
      </c>
      <c r="DM315">
        <v>0</v>
      </c>
      <c r="DN315" t="s">
        <v>5</v>
      </c>
      <c r="DO315">
        <v>0</v>
      </c>
    </row>
    <row r="316" spans="1:119" x14ac:dyDescent="0.2">
      <c r="A316">
        <f>ROW(Source!A422)</f>
        <v>422</v>
      </c>
      <c r="B316">
        <v>50808230</v>
      </c>
      <c r="C316">
        <v>50809398</v>
      </c>
      <c r="D316">
        <v>1752324019</v>
      </c>
      <c r="E316">
        <v>1075</v>
      </c>
      <c r="F316">
        <v>1</v>
      </c>
      <c r="G316">
        <v>1075</v>
      </c>
      <c r="H316">
        <v>1</v>
      </c>
      <c r="I316" t="s">
        <v>526</v>
      </c>
      <c r="J316" t="s">
        <v>5</v>
      </c>
      <c r="K316" t="s">
        <v>527</v>
      </c>
      <c r="L316">
        <v>1191</v>
      </c>
      <c r="N316">
        <v>1013</v>
      </c>
      <c r="O316" t="s">
        <v>528</v>
      </c>
      <c r="P316" t="s">
        <v>528</v>
      </c>
      <c r="Q316">
        <v>1</v>
      </c>
      <c r="W316">
        <v>0</v>
      </c>
      <c r="X316">
        <v>476480486</v>
      </c>
      <c r="Y316">
        <f t="shared" si="98"/>
        <v>37.200000000000003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5</v>
      </c>
      <c r="AT316">
        <v>37.200000000000003</v>
      </c>
      <c r="AU316" t="s">
        <v>5</v>
      </c>
      <c r="AV316">
        <v>1</v>
      </c>
      <c r="AW316">
        <v>2</v>
      </c>
      <c r="AX316">
        <v>50809412</v>
      </c>
      <c r="AY316">
        <v>1</v>
      </c>
      <c r="AZ316">
        <v>0</v>
      </c>
      <c r="BA316">
        <v>362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U316">
        <f>ROUND(AT316*Source!I422*AH316*AL316,2)</f>
        <v>0</v>
      </c>
      <c r="CV316">
        <f>ROUND(Y316*Source!I422,9)</f>
        <v>0.74399999999999999</v>
      </c>
      <c r="CW316">
        <v>0</v>
      </c>
      <c r="CX316">
        <f>ROUND(Y316*Source!I422,9)</f>
        <v>0.74399999999999999</v>
      </c>
      <c r="CY316">
        <f>AD316</f>
        <v>0</v>
      </c>
      <c r="CZ316">
        <f>AH316</f>
        <v>0</v>
      </c>
      <c r="DA316">
        <f>AL316</f>
        <v>1</v>
      </c>
      <c r="DB316">
        <f t="shared" si="99"/>
        <v>0</v>
      </c>
      <c r="DC316">
        <f t="shared" si="100"/>
        <v>0</v>
      </c>
      <c r="DD316" t="s">
        <v>5</v>
      </c>
      <c r="DE316" t="s">
        <v>5</v>
      </c>
      <c r="DF316">
        <f t="shared" si="116"/>
        <v>0</v>
      </c>
      <c r="DG316">
        <f t="shared" si="95"/>
        <v>0</v>
      </c>
      <c r="DH316">
        <f t="shared" si="96"/>
        <v>0</v>
      </c>
      <c r="DI316">
        <f t="shared" si="97"/>
        <v>0</v>
      </c>
      <c r="DJ316">
        <f>DI316</f>
        <v>0</v>
      </c>
      <c r="DK316">
        <v>0</v>
      </c>
      <c r="DL316" t="s">
        <v>5</v>
      </c>
      <c r="DM316">
        <v>0</v>
      </c>
      <c r="DN316" t="s">
        <v>5</v>
      </c>
      <c r="DO316">
        <v>0</v>
      </c>
    </row>
    <row r="317" spans="1:119" x14ac:dyDescent="0.2">
      <c r="A317">
        <f>ROW(Source!A422)</f>
        <v>422</v>
      </c>
      <c r="B317">
        <v>50808230</v>
      </c>
      <c r="C317">
        <v>50809398</v>
      </c>
      <c r="D317">
        <v>1752412772</v>
      </c>
      <c r="E317">
        <v>1</v>
      </c>
      <c r="F317">
        <v>1</v>
      </c>
      <c r="G317">
        <v>1075</v>
      </c>
      <c r="H317">
        <v>2</v>
      </c>
      <c r="I317" t="s">
        <v>682</v>
      </c>
      <c r="J317" t="s">
        <v>683</v>
      </c>
      <c r="K317" t="s">
        <v>684</v>
      </c>
      <c r="L317">
        <v>1368</v>
      </c>
      <c r="N317">
        <v>1011</v>
      </c>
      <c r="O317" t="s">
        <v>537</v>
      </c>
      <c r="P317" t="s">
        <v>537</v>
      </c>
      <c r="Q317">
        <v>1</v>
      </c>
      <c r="W317">
        <v>0</v>
      </c>
      <c r="X317">
        <v>891952092</v>
      </c>
      <c r="Y317">
        <f t="shared" si="98"/>
        <v>1.67</v>
      </c>
      <c r="AA317">
        <v>0</v>
      </c>
      <c r="AB317">
        <v>0.3</v>
      </c>
      <c r="AC317">
        <v>0</v>
      </c>
      <c r="AD317">
        <v>0</v>
      </c>
      <c r="AE317">
        <v>0</v>
      </c>
      <c r="AF317">
        <v>0.28000000000000003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5</v>
      </c>
      <c r="AT317">
        <v>1.67</v>
      </c>
      <c r="AU317" t="s">
        <v>5</v>
      </c>
      <c r="AV317">
        <v>0</v>
      </c>
      <c r="AW317">
        <v>2</v>
      </c>
      <c r="AX317">
        <v>50809413</v>
      </c>
      <c r="AY317">
        <v>1</v>
      </c>
      <c r="AZ317">
        <v>0</v>
      </c>
      <c r="BA317">
        <v>363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ROUND(Y317*Source!I422*DO317,9)</f>
        <v>0</v>
      </c>
      <c r="CX317">
        <f>ROUND(Y317*Source!I422,9)</f>
        <v>3.3399999999999999E-2</v>
      </c>
      <c r="CY317">
        <f>AB317</f>
        <v>0.3</v>
      </c>
      <c r="CZ317">
        <f>AF317</f>
        <v>0.28000000000000003</v>
      </c>
      <c r="DA317">
        <f>AJ317</f>
        <v>1</v>
      </c>
      <c r="DB317">
        <f t="shared" si="99"/>
        <v>0.47</v>
      </c>
      <c r="DC317">
        <f t="shared" si="100"/>
        <v>0</v>
      </c>
      <c r="DD317" t="s">
        <v>5</v>
      </c>
      <c r="DE317" t="s">
        <v>5</v>
      </c>
      <c r="DF317">
        <f t="shared" si="116"/>
        <v>0</v>
      </c>
      <c r="DG317">
        <f t="shared" si="95"/>
        <v>0.01</v>
      </c>
      <c r="DH317">
        <f t="shared" si="96"/>
        <v>0</v>
      </c>
      <c r="DI317">
        <f t="shared" si="97"/>
        <v>0</v>
      </c>
      <c r="DJ317">
        <f>DG317</f>
        <v>0.01</v>
      </c>
      <c r="DK317">
        <v>0</v>
      </c>
      <c r="DL317" t="s">
        <v>5</v>
      </c>
      <c r="DM317">
        <v>0</v>
      </c>
      <c r="DN317" t="s">
        <v>5</v>
      </c>
      <c r="DO317">
        <v>0</v>
      </c>
    </row>
    <row r="318" spans="1:119" x14ac:dyDescent="0.2">
      <c r="A318">
        <f>ROW(Source!A422)</f>
        <v>422</v>
      </c>
      <c r="B318">
        <v>50808230</v>
      </c>
      <c r="C318">
        <v>50809398</v>
      </c>
      <c r="D318">
        <v>1752413068</v>
      </c>
      <c r="E318">
        <v>1</v>
      </c>
      <c r="F318">
        <v>1</v>
      </c>
      <c r="G318">
        <v>1075</v>
      </c>
      <c r="H318">
        <v>2</v>
      </c>
      <c r="I318" t="s">
        <v>534</v>
      </c>
      <c r="J318" t="s">
        <v>535</v>
      </c>
      <c r="K318" t="s">
        <v>536</v>
      </c>
      <c r="L318">
        <v>1368</v>
      </c>
      <c r="N318">
        <v>1011</v>
      </c>
      <c r="O318" t="s">
        <v>537</v>
      </c>
      <c r="P318" t="s">
        <v>537</v>
      </c>
      <c r="Q318">
        <v>1</v>
      </c>
      <c r="W318">
        <v>0</v>
      </c>
      <c r="X318">
        <v>322366203</v>
      </c>
      <c r="Y318">
        <f t="shared" si="98"/>
        <v>0.81</v>
      </c>
      <c r="AA318">
        <v>0</v>
      </c>
      <c r="AB318">
        <v>88.67</v>
      </c>
      <c r="AC318">
        <v>13.47</v>
      </c>
      <c r="AD318">
        <v>0</v>
      </c>
      <c r="AE318">
        <v>0</v>
      </c>
      <c r="AF318">
        <v>83.1</v>
      </c>
      <c r="AG318">
        <v>12.62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5</v>
      </c>
      <c r="AT318">
        <v>0.81</v>
      </c>
      <c r="AU318" t="s">
        <v>5</v>
      </c>
      <c r="AV318">
        <v>0</v>
      </c>
      <c r="AW318">
        <v>2</v>
      </c>
      <c r="AX318">
        <v>50809414</v>
      </c>
      <c r="AY318">
        <v>1</v>
      </c>
      <c r="AZ318">
        <v>0</v>
      </c>
      <c r="BA318">
        <v>364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ROUND(Y318*Source!I422*DO318,9)</f>
        <v>0</v>
      </c>
      <c r="CX318">
        <f>ROUND(Y318*Source!I422,9)</f>
        <v>1.6199999999999999E-2</v>
      </c>
      <c r="CY318">
        <f>AB318</f>
        <v>88.67</v>
      </c>
      <c r="CZ318">
        <f>AF318</f>
        <v>83.1</v>
      </c>
      <c r="DA318">
        <f>AJ318</f>
        <v>1</v>
      </c>
      <c r="DB318">
        <f t="shared" si="99"/>
        <v>67.31</v>
      </c>
      <c r="DC318">
        <f t="shared" si="100"/>
        <v>10.220000000000001</v>
      </c>
      <c r="DD318" t="s">
        <v>5</v>
      </c>
      <c r="DE318" t="s">
        <v>5</v>
      </c>
      <c r="DF318">
        <f t="shared" si="116"/>
        <v>0</v>
      </c>
      <c r="DG318">
        <f t="shared" si="95"/>
        <v>1.35</v>
      </c>
      <c r="DH318">
        <f t="shared" si="96"/>
        <v>0.2</v>
      </c>
      <c r="DI318">
        <f t="shared" si="97"/>
        <v>0</v>
      </c>
      <c r="DJ318">
        <f>DG318</f>
        <v>1.35</v>
      </c>
      <c r="DK318">
        <v>0</v>
      </c>
      <c r="DL318" t="s">
        <v>5</v>
      </c>
      <c r="DM318">
        <v>0</v>
      </c>
      <c r="DN318" t="s">
        <v>5</v>
      </c>
      <c r="DO318">
        <v>0</v>
      </c>
    </row>
    <row r="319" spans="1:119" x14ac:dyDescent="0.2">
      <c r="A319">
        <f>ROW(Source!A422)</f>
        <v>422</v>
      </c>
      <c r="B319">
        <v>50808230</v>
      </c>
      <c r="C319">
        <v>50809398</v>
      </c>
      <c r="D319">
        <v>1752412323</v>
      </c>
      <c r="E319">
        <v>1</v>
      </c>
      <c r="F319">
        <v>1</v>
      </c>
      <c r="G319">
        <v>1075</v>
      </c>
      <c r="H319">
        <v>2</v>
      </c>
      <c r="I319" t="s">
        <v>547</v>
      </c>
      <c r="J319" t="s">
        <v>548</v>
      </c>
      <c r="K319" t="s">
        <v>549</v>
      </c>
      <c r="L319">
        <v>1368</v>
      </c>
      <c r="N319">
        <v>1011</v>
      </c>
      <c r="O319" t="s">
        <v>537</v>
      </c>
      <c r="P319" t="s">
        <v>537</v>
      </c>
      <c r="Q319">
        <v>1</v>
      </c>
      <c r="W319">
        <v>0</v>
      </c>
      <c r="X319">
        <v>-633001020</v>
      </c>
      <c r="Y319">
        <f t="shared" si="98"/>
        <v>7.0000000000000007E-2</v>
      </c>
      <c r="AA319">
        <v>0</v>
      </c>
      <c r="AB319">
        <v>191.17</v>
      </c>
      <c r="AC319">
        <v>18.059999999999999</v>
      </c>
      <c r="AD319">
        <v>0</v>
      </c>
      <c r="AE319">
        <v>0</v>
      </c>
      <c r="AF319">
        <v>179.17</v>
      </c>
      <c r="AG319">
        <v>16.93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5</v>
      </c>
      <c r="AT319">
        <v>7.0000000000000007E-2</v>
      </c>
      <c r="AU319" t="s">
        <v>5</v>
      </c>
      <c r="AV319">
        <v>0</v>
      </c>
      <c r="AW319">
        <v>2</v>
      </c>
      <c r="AX319">
        <v>50809415</v>
      </c>
      <c r="AY319">
        <v>1</v>
      </c>
      <c r="AZ319">
        <v>0</v>
      </c>
      <c r="BA319">
        <v>365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f>ROUND(Y319*Source!I422*DO319,9)</f>
        <v>0</v>
      </c>
      <c r="CX319">
        <f>ROUND(Y319*Source!I422,9)</f>
        <v>1.4E-3</v>
      </c>
      <c r="CY319">
        <f>AB319</f>
        <v>191.17</v>
      </c>
      <c r="CZ319">
        <f>AF319</f>
        <v>179.17</v>
      </c>
      <c r="DA319">
        <f>AJ319</f>
        <v>1</v>
      </c>
      <c r="DB319">
        <f t="shared" si="99"/>
        <v>12.54</v>
      </c>
      <c r="DC319">
        <f t="shared" si="100"/>
        <v>1.19</v>
      </c>
      <c r="DD319" t="s">
        <v>5</v>
      </c>
      <c r="DE319" t="s">
        <v>5</v>
      </c>
      <c r="DF319">
        <f t="shared" si="116"/>
        <v>0</v>
      </c>
      <c r="DG319">
        <f t="shared" si="95"/>
        <v>0.25</v>
      </c>
      <c r="DH319">
        <f t="shared" si="96"/>
        <v>0.02</v>
      </c>
      <c r="DI319">
        <f t="shared" si="97"/>
        <v>0</v>
      </c>
      <c r="DJ319">
        <f>DG319</f>
        <v>0.25</v>
      </c>
      <c r="DK319">
        <v>0</v>
      </c>
      <c r="DL319" t="s">
        <v>5</v>
      </c>
      <c r="DM319">
        <v>0</v>
      </c>
      <c r="DN319" t="s">
        <v>5</v>
      </c>
      <c r="DO319">
        <v>0</v>
      </c>
    </row>
    <row r="320" spans="1:119" x14ac:dyDescent="0.2">
      <c r="A320">
        <f>ROW(Source!A422)</f>
        <v>422</v>
      </c>
      <c r="B320">
        <v>50808230</v>
      </c>
      <c r="C320">
        <v>50809398</v>
      </c>
      <c r="D320">
        <v>1752382299</v>
      </c>
      <c r="E320">
        <v>1</v>
      </c>
      <c r="F320">
        <v>1</v>
      </c>
      <c r="G320">
        <v>1075</v>
      </c>
      <c r="H320">
        <v>3</v>
      </c>
      <c r="I320" t="s">
        <v>550</v>
      </c>
      <c r="J320" t="s">
        <v>551</v>
      </c>
      <c r="K320" t="s">
        <v>552</v>
      </c>
      <c r="L320">
        <v>1339</v>
      </c>
      <c r="N320">
        <v>1007</v>
      </c>
      <c r="O320" t="s">
        <v>553</v>
      </c>
      <c r="P320" t="s">
        <v>553</v>
      </c>
      <c r="Q320">
        <v>1</v>
      </c>
      <c r="W320">
        <v>0</v>
      </c>
      <c r="X320">
        <v>2117928297</v>
      </c>
      <c r="Y320">
        <f t="shared" si="98"/>
        <v>0.70899999999999996</v>
      </c>
      <c r="AA320">
        <v>69.290000000000006</v>
      </c>
      <c r="AB320">
        <v>0</v>
      </c>
      <c r="AC320">
        <v>0</v>
      </c>
      <c r="AD320">
        <v>0</v>
      </c>
      <c r="AE320">
        <v>7.07</v>
      </c>
      <c r="AF320">
        <v>0</v>
      </c>
      <c r="AG320">
        <v>0</v>
      </c>
      <c r="AH320">
        <v>0</v>
      </c>
      <c r="AI320">
        <v>9.8000000000000007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5</v>
      </c>
      <c r="AT320">
        <v>0.70899999999999996</v>
      </c>
      <c r="AU320" t="s">
        <v>5</v>
      </c>
      <c r="AV320">
        <v>0</v>
      </c>
      <c r="AW320">
        <v>2</v>
      </c>
      <c r="AX320">
        <v>50809416</v>
      </c>
      <c r="AY320">
        <v>1</v>
      </c>
      <c r="AZ320">
        <v>0</v>
      </c>
      <c r="BA320">
        <v>366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ROUND(Y320*Source!I422,9)</f>
        <v>1.418E-2</v>
      </c>
      <c r="CY320">
        <f t="shared" ref="CY320:CY328" si="121">AA320</f>
        <v>69.290000000000006</v>
      </c>
      <c r="CZ320">
        <f t="shared" ref="CZ320:CZ328" si="122">AE320</f>
        <v>7.07</v>
      </c>
      <c r="DA320">
        <f t="shared" ref="DA320:DA328" si="123">AI320</f>
        <v>9.8000000000000007</v>
      </c>
      <c r="DB320">
        <f t="shared" si="99"/>
        <v>5.01</v>
      </c>
      <c r="DC320">
        <f t="shared" si="100"/>
        <v>0</v>
      </c>
      <c r="DD320" t="s">
        <v>5</v>
      </c>
      <c r="DE320" t="s">
        <v>5</v>
      </c>
      <c r="DF320">
        <f t="shared" ref="DF320:DF328" si="124">ROUND(ROUND(AE320*AI320,2)*CX320,2)</f>
        <v>0.98</v>
      </c>
      <c r="DG320">
        <f t="shared" si="95"/>
        <v>0</v>
      </c>
      <c r="DH320">
        <f t="shared" si="96"/>
        <v>0</v>
      </c>
      <c r="DI320">
        <f t="shared" si="97"/>
        <v>0</v>
      </c>
      <c r="DJ320">
        <f t="shared" ref="DJ320:DJ328" si="125">DF320</f>
        <v>0.98</v>
      </c>
      <c r="DK320">
        <v>0</v>
      </c>
      <c r="DL320" t="s">
        <v>5</v>
      </c>
      <c r="DM320">
        <v>0</v>
      </c>
      <c r="DN320" t="s">
        <v>5</v>
      </c>
      <c r="DO320">
        <v>0</v>
      </c>
    </row>
    <row r="321" spans="1:119" x14ac:dyDescent="0.2">
      <c r="A321">
        <f>ROW(Source!A422)</f>
        <v>422</v>
      </c>
      <c r="B321">
        <v>50808230</v>
      </c>
      <c r="C321">
        <v>50809398</v>
      </c>
      <c r="D321">
        <v>1752383438</v>
      </c>
      <c r="E321">
        <v>1</v>
      </c>
      <c r="F321">
        <v>1</v>
      </c>
      <c r="G321">
        <v>1075</v>
      </c>
      <c r="H321">
        <v>3</v>
      </c>
      <c r="I321" t="s">
        <v>685</v>
      </c>
      <c r="J321" t="s">
        <v>686</v>
      </c>
      <c r="K321" t="s">
        <v>687</v>
      </c>
      <c r="L321">
        <v>1346</v>
      </c>
      <c r="N321">
        <v>1009</v>
      </c>
      <c r="O321" t="s">
        <v>209</v>
      </c>
      <c r="P321" t="s">
        <v>209</v>
      </c>
      <c r="Q321">
        <v>1</v>
      </c>
      <c r="W321">
        <v>0</v>
      </c>
      <c r="X321">
        <v>-1420042125</v>
      </c>
      <c r="Y321">
        <f t="shared" si="98"/>
        <v>0.26</v>
      </c>
      <c r="AA321">
        <v>205.9</v>
      </c>
      <c r="AB321">
        <v>0</v>
      </c>
      <c r="AC321">
        <v>0</v>
      </c>
      <c r="AD321">
        <v>0</v>
      </c>
      <c r="AE321">
        <v>21.01</v>
      </c>
      <c r="AF321">
        <v>0</v>
      </c>
      <c r="AG321">
        <v>0</v>
      </c>
      <c r="AH321">
        <v>0</v>
      </c>
      <c r="AI321">
        <v>9.8000000000000007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5</v>
      </c>
      <c r="AT321">
        <v>0.26</v>
      </c>
      <c r="AU321" t="s">
        <v>5</v>
      </c>
      <c r="AV321">
        <v>0</v>
      </c>
      <c r="AW321">
        <v>2</v>
      </c>
      <c r="AX321">
        <v>50809417</v>
      </c>
      <c r="AY321">
        <v>1</v>
      </c>
      <c r="AZ321">
        <v>0</v>
      </c>
      <c r="BA321">
        <v>367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ROUND(Y321*Source!I422,9)</f>
        <v>5.1999999999999998E-3</v>
      </c>
      <c r="CY321">
        <f t="shared" si="121"/>
        <v>205.9</v>
      </c>
      <c r="CZ321">
        <f t="shared" si="122"/>
        <v>21.01</v>
      </c>
      <c r="DA321">
        <f t="shared" si="123"/>
        <v>9.8000000000000007</v>
      </c>
      <c r="DB321">
        <f t="shared" si="99"/>
        <v>5.46</v>
      </c>
      <c r="DC321">
        <f t="shared" si="100"/>
        <v>0</v>
      </c>
      <c r="DD321" t="s">
        <v>5</v>
      </c>
      <c r="DE321" t="s">
        <v>5</v>
      </c>
      <c r="DF321">
        <f t="shared" si="124"/>
        <v>1.07</v>
      </c>
      <c r="DG321">
        <f t="shared" ref="DG321:DG384" si="126">ROUND(ROUND(AF321,2)*CX321,2)</f>
        <v>0</v>
      </c>
      <c r="DH321">
        <f t="shared" ref="DH321:DH384" si="127">ROUND(ROUND(AG321,2)*CX321,2)</f>
        <v>0</v>
      </c>
      <c r="DI321">
        <f t="shared" ref="DI321:DI384" si="128">ROUND(ROUND(AH321,2)*CX321,2)</f>
        <v>0</v>
      </c>
      <c r="DJ321">
        <f t="shared" si="125"/>
        <v>1.07</v>
      </c>
      <c r="DK321">
        <v>0</v>
      </c>
      <c r="DL321" t="s">
        <v>5</v>
      </c>
      <c r="DM321">
        <v>0</v>
      </c>
      <c r="DN321" t="s">
        <v>5</v>
      </c>
      <c r="DO321">
        <v>0</v>
      </c>
    </row>
    <row r="322" spans="1:119" x14ac:dyDescent="0.2">
      <c r="A322">
        <f>ROW(Source!A422)</f>
        <v>422</v>
      </c>
      <c r="B322">
        <v>50808230</v>
      </c>
      <c r="C322">
        <v>50809398</v>
      </c>
      <c r="D322">
        <v>1752384011</v>
      </c>
      <c r="E322">
        <v>1</v>
      </c>
      <c r="F322">
        <v>1</v>
      </c>
      <c r="G322">
        <v>1075</v>
      </c>
      <c r="H322">
        <v>3</v>
      </c>
      <c r="I322" t="s">
        <v>688</v>
      </c>
      <c r="J322" t="s">
        <v>689</v>
      </c>
      <c r="K322" t="s">
        <v>690</v>
      </c>
      <c r="L322">
        <v>1346</v>
      </c>
      <c r="N322">
        <v>1009</v>
      </c>
      <c r="O322" t="s">
        <v>209</v>
      </c>
      <c r="P322" t="s">
        <v>209</v>
      </c>
      <c r="Q322">
        <v>1</v>
      </c>
      <c r="W322">
        <v>0</v>
      </c>
      <c r="X322">
        <v>-1888953705</v>
      </c>
      <c r="Y322">
        <f t="shared" si="98"/>
        <v>0.02</v>
      </c>
      <c r="AA322">
        <v>372.4</v>
      </c>
      <c r="AB322">
        <v>0</v>
      </c>
      <c r="AC322">
        <v>0</v>
      </c>
      <c r="AD322">
        <v>0</v>
      </c>
      <c r="AE322">
        <v>38</v>
      </c>
      <c r="AF322">
        <v>0</v>
      </c>
      <c r="AG322">
        <v>0</v>
      </c>
      <c r="AH322">
        <v>0</v>
      </c>
      <c r="AI322">
        <v>9.8000000000000007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5</v>
      </c>
      <c r="AT322">
        <v>0.02</v>
      </c>
      <c r="AU322" t="s">
        <v>5</v>
      </c>
      <c r="AV322">
        <v>0</v>
      </c>
      <c r="AW322">
        <v>2</v>
      </c>
      <c r="AX322">
        <v>50809418</v>
      </c>
      <c r="AY322">
        <v>1</v>
      </c>
      <c r="AZ322">
        <v>0</v>
      </c>
      <c r="BA322">
        <v>368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ROUND(Y322*Source!I422,9)</f>
        <v>4.0000000000000002E-4</v>
      </c>
      <c r="CY322">
        <f t="shared" si="121"/>
        <v>372.4</v>
      </c>
      <c r="CZ322">
        <f t="shared" si="122"/>
        <v>38</v>
      </c>
      <c r="DA322">
        <f t="shared" si="123"/>
        <v>9.8000000000000007</v>
      </c>
      <c r="DB322">
        <f t="shared" si="99"/>
        <v>0.76</v>
      </c>
      <c r="DC322">
        <f t="shared" si="100"/>
        <v>0</v>
      </c>
      <c r="DD322" t="s">
        <v>5</v>
      </c>
      <c r="DE322" t="s">
        <v>5</v>
      </c>
      <c r="DF322">
        <f t="shared" si="124"/>
        <v>0.15</v>
      </c>
      <c r="DG322">
        <f t="shared" si="126"/>
        <v>0</v>
      </c>
      <c r="DH322">
        <f t="shared" si="127"/>
        <v>0</v>
      </c>
      <c r="DI322">
        <f t="shared" si="128"/>
        <v>0</v>
      </c>
      <c r="DJ322">
        <f t="shared" si="125"/>
        <v>0.15</v>
      </c>
      <c r="DK322">
        <v>0</v>
      </c>
      <c r="DL322" t="s">
        <v>5</v>
      </c>
      <c r="DM322">
        <v>0</v>
      </c>
      <c r="DN322" t="s">
        <v>5</v>
      </c>
      <c r="DO322">
        <v>0</v>
      </c>
    </row>
    <row r="323" spans="1:119" x14ac:dyDescent="0.2">
      <c r="A323">
        <f>ROW(Source!A422)</f>
        <v>422</v>
      </c>
      <c r="B323">
        <v>50808230</v>
      </c>
      <c r="C323">
        <v>50809398</v>
      </c>
      <c r="D323">
        <v>1752382418</v>
      </c>
      <c r="E323">
        <v>1</v>
      </c>
      <c r="F323">
        <v>1</v>
      </c>
      <c r="G323">
        <v>1075</v>
      </c>
      <c r="H323">
        <v>3</v>
      </c>
      <c r="I323" t="s">
        <v>691</v>
      </c>
      <c r="J323" t="s">
        <v>692</v>
      </c>
      <c r="K323" t="s">
        <v>693</v>
      </c>
      <c r="L323">
        <v>1348</v>
      </c>
      <c r="N323">
        <v>1009</v>
      </c>
      <c r="O323" t="s">
        <v>156</v>
      </c>
      <c r="P323" t="s">
        <v>156</v>
      </c>
      <c r="Q323">
        <v>1000</v>
      </c>
      <c r="W323">
        <v>0</v>
      </c>
      <c r="X323">
        <v>549897494</v>
      </c>
      <c r="Y323">
        <f t="shared" ref="Y323:Y386" si="129">AT323</f>
        <v>1.0000000000000001E-5</v>
      </c>
      <c r="AA323">
        <v>31814.23</v>
      </c>
      <c r="AB323">
        <v>0</v>
      </c>
      <c r="AC323">
        <v>0</v>
      </c>
      <c r="AD323">
        <v>0</v>
      </c>
      <c r="AE323">
        <v>3246.35</v>
      </c>
      <c r="AF323">
        <v>0</v>
      </c>
      <c r="AG323">
        <v>0</v>
      </c>
      <c r="AH323">
        <v>0</v>
      </c>
      <c r="AI323">
        <v>9.8000000000000007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5</v>
      </c>
      <c r="AT323">
        <v>1.0000000000000001E-5</v>
      </c>
      <c r="AU323" t="s">
        <v>5</v>
      </c>
      <c r="AV323">
        <v>0</v>
      </c>
      <c r="AW323">
        <v>2</v>
      </c>
      <c r="AX323">
        <v>50809419</v>
      </c>
      <c r="AY323">
        <v>1</v>
      </c>
      <c r="AZ323">
        <v>0</v>
      </c>
      <c r="BA323">
        <v>369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ROUND(Y323*Source!I422,9)</f>
        <v>1.9999999999999999E-7</v>
      </c>
      <c r="CY323">
        <f t="shared" si="121"/>
        <v>31814.23</v>
      </c>
      <c r="CZ323">
        <f t="shared" si="122"/>
        <v>3246.35</v>
      </c>
      <c r="DA323">
        <f t="shared" si="123"/>
        <v>9.8000000000000007</v>
      </c>
      <c r="DB323">
        <f t="shared" ref="DB323:DB386" si="130">ROUND(ROUND(AT323*CZ323,2),6)</f>
        <v>0.03</v>
      </c>
      <c r="DC323">
        <f t="shared" ref="DC323:DC386" si="131">ROUND(ROUND(AT323*AG323,2),6)</f>
        <v>0</v>
      </c>
      <c r="DD323" t="s">
        <v>5</v>
      </c>
      <c r="DE323" t="s">
        <v>5</v>
      </c>
      <c r="DF323">
        <f t="shared" si="124"/>
        <v>0.01</v>
      </c>
      <c r="DG323">
        <f t="shared" si="126"/>
        <v>0</v>
      </c>
      <c r="DH323">
        <f t="shared" si="127"/>
        <v>0</v>
      </c>
      <c r="DI323">
        <f t="shared" si="128"/>
        <v>0</v>
      </c>
      <c r="DJ323">
        <f t="shared" si="125"/>
        <v>0.01</v>
      </c>
      <c r="DK323">
        <v>0</v>
      </c>
      <c r="DL323" t="s">
        <v>5</v>
      </c>
      <c r="DM323">
        <v>0</v>
      </c>
      <c r="DN323" t="s">
        <v>5</v>
      </c>
      <c r="DO323">
        <v>0</v>
      </c>
    </row>
    <row r="324" spans="1:119" x14ac:dyDescent="0.2">
      <c r="A324">
        <f>ROW(Source!A422)</f>
        <v>422</v>
      </c>
      <c r="B324">
        <v>50808230</v>
      </c>
      <c r="C324">
        <v>50809398</v>
      </c>
      <c r="D324">
        <v>1752382231</v>
      </c>
      <c r="E324">
        <v>1</v>
      </c>
      <c r="F324">
        <v>1</v>
      </c>
      <c r="G324">
        <v>1075</v>
      </c>
      <c r="H324">
        <v>3</v>
      </c>
      <c r="I324" t="s">
        <v>694</v>
      </c>
      <c r="J324" t="s">
        <v>695</v>
      </c>
      <c r="K324" t="s">
        <v>696</v>
      </c>
      <c r="L324">
        <v>1339</v>
      </c>
      <c r="N324">
        <v>1007</v>
      </c>
      <c r="O324" t="s">
        <v>553</v>
      </c>
      <c r="P324" t="s">
        <v>553</v>
      </c>
      <c r="Q324">
        <v>1</v>
      </c>
      <c r="W324">
        <v>0</v>
      </c>
      <c r="X324">
        <v>-965070759</v>
      </c>
      <c r="Y324">
        <f t="shared" si="129"/>
        <v>0.48599999999999999</v>
      </c>
      <c r="AA324">
        <v>524.99</v>
      </c>
      <c r="AB324">
        <v>0</v>
      </c>
      <c r="AC324">
        <v>0</v>
      </c>
      <c r="AD324">
        <v>0</v>
      </c>
      <c r="AE324">
        <v>53.57</v>
      </c>
      <c r="AF324">
        <v>0</v>
      </c>
      <c r="AG324">
        <v>0</v>
      </c>
      <c r="AH324">
        <v>0</v>
      </c>
      <c r="AI324">
        <v>9.8000000000000007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5</v>
      </c>
      <c r="AT324">
        <v>0.48599999999999999</v>
      </c>
      <c r="AU324" t="s">
        <v>5</v>
      </c>
      <c r="AV324">
        <v>0</v>
      </c>
      <c r="AW324">
        <v>2</v>
      </c>
      <c r="AX324">
        <v>50809420</v>
      </c>
      <c r="AY324">
        <v>1</v>
      </c>
      <c r="AZ324">
        <v>0</v>
      </c>
      <c r="BA324">
        <v>370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ROUND(Y324*Source!I422,9)</f>
        <v>9.7199999999999995E-3</v>
      </c>
      <c r="CY324">
        <f t="shared" si="121"/>
        <v>524.99</v>
      </c>
      <c r="CZ324">
        <f t="shared" si="122"/>
        <v>53.57</v>
      </c>
      <c r="DA324">
        <f t="shared" si="123"/>
        <v>9.8000000000000007</v>
      </c>
      <c r="DB324">
        <f t="shared" si="130"/>
        <v>26.04</v>
      </c>
      <c r="DC324">
        <f t="shared" si="131"/>
        <v>0</v>
      </c>
      <c r="DD324" t="s">
        <v>5</v>
      </c>
      <c r="DE324" t="s">
        <v>5</v>
      </c>
      <c r="DF324">
        <f t="shared" si="124"/>
        <v>5.0999999999999996</v>
      </c>
      <c r="DG324">
        <f t="shared" si="126"/>
        <v>0</v>
      </c>
      <c r="DH324">
        <f t="shared" si="127"/>
        <v>0</v>
      </c>
      <c r="DI324">
        <f t="shared" si="128"/>
        <v>0</v>
      </c>
      <c r="DJ324">
        <f t="shared" si="125"/>
        <v>5.0999999999999996</v>
      </c>
      <c r="DK324">
        <v>0</v>
      </c>
      <c r="DL324" t="s">
        <v>5</v>
      </c>
      <c r="DM324">
        <v>0</v>
      </c>
      <c r="DN324" t="s">
        <v>5</v>
      </c>
      <c r="DO324">
        <v>0</v>
      </c>
    </row>
    <row r="325" spans="1:119" x14ac:dyDescent="0.2">
      <c r="A325">
        <f>ROW(Source!A422)</f>
        <v>422</v>
      </c>
      <c r="B325">
        <v>50808230</v>
      </c>
      <c r="C325">
        <v>50809398</v>
      </c>
      <c r="D325">
        <v>1752382497</v>
      </c>
      <c r="E325">
        <v>1</v>
      </c>
      <c r="F325">
        <v>1</v>
      </c>
      <c r="G325">
        <v>1075</v>
      </c>
      <c r="H325">
        <v>3</v>
      </c>
      <c r="I325" t="s">
        <v>697</v>
      </c>
      <c r="J325" t="s">
        <v>698</v>
      </c>
      <c r="K325" t="s">
        <v>699</v>
      </c>
      <c r="L325">
        <v>1339</v>
      </c>
      <c r="N325">
        <v>1007</v>
      </c>
      <c r="O325" t="s">
        <v>553</v>
      </c>
      <c r="P325" t="s">
        <v>553</v>
      </c>
      <c r="Q325">
        <v>1</v>
      </c>
      <c r="W325">
        <v>0</v>
      </c>
      <c r="X325">
        <v>172425373</v>
      </c>
      <c r="Y325">
        <f t="shared" si="129"/>
        <v>0.438</v>
      </c>
      <c r="AA325">
        <v>57.92</v>
      </c>
      <c r="AB325">
        <v>0</v>
      </c>
      <c r="AC325">
        <v>0</v>
      </c>
      <c r="AD325">
        <v>0</v>
      </c>
      <c r="AE325">
        <v>5.91</v>
      </c>
      <c r="AF325">
        <v>0</v>
      </c>
      <c r="AG325">
        <v>0</v>
      </c>
      <c r="AH325">
        <v>0</v>
      </c>
      <c r="AI325">
        <v>9.8000000000000007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5</v>
      </c>
      <c r="AT325">
        <v>0.438</v>
      </c>
      <c r="AU325" t="s">
        <v>5</v>
      </c>
      <c r="AV325">
        <v>0</v>
      </c>
      <c r="AW325">
        <v>2</v>
      </c>
      <c r="AX325">
        <v>50809421</v>
      </c>
      <c r="AY325">
        <v>1</v>
      </c>
      <c r="AZ325">
        <v>0</v>
      </c>
      <c r="BA325">
        <v>371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ROUND(Y325*Source!I422,9)</f>
        <v>8.7600000000000004E-3</v>
      </c>
      <c r="CY325">
        <f t="shared" si="121"/>
        <v>57.92</v>
      </c>
      <c r="CZ325">
        <f t="shared" si="122"/>
        <v>5.91</v>
      </c>
      <c r="DA325">
        <f t="shared" si="123"/>
        <v>9.8000000000000007</v>
      </c>
      <c r="DB325">
        <f t="shared" si="130"/>
        <v>2.59</v>
      </c>
      <c r="DC325">
        <f t="shared" si="131"/>
        <v>0</v>
      </c>
      <c r="DD325" t="s">
        <v>5</v>
      </c>
      <c r="DE325" t="s">
        <v>5</v>
      </c>
      <c r="DF325">
        <f t="shared" si="124"/>
        <v>0.51</v>
      </c>
      <c r="DG325">
        <f t="shared" si="126"/>
        <v>0</v>
      </c>
      <c r="DH325">
        <f t="shared" si="127"/>
        <v>0</v>
      </c>
      <c r="DI325">
        <f t="shared" si="128"/>
        <v>0</v>
      </c>
      <c r="DJ325">
        <f t="shared" si="125"/>
        <v>0.51</v>
      </c>
      <c r="DK325">
        <v>0</v>
      </c>
      <c r="DL325" t="s">
        <v>5</v>
      </c>
      <c r="DM325">
        <v>0</v>
      </c>
      <c r="DN325" t="s">
        <v>5</v>
      </c>
      <c r="DO325">
        <v>0</v>
      </c>
    </row>
    <row r="326" spans="1:119" x14ac:dyDescent="0.2">
      <c r="A326">
        <f>ROW(Source!A422)</f>
        <v>422</v>
      </c>
      <c r="B326">
        <v>50808230</v>
      </c>
      <c r="C326">
        <v>50809398</v>
      </c>
      <c r="D326">
        <v>1752382569</v>
      </c>
      <c r="E326">
        <v>1</v>
      </c>
      <c r="F326">
        <v>1</v>
      </c>
      <c r="G326">
        <v>1075</v>
      </c>
      <c r="H326">
        <v>3</v>
      </c>
      <c r="I326" t="s">
        <v>700</v>
      </c>
      <c r="J326" t="s">
        <v>701</v>
      </c>
      <c r="K326" t="s">
        <v>702</v>
      </c>
      <c r="L326">
        <v>1348</v>
      </c>
      <c r="N326">
        <v>1009</v>
      </c>
      <c r="O326" t="s">
        <v>156</v>
      </c>
      <c r="P326" t="s">
        <v>156</v>
      </c>
      <c r="Q326">
        <v>1000</v>
      </c>
      <c r="W326">
        <v>0</v>
      </c>
      <c r="X326">
        <v>-139772743</v>
      </c>
      <c r="Y326">
        <f t="shared" si="129"/>
        <v>5.5000000000000003E-4</v>
      </c>
      <c r="AA326">
        <v>158979.42000000001</v>
      </c>
      <c r="AB326">
        <v>0</v>
      </c>
      <c r="AC326">
        <v>0</v>
      </c>
      <c r="AD326">
        <v>0</v>
      </c>
      <c r="AE326">
        <v>16222.39</v>
      </c>
      <c r="AF326">
        <v>0</v>
      </c>
      <c r="AG326">
        <v>0</v>
      </c>
      <c r="AH326">
        <v>0</v>
      </c>
      <c r="AI326">
        <v>9.8000000000000007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5</v>
      </c>
      <c r="AT326">
        <v>5.5000000000000003E-4</v>
      </c>
      <c r="AU326" t="s">
        <v>5</v>
      </c>
      <c r="AV326">
        <v>0</v>
      </c>
      <c r="AW326">
        <v>2</v>
      </c>
      <c r="AX326">
        <v>50809422</v>
      </c>
      <c r="AY326">
        <v>1</v>
      </c>
      <c r="AZ326">
        <v>0</v>
      </c>
      <c r="BA326">
        <v>372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ROUND(Y326*Source!I422,9)</f>
        <v>1.1E-5</v>
      </c>
      <c r="CY326">
        <f t="shared" si="121"/>
        <v>158979.42000000001</v>
      </c>
      <c r="CZ326">
        <f t="shared" si="122"/>
        <v>16222.39</v>
      </c>
      <c r="DA326">
        <f t="shared" si="123"/>
        <v>9.8000000000000007</v>
      </c>
      <c r="DB326">
        <f t="shared" si="130"/>
        <v>8.92</v>
      </c>
      <c r="DC326">
        <f t="shared" si="131"/>
        <v>0</v>
      </c>
      <c r="DD326" t="s">
        <v>5</v>
      </c>
      <c r="DE326" t="s">
        <v>5</v>
      </c>
      <c r="DF326">
        <f t="shared" si="124"/>
        <v>1.75</v>
      </c>
      <c r="DG326">
        <f t="shared" si="126"/>
        <v>0</v>
      </c>
      <c r="DH326">
        <f t="shared" si="127"/>
        <v>0</v>
      </c>
      <c r="DI326">
        <f t="shared" si="128"/>
        <v>0</v>
      </c>
      <c r="DJ326">
        <f t="shared" si="125"/>
        <v>1.75</v>
      </c>
      <c r="DK326">
        <v>0</v>
      </c>
      <c r="DL326" t="s">
        <v>5</v>
      </c>
      <c r="DM326">
        <v>0</v>
      </c>
      <c r="DN326" t="s">
        <v>5</v>
      </c>
      <c r="DO326">
        <v>0</v>
      </c>
    </row>
    <row r="327" spans="1:119" x14ac:dyDescent="0.2">
      <c r="A327">
        <f>ROW(Source!A422)</f>
        <v>422</v>
      </c>
      <c r="B327">
        <v>50808230</v>
      </c>
      <c r="C327">
        <v>50809398</v>
      </c>
      <c r="D327">
        <v>1752382738</v>
      </c>
      <c r="E327">
        <v>1</v>
      </c>
      <c r="F327">
        <v>1</v>
      </c>
      <c r="G327">
        <v>1075</v>
      </c>
      <c r="H327">
        <v>3</v>
      </c>
      <c r="I327" t="s">
        <v>703</v>
      </c>
      <c r="J327" t="s">
        <v>704</v>
      </c>
      <c r="K327" t="s">
        <v>705</v>
      </c>
      <c r="L327">
        <v>1346</v>
      </c>
      <c r="N327">
        <v>1009</v>
      </c>
      <c r="O327" t="s">
        <v>209</v>
      </c>
      <c r="P327" t="s">
        <v>209</v>
      </c>
      <c r="Q327">
        <v>1</v>
      </c>
      <c r="W327">
        <v>0</v>
      </c>
      <c r="X327">
        <v>1713755016</v>
      </c>
      <c r="Y327">
        <f t="shared" si="129"/>
        <v>0.62</v>
      </c>
      <c r="AA327">
        <v>197.86</v>
      </c>
      <c r="AB327">
        <v>0</v>
      </c>
      <c r="AC327">
        <v>0</v>
      </c>
      <c r="AD327">
        <v>0</v>
      </c>
      <c r="AE327">
        <v>20.190000000000001</v>
      </c>
      <c r="AF327">
        <v>0</v>
      </c>
      <c r="AG327">
        <v>0</v>
      </c>
      <c r="AH327">
        <v>0</v>
      </c>
      <c r="AI327">
        <v>9.8000000000000007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5</v>
      </c>
      <c r="AT327">
        <v>0.62</v>
      </c>
      <c r="AU327" t="s">
        <v>5</v>
      </c>
      <c r="AV327">
        <v>0</v>
      </c>
      <c r="AW327">
        <v>2</v>
      </c>
      <c r="AX327">
        <v>50809423</v>
      </c>
      <c r="AY327">
        <v>1</v>
      </c>
      <c r="AZ327">
        <v>0</v>
      </c>
      <c r="BA327">
        <v>373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ROUND(Y327*Source!I422,9)</f>
        <v>1.24E-2</v>
      </c>
      <c r="CY327">
        <f t="shared" si="121"/>
        <v>197.86</v>
      </c>
      <c r="CZ327">
        <f t="shared" si="122"/>
        <v>20.190000000000001</v>
      </c>
      <c r="DA327">
        <f t="shared" si="123"/>
        <v>9.8000000000000007</v>
      </c>
      <c r="DB327">
        <f t="shared" si="130"/>
        <v>12.52</v>
      </c>
      <c r="DC327">
        <f t="shared" si="131"/>
        <v>0</v>
      </c>
      <c r="DD327" t="s">
        <v>5</v>
      </c>
      <c r="DE327" t="s">
        <v>5</v>
      </c>
      <c r="DF327">
        <f t="shared" si="124"/>
        <v>2.4500000000000002</v>
      </c>
      <c r="DG327">
        <f t="shared" si="126"/>
        <v>0</v>
      </c>
      <c r="DH327">
        <f t="shared" si="127"/>
        <v>0</v>
      </c>
      <c r="DI327">
        <f t="shared" si="128"/>
        <v>0</v>
      </c>
      <c r="DJ327">
        <f t="shared" si="125"/>
        <v>2.4500000000000002</v>
      </c>
      <c r="DK327">
        <v>0</v>
      </c>
      <c r="DL327" t="s">
        <v>5</v>
      </c>
      <c r="DM327">
        <v>0</v>
      </c>
      <c r="DN327" t="s">
        <v>5</v>
      </c>
      <c r="DO327">
        <v>0</v>
      </c>
    </row>
    <row r="328" spans="1:119" x14ac:dyDescent="0.2">
      <c r="A328">
        <f>ROW(Source!A422)</f>
        <v>422</v>
      </c>
      <c r="B328">
        <v>50808230</v>
      </c>
      <c r="C328">
        <v>50809398</v>
      </c>
      <c r="D328">
        <v>1752393229</v>
      </c>
      <c r="E328">
        <v>1</v>
      </c>
      <c r="F328">
        <v>1</v>
      </c>
      <c r="G328">
        <v>1075</v>
      </c>
      <c r="H328">
        <v>3</v>
      </c>
      <c r="I328" t="s">
        <v>325</v>
      </c>
      <c r="J328" t="s">
        <v>327</v>
      </c>
      <c r="K328" t="s">
        <v>326</v>
      </c>
      <c r="L328">
        <v>1301</v>
      </c>
      <c r="N328">
        <v>1003</v>
      </c>
      <c r="O328" t="s">
        <v>165</v>
      </c>
      <c r="P328" t="s">
        <v>165</v>
      </c>
      <c r="Q328">
        <v>1</v>
      </c>
      <c r="W328">
        <v>0</v>
      </c>
      <c r="X328">
        <v>-2053015951</v>
      </c>
      <c r="Y328">
        <f t="shared" si="129"/>
        <v>100</v>
      </c>
      <c r="AA328">
        <v>241.72</v>
      </c>
      <c r="AB328">
        <v>0</v>
      </c>
      <c r="AC328">
        <v>0</v>
      </c>
      <c r="AD328">
        <v>0</v>
      </c>
      <c r="AE328">
        <v>57.28</v>
      </c>
      <c r="AF328">
        <v>0</v>
      </c>
      <c r="AG328">
        <v>0</v>
      </c>
      <c r="AH328">
        <v>0</v>
      </c>
      <c r="AI328">
        <v>4.22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5</v>
      </c>
      <c r="AT328">
        <v>100</v>
      </c>
      <c r="AU328" t="s">
        <v>5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5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ROUND(Y328*Source!I422,9)</f>
        <v>2</v>
      </c>
      <c r="CY328">
        <f t="shared" si="121"/>
        <v>241.72</v>
      </c>
      <c r="CZ328">
        <f t="shared" si="122"/>
        <v>57.28</v>
      </c>
      <c r="DA328">
        <f t="shared" si="123"/>
        <v>4.22</v>
      </c>
      <c r="DB328">
        <f t="shared" si="130"/>
        <v>5728</v>
      </c>
      <c r="DC328">
        <f t="shared" si="131"/>
        <v>0</v>
      </c>
      <c r="DD328" t="s">
        <v>5</v>
      </c>
      <c r="DE328" t="s">
        <v>5</v>
      </c>
      <c r="DF328">
        <f t="shared" si="124"/>
        <v>483.44</v>
      </c>
      <c r="DG328">
        <f t="shared" si="126"/>
        <v>0</v>
      </c>
      <c r="DH328">
        <f t="shared" si="127"/>
        <v>0</v>
      </c>
      <c r="DI328">
        <f t="shared" si="128"/>
        <v>0</v>
      </c>
      <c r="DJ328">
        <f t="shared" si="125"/>
        <v>483.44</v>
      </c>
      <c r="DK328">
        <v>0</v>
      </c>
      <c r="DL328" t="s">
        <v>5</v>
      </c>
      <c r="DM328">
        <v>0</v>
      </c>
      <c r="DN328" t="s">
        <v>5</v>
      </c>
      <c r="DO328">
        <v>0</v>
      </c>
    </row>
    <row r="329" spans="1:119" x14ac:dyDescent="0.2">
      <c r="A329">
        <f>ROW(Source!A425)</f>
        <v>425</v>
      </c>
      <c r="B329">
        <v>50808229</v>
      </c>
      <c r="C329">
        <v>50809428</v>
      </c>
      <c r="D329">
        <v>1752324019</v>
      </c>
      <c r="E329">
        <v>1075</v>
      </c>
      <c r="F329">
        <v>1</v>
      </c>
      <c r="G329">
        <v>1075</v>
      </c>
      <c r="H329">
        <v>1</v>
      </c>
      <c r="I329" t="s">
        <v>526</v>
      </c>
      <c r="J329" t="s">
        <v>5</v>
      </c>
      <c r="K329" t="s">
        <v>527</v>
      </c>
      <c r="L329">
        <v>1191</v>
      </c>
      <c r="N329">
        <v>1013</v>
      </c>
      <c r="O329" t="s">
        <v>528</v>
      </c>
      <c r="P329" t="s">
        <v>528</v>
      </c>
      <c r="Q329">
        <v>1</v>
      </c>
      <c r="W329">
        <v>0</v>
      </c>
      <c r="X329">
        <v>476480486</v>
      </c>
      <c r="Y329">
        <f t="shared" si="129"/>
        <v>0.47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5</v>
      </c>
      <c r="AT329">
        <v>0.47</v>
      </c>
      <c r="AU329" t="s">
        <v>5</v>
      </c>
      <c r="AV329">
        <v>1</v>
      </c>
      <c r="AW329">
        <v>2</v>
      </c>
      <c r="AX329">
        <v>50809433</v>
      </c>
      <c r="AY329">
        <v>1</v>
      </c>
      <c r="AZ329">
        <v>0</v>
      </c>
      <c r="BA329">
        <v>377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ROUND(AT329*Source!I425*AH329*AL329,2)</f>
        <v>0</v>
      </c>
      <c r="CV329">
        <f>ROUND(Y329*Source!I425,9)</f>
        <v>0.94</v>
      </c>
      <c r="CW329">
        <v>0</v>
      </c>
      <c r="CX329">
        <f>ROUND(Y329*Source!I425,9)</f>
        <v>0.94</v>
      </c>
      <c r="CY329">
        <f>AD329</f>
        <v>0</v>
      </c>
      <c r="CZ329">
        <f>AH329</f>
        <v>0</v>
      </c>
      <c r="DA329">
        <f>AL329</f>
        <v>1</v>
      </c>
      <c r="DB329">
        <f t="shared" si="130"/>
        <v>0</v>
      </c>
      <c r="DC329">
        <f t="shared" si="131"/>
        <v>0</v>
      </c>
      <c r="DD329" t="s">
        <v>5</v>
      </c>
      <c r="DE329" t="s">
        <v>5</v>
      </c>
      <c r="DF329">
        <f>ROUND(ROUND(AE329,2)*CX329,2)</f>
        <v>0</v>
      </c>
      <c r="DG329">
        <f t="shared" si="126"/>
        <v>0</v>
      </c>
      <c r="DH329">
        <f t="shared" si="127"/>
        <v>0</v>
      </c>
      <c r="DI329">
        <f t="shared" si="128"/>
        <v>0</v>
      </c>
      <c r="DJ329">
        <f>DI329</f>
        <v>0</v>
      </c>
      <c r="DK329">
        <v>0</v>
      </c>
      <c r="DL329" t="s">
        <v>5</v>
      </c>
      <c r="DM329">
        <v>0</v>
      </c>
      <c r="DN329" t="s">
        <v>5</v>
      </c>
      <c r="DO329">
        <v>0</v>
      </c>
    </row>
    <row r="330" spans="1:119" x14ac:dyDescent="0.2">
      <c r="A330">
        <f>ROW(Source!A425)</f>
        <v>425</v>
      </c>
      <c r="B330">
        <v>50808229</v>
      </c>
      <c r="C330">
        <v>50809428</v>
      </c>
      <c r="D330">
        <v>1752382744</v>
      </c>
      <c r="E330">
        <v>1</v>
      </c>
      <c r="F330">
        <v>1</v>
      </c>
      <c r="G330">
        <v>1075</v>
      </c>
      <c r="H330">
        <v>3</v>
      </c>
      <c r="I330" t="s">
        <v>706</v>
      </c>
      <c r="J330" t="s">
        <v>707</v>
      </c>
      <c r="K330" t="s">
        <v>708</v>
      </c>
      <c r="L330">
        <v>1346</v>
      </c>
      <c r="N330">
        <v>1009</v>
      </c>
      <c r="O330" t="s">
        <v>209</v>
      </c>
      <c r="P330" t="s">
        <v>209</v>
      </c>
      <c r="Q330">
        <v>1</v>
      </c>
      <c r="W330">
        <v>0</v>
      </c>
      <c r="X330">
        <v>-2003707554</v>
      </c>
      <c r="Y330">
        <f t="shared" si="129"/>
        <v>0.15</v>
      </c>
      <c r="AA330">
        <v>9.86</v>
      </c>
      <c r="AB330">
        <v>0</v>
      </c>
      <c r="AC330">
        <v>0</v>
      </c>
      <c r="AD330">
        <v>0</v>
      </c>
      <c r="AE330">
        <v>9.86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5</v>
      </c>
      <c r="AT330">
        <v>0.15</v>
      </c>
      <c r="AU330" t="s">
        <v>5</v>
      </c>
      <c r="AV330">
        <v>0</v>
      </c>
      <c r="AW330">
        <v>2</v>
      </c>
      <c r="AX330">
        <v>50809434</v>
      </c>
      <c r="AY330">
        <v>1</v>
      </c>
      <c r="AZ330">
        <v>0</v>
      </c>
      <c r="BA330">
        <v>378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ROUND(Y330*Source!I425,9)</f>
        <v>0.3</v>
      </c>
      <c r="CY330">
        <f>AA330</f>
        <v>9.86</v>
      </c>
      <c r="CZ330">
        <f>AE330</f>
        <v>9.86</v>
      </c>
      <c r="DA330">
        <f>AI330</f>
        <v>1</v>
      </c>
      <c r="DB330">
        <f t="shared" si="130"/>
        <v>1.48</v>
      </c>
      <c r="DC330">
        <f t="shared" si="131"/>
        <v>0</v>
      </c>
      <c r="DD330" t="s">
        <v>5</v>
      </c>
      <c r="DE330" t="s">
        <v>5</v>
      </c>
      <c r="DF330">
        <f>ROUND(ROUND(AE330,2)*CX330,2)</f>
        <v>2.96</v>
      </c>
      <c r="DG330">
        <f t="shared" si="126"/>
        <v>0</v>
      </c>
      <c r="DH330">
        <f t="shared" si="127"/>
        <v>0</v>
      </c>
      <c r="DI330">
        <f t="shared" si="128"/>
        <v>0</v>
      </c>
      <c r="DJ330">
        <f>DF330</f>
        <v>2.96</v>
      </c>
      <c r="DK330">
        <v>0</v>
      </c>
      <c r="DL330" t="s">
        <v>5</v>
      </c>
      <c r="DM330">
        <v>0</v>
      </c>
      <c r="DN330" t="s">
        <v>5</v>
      </c>
      <c r="DO330">
        <v>0</v>
      </c>
    </row>
    <row r="331" spans="1:119" x14ac:dyDescent="0.2">
      <c r="A331">
        <f>ROW(Source!A425)</f>
        <v>425</v>
      </c>
      <c r="B331">
        <v>50808229</v>
      </c>
      <c r="C331">
        <v>50809428</v>
      </c>
      <c r="D331">
        <v>1752389051</v>
      </c>
      <c r="E331">
        <v>1</v>
      </c>
      <c r="F331">
        <v>1</v>
      </c>
      <c r="G331">
        <v>1075</v>
      </c>
      <c r="H331">
        <v>3</v>
      </c>
      <c r="I331" t="s">
        <v>709</v>
      </c>
      <c r="J331" t="s">
        <v>710</v>
      </c>
      <c r="K331" t="s">
        <v>711</v>
      </c>
      <c r="L331">
        <v>1348</v>
      </c>
      <c r="N331">
        <v>1009</v>
      </c>
      <c r="O331" t="s">
        <v>156</v>
      </c>
      <c r="P331" t="s">
        <v>156</v>
      </c>
      <c r="Q331">
        <v>1000</v>
      </c>
      <c r="W331">
        <v>0</v>
      </c>
      <c r="X331">
        <v>925946231</v>
      </c>
      <c r="Y331">
        <f t="shared" si="129"/>
        <v>6.0000000000000002E-5</v>
      </c>
      <c r="AA331">
        <v>19003</v>
      </c>
      <c r="AB331">
        <v>0</v>
      </c>
      <c r="AC331">
        <v>0</v>
      </c>
      <c r="AD331">
        <v>0</v>
      </c>
      <c r="AE331">
        <v>19003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5</v>
      </c>
      <c r="AT331">
        <v>6.0000000000000002E-5</v>
      </c>
      <c r="AU331" t="s">
        <v>5</v>
      </c>
      <c r="AV331">
        <v>0</v>
      </c>
      <c r="AW331">
        <v>2</v>
      </c>
      <c r="AX331">
        <v>50809435</v>
      </c>
      <c r="AY331">
        <v>1</v>
      </c>
      <c r="AZ331">
        <v>0</v>
      </c>
      <c r="BA331">
        <v>379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ROUND(Y331*Source!I425,9)</f>
        <v>1.2E-4</v>
      </c>
      <c r="CY331">
        <f>AA331</f>
        <v>19003</v>
      </c>
      <c r="CZ331">
        <f>AE331</f>
        <v>19003</v>
      </c>
      <c r="DA331">
        <f>AI331</f>
        <v>1</v>
      </c>
      <c r="DB331">
        <f t="shared" si="130"/>
        <v>1.1399999999999999</v>
      </c>
      <c r="DC331">
        <f t="shared" si="131"/>
        <v>0</v>
      </c>
      <c r="DD331" t="s">
        <v>5</v>
      </c>
      <c r="DE331" t="s">
        <v>5</v>
      </c>
      <c r="DF331">
        <f>ROUND(ROUND(AE331,2)*CX331,2)</f>
        <v>2.2799999999999998</v>
      </c>
      <c r="DG331">
        <f t="shared" si="126"/>
        <v>0</v>
      </c>
      <c r="DH331">
        <f t="shared" si="127"/>
        <v>0</v>
      </c>
      <c r="DI331">
        <f t="shared" si="128"/>
        <v>0</v>
      </c>
      <c r="DJ331">
        <f>DF331</f>
        <v>2.2799999999999998</v>
      </c>
      <c r="DK331">
        <v>0</v>
      </c>
      <c r="DL331" t="s">
        <v>5</v>
      </c>
      <c r="DM331">
        <v>0</v>
      </c>
      <c r="DN331" t="s">
        <v>5</v>
      </c>
      <c r="DO331">
        <v>0</v>
      </c>
    </row>
    <row r="332" spans="1:119" x14ac:dyDescent="0.2">
      <c r="A332">
        <f>ROW(Source!A425)</f>
        <v>425</v>
      </c>
      <c r="B332">
        <v>50808229</v>
      </c>
      <c r="C332">
        <v>50809428</v>
      </c>
      <c r="D332">
        <v>1752389091</v>
      </c>
      <c r="E332">
        <v>1</v>
      </c>
      <c r="F332">
        <v>1</v>
      </c>
      <c r="G332">
        <v>1075</v>
      </c>
      <c r="H332">
        <v>3</v>
      </c>
      <c r="I332" t="s">
        <v>712</v>
      </c>
      <c r="J332" t="s">
        <v>713</v>
      </c>
      <c r="K332" t="s">
        <v>714</v>
      </c>
      <c r="L332">
        <v>1346</v>
      </c>
      <c r="N332">
        <v>1009</v>
      </c>
      <c r="O332" t="s">
        <v>209</v>
      </c>
      <c r="P332" t="s">
        <v>209</v>
      </c>
      <c r="Q332">
        <v>1</v>
      </c>
      <c r="W332">
        <v>0</v>
      </c>
      <c r="X332">
        <v>-1919334841</v>
      </c>
      <c r="Y332">
        <f t="shared" si="129"/>
        <v>0.72</v>
      </c>
      <c r="AA332">
        <v>78.58</v>
      </c>
      <c r="AB332">
        <v>0</v>
      </c>
      <c r="AC332">
        <v>0</v>
      </c>
      <c r="AD332">
        <v>0</v>
      </c>
      <c r="AE332">
        <v>78.58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5</v>
      </c>
      <c r="AT332">
        <v>0.72</v>
      </c>
      <c r="AU332" t="s">
        <v>5</v>
      </c>
      <c r="AV332">
        <v>0</v>
      </c>
      <c r="AW332">
        <v>2</v>
      </c>
      <c r="AX332">
        <v>50809436</v>
      </c>
      <c r="AY332">
        <v>1</v>
      </c>
      <c r="AZ332">
        <v>0</v>
      </c>
      <c r="BA332">
        <v>380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ROUND(Y332*Source!I425,9)</f>
        <v>1.44</v>
      </c>
      <c r="CY332">
        <f>AA332</f>
        <v>78.58</v>
      </c>
      <c r="CZ332">
        <f>AE332</f>
        <v>78.58</v>
      </c>
      <c r="DA332">
        <f>AI332</f>
        <v>1</v>
      </c>
      <c r="DB332">
        <f t="shared" si="130"/>
        <v>56.58</v>
      </c>
      <c r="DC332">
        <f t="shared" si="131"/>
        <v>0</v>
      </c>
      <c r="DD332" t="s">
        <v>5</v>
      </c>
      <c r="DE332" t="s">
        <v>5</v>
      </c>
      <c r="DF332">
        <f>ROUND(ROUND(AE332,2)*CX332,2)</f>
        <v>113.16</v>
      </c>
      <c r="DG332">
        <f t="shared" si="126"/>
        <v>0</v>
      </c>
      <c r="DH332">
        <f t="shared" si="127"/>
        <v>0</v>
      </c>
      <c r="DI332">
        <f t="shared" si="128"/>
        <v>0</v>
      </c>
      <c r="DJ332">
        <f>DF332</f>
        <v>113.16</v>
      </c>
      <c r="DK332">
        <v>0</v>
      </c>
      <c r="DL332" t="s">
        <v>5</v>
      </c>
      <c r="DM332">
        <v>0</v>
      </c>
      <c r="DN332" t="s">
        <v>5</v>
      </c>
      <c r="DO332">
        <v>0</v>
      </c>
    </row>
    <row r="333" spans="1:119" x14ac:dyDescent="0.2">
      <c r="A333">
        <f>ROW(Source!A426)</f>
        <v>426</v>
      </c>
      <c r="B333">
        <v>50808230</v>
      </c>
      <c r="C333">
        <v>50809428</v>
      </c>
      <c r="D333">
        <v>1752324019</v>
      </c>
      <c r="E333">
        <v>1075</v>
      </c>
      <c r="F333">
        <v>1</v>
      </c>
      <c r="G333">
        <v>1075</v>
      </c>
      <c r="H333">
        <v>1</v>
      </c>
      <c r="I333" t="s">
        <v>526</v>
      </c>
      <c r="J333" t="s">
        <v>5</v>
      </c>
      <c r="K333" t="s">
        <v>527</v>
      </c>
      <c r="L333">
        <v>1191</v>
      </c>
      <c r="N333">
        <v>1013</v>
      </c>
      <c r="O333" t="s">
        <v>528</v>
      </c>
      <c r="P333" t="s">
        <v>528</v>
      </c>
      <c r="Q333">
        <v>1</v>
      </c>
      <c r="W333">
        <v>0</v>
      </c>
      <c r="X333">
        <v>476480486</v>
      </c>
      <c r="Y333">
        <f t="shared" si="129"/>
        <v>0.47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5</v>
      </c>
      <c r="AT333">
        <v>0.47</v>
      </c>
      <c r="AU333" t="s">
        <v>5</v>
      </c>
      <c r="AV333">
        <v>1</v>
      </c>
      <c r="AW333">
        <v>2</v>
      </c>
      <c r="AX333">
        <v>50809433</v>
      </c>
      <c r="AY333">
        <v>1</v>
      </c>
      <c r="AZ333">
        <v>0</v>
      </c>
      <c r="BA333">
        <v>381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ROUND(AT333*Source!I426*AH333*AL333,2)</f>
        <v>0</v>
      </c>
      <c r="CV333">
        <f>ROUND(Y333*Source!I426,9)</f>
        <v>0.94</v>
      </c>
      <c r="CW333">
        <v>0</v>
      </c>
      <c r="CX333">
        <f>ROUND(Y333*Source!I426,9)</f>
        <v>0.94</v>
      </c>
      <c r="CY333">
        <f>AD333</f>
        <v>0</v>
      </c>
      <c r="CZ333">
        <f>AH333</f>
        <v>0</v>
      </c>
      <c r="DA333">
        <f>AL333</f>
        <v>1</v>
      </c>
      <c r="DB333">
        <f t="shared" si="130"/>
        <v>0</v>
      </c>
      <c r="DC333">
        <f t="shared" si="131"/>
        <v>0</v>
      </c>
      <c r="DD333" t="s">
        <v>5</v>
      </c>
      <c r="DE333" t="s">
        <v>5</v>
      </c>
      <c r="DF333">
        <f>ROUND(ROUND(AE333,2)*CX333,2)</f>
        <v>0</v>
      </c>
      <c r="DG333">
        <f t="shared" si="126"/>
        <v>0</v>
      </c>
      <c r="DH333">
        <f t="shared" si="127"/>
        <v>0</v>
      </c>
      <c r="DI333">
        <f t="shared" si="128"/>
        <v>0</v>
      </c>
      <c r="DJ333">
        <f>DI333</f>
        <v>0</v>
      </c>
      <c r="DK333">
        <v>0</v>
      </c>
      <c r="DL333" t="s">
        <v>5</v>
      </c>
      <c r="DM333">
        <v>0</v>
      </c>
      <c r="DN333" t="s">
        <v>5</v>
      </c>
      <c r="DO333">
        <v>0</v>
      </c>
    </row>
    <row r="334" spans="1:119" x14ac:dyDescent="0.2">
      <c r="A334">
        <f>ROW(Source!A426)</f>
        <v>426</v>
      </c>
      <c r="B334">
        <v>50808230</v>
      </c>
      <c r="C334">
        <v>50809428</v>
      </c>
      <c r="D334">
        <v>1752382744</v>
      </c>
      <c r="E334">
        <v>1</v>
      </c>
      <c r="F334">
        <v>1</v>
      </c>
      <c r="G334">
        <v>1075</v>
      </c>
      <c r="H334">
        <v>3</v>
      </c>
      <c r="I334" t="s">
        <v>706</v>
      </c>
      <c r="J334" t="s">
        <v>707</v>
      </c>
      <c r="K334" t="s">
        <v>708</v>
      </c>
      <c r="L334">
        <v>1346</v>
      </c>
      <c r="N334">
        <v>1009</v>
      </c>
      <c r="O334" t="s">
        <v>209</v>
      </c>
      <c r="P334" t="s">
        <v>209</v>
      </c>
      <c r="Q334">
        <v>1</v>
      </c>
      <c r="W334">
        <v>0</v>
      </c>
      <c r="X334">
        <v>-2003707554</v>
      </c>
      <c r="Y334">
        <f t="shared" si="129"/>
        <v>0.15</v>
      </c>
      <c r="AA334">
        <v>96.63</v>
      </c>
      <c r="AB334">
        <v>0</v>
      </c>
      <c r="AC334">
        <v>0</v>
      </c>
      <c r="AD334">
        <v>0</v>
      </c>
      <c r="AE334">
        <v>9.86</v>
      </c>
      <c r="AF334">
        <v>0</v>
      </c>
      <c r="AG334">
        <v>0</v>
      </c>
      <c r="AH334">
        <v>0</v>
      </c>
      <c r="AI334">
        <v>9.8000000000000007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5</v>
      </c>
      <c r="AT334">
        <v>0.15</v>
      </c>
      <c r="AU334" t="s">
        <v>5</v>
      </c>
      <c r="AV334">
        <v>0</v>
      </c>
      <c r="AW334">
        <v>2</v>
      </c>
      <c r="AX334">
        <v>50809434</v>
      </c>
      <c r="AY334">
        <v>1</v>
      </c>
      <c r="AZ334">
        <v>0</v>
      </c>
      <c r="BA334">
        <v>382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ROUND(Y334*Source!I426,9)</f>
        <v>0.3</v>
      </c>
      <c r="CY334">
        <f>AA334</f>
        <v>96.63</v>
      </c>
      <c r="CZ334">
        <f>AE334</f>
        <v>9.86</v>
      </c>
      <c r="DA334">
        <f>AI334</f>
        <v>9.8000000000000007</v>
      </c>
      <c r="DB334">
        <f t="shared" si="130"/>
        <v>1.48</v>
      </c>
      <c r="DC334">
        <f t="shared" si="131"/>
        <v>0</v>
      </c>
      <c r="DD334" t="s">
        <v>5</v>
      </c>
      <c r="DE334" t="s">
        <v>5</v>
      </c>
      <c r="DF334">
        <f>ROUND(ROUND(AE334*AI334,2)*CX334,2)</f>
        <v>28.99</v>
      </c>
      <c r="DG334">
        <f t="shared" si="126"/>
        <v>0</v>
      </c>
      <c r="DH334">
        <f t="shared" si="127"/>
        <v>0</v>
      </c>
      <c r="DI334">
        <f t="shared" si="128"/>
        <v>0</v>
      </c>
      <c r="DJ334">
        <f>DF334</f>
        <v>28.99</v>
      </c>
      <c r="DK334">
        <v>0</v>
      </c>
      <c r="DL334" t="s">
        <v>5</v>
      </c>
      <c r="DM334">
        <v>0</v>
      </c>
      <c r="DN334" t="s">
        <v>5</v>
      </c>
      <c r="DO334">
        <v>0</v>
      </c>
    </row>
    <row r="335" spans="1:119" x14ac:dyDescent="0.2">
      <c r="A335">
        <f>ROW(Source!A426)</f>
        <v>426</v>
      </c>
      <c r="B335">
        <v>50808230</v>
      </c>
      <c r="C335">
        <v>50809428</v>
      </c>
      <c r="D335">
        <v>1752389051</v>
      </c>
      <c r="E335">
        <v>1</v>
      </c>
      <c r="F335">
        <v>1</v>
      </c>
      <c r="G335">
        <v>1075</v>
      </c>
      <c r="H335">
        <v>3</v>
      </c>
      <c r="I335" t="s">
        <v>709</v>
      </c>
      <c r="J335" t="s">
        <v>710</v>
      </c>
      <c r="K335" t="s">
        <v>711</v>
      </c>
      <c r="L335">
        <v>1348</v>
      </c>
      <c r="N335">
        <v>1009</v>
      </c>
      <c r="O335" t="s">
        <v>156</v>
      </c>
      <c r="P335" t="s">
        <v>156</v>
      </c>
      <c r="Q335">
        <v>1000</v>
      </c>
      <c r="W335">
        <v>0</v>
      </c>
      <c r="X335">
        <v>925946231</v>
      </c>
      <c r="Y335">
        <f t="shared" si="129"/>
        <v>6.0000000000000002E-5</v>
      </c>
      <c r="AA335">
        <v>186229.4</v>
      </c>
      <c r="AB335">
        <v>0</v>
      </c>
      <c r="AC335">
        <v>0</v>
      </c>
      <c r="AD335">
        <v>0</v>
      </c>
      <c r="AE335">
        <v>19003</v>
      </c>
      <c r="AF335">
        <v>0</v>
      </c>
      <c r="AG335">
        <v>0</v>
      </c>
      <c r="AH335">
        <v>0</v>
      </c>
      <c r="AI335">
        <v>9.8000000000000007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5</v>
      </c>
      <c r="AT335">
        <v>6.0000000000000002E-5</v>
      </c>
      <c r="AU335" t="s">
        <v>5</v>
      </c>
      <c r="AV335">
        <v>0</v>
      </c>
      <c r="AW335">
        <v>2</v>
      </c>
      <c r="AX335">
        <v>50809435</v>
      </c>
      <c r="AY335">
        <v>1</v>
      </c>
      <c r="AZ335">
        <v>0</v>
      </c>
      <c r="BA335">
        <v>383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ROUND(Y335*Source!I426,9)</f>
        <v>1.2E-4</v>
      </c>
      <c r="CY335">
        <f>AA335</f>
        <v>186229.4</v>
      </c>
      <c r="CZ335">
        <f>AE335</f>
        <v>19003</v>
      </c>
      <c r="DA335">
        <f>AI335</f>
        <v>9.8000000000000007</v>
      </c>
      <c r="DB335">
        <f t="shared" si="130"/>
        <v>1.1399999999999999</v>
      </c>
      <c r="DC335">
        <f t="shared" si="131"/>
        <v>0</v>
      </c>
      <c r="DD335" t="s">
        <v>5</v>
      </c>
      <c r="DE335" t="s">
        <v>5</v>
      </c>
      <c r="DF335">
        <f>ROUND(ROUND(AE335*AI335,2)*CX335,2)</f>
        <v>22.35</v>
      </c>
      <c r="DG335">
        <f t="shared" si="126"/>
        <v>0</v>
      </c>
      <c r="DH335">
        <f t="shared" si="127"/>
        <v>0</v>
      </c>
      <c r="DI335">
        <f t="shared" si="128"/>
        <v>0</v>
      </c>
      <c r="DJ335">
        <f>DF335</f>
        <v>22.35</v>
      </c>
      <c r="DK335">
        <v>0</v>
      </c>
      <c r="DL335" t="s">
        <v>5</v>
      </c>
      <c r="DM335">
        <v>0</v>
      </c>
      <c r="DN335" t="s">
        <v>5</v>
      </c>
      <c r="DO335">
        <v>0</v>
      </c>
    </row>
    <row r="336" spans="1:119" x14ac:dyDescent="0.2">
      <c r="A336">
        <f>ROW(Source!A426)</f>
        <v>426</v>
      </c>
      <c r="B336">
        <v>50808230</v>
      </c>
      <c r="C336">
        <v>50809428</v>
      </c>
      <c r="D336">
        <v>1752389091</v>
      </c>
      <c r="E336">
        <v>1</v>
      </c>
      <c r="F336">
        <v>1</v>
      </c>
      <c r="G336">
        <v>1075</v>
      </c>
      <c r="H336">
        <v>3</v>
      </c>
      <c r="I336" t="s">
        <v>712</v>
      </c>
      <c r="J336" t="s">
        <v>713</v>
      </c>
      <c r="K336" t="s">
        <v>714</v>
      </c>
      <c r="L336">
        <v>1346</v>
      </c>
      <c r="N336">
        <v>1009</v>
      </c>
      <c r="O336" t="s">
        <v>209</v>
      </c>
      <c r="P336" t="s">
        <v>209</v>
      </c>
      <c r="Q336">
        <v>1</v>
      </c>
      <c r="W336">
        <v>0</v>
      </c>
      <c r="X336">
        <v>-1919334841</v>
      </c>
      <c r="Y336">
        <f t="shared" si="129"/>
        <v>0.72</v>
      </c>
      <c r="AA336">
        <v>770.08</v>
      </c>
      <c r="AB336">
        <v>0</v>
      </c>
      <c r="AC336">
        <v>0</v>
      </c>
      <c r="AD336">
        <v>0</v>
      </c>
      <c r="AE336">
        <v>78.58</v>
      </c>
      <c r="AF336">
        <v>0</v>
      </c>
      <c r="AG336">
        <v>0</v>
      </c>
      <c r="AH336">
        <v>0</v>
      </c>
      <c r="AI336">
        <v>9.8000000000000007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5</v>
      </c>
      <c r="AT336">
        <v>0.72</v>
      </c>
      <c r="AU336" t="s">
        <v>5</v>
      </c>
      <c r="AV336">
        <v>0</v>
      </c>
      <c r="AW336">
        <v>2</v>
      </c>
      <c r="AX336">
        <v>50809436</v>
      </c>
      <c r="AY336">
        <v>1</v>
      </c>
      <c r="AZ336">
        <v>0</v>
      </c>
      <c r="BA336">
        <v>384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ROUND(Y336*Source!I426,9)</f>
        <v>1.44</v>
      </c>
      <c r="CY336">
        <f>AA336</f>
        <v>770.08</v>
      </c>
      <c r="CZ336">
        <f>AE336</f>
        <v>78.58</v>
      </c>
      <c r="DA336">
        <f>AI336</f>
        <v>9.8000000000000007</v>
      </c>
      <c r="DB336">
        <f t="shared" si="130"/>
        <v>56.58</v>
      </c>
      <c r="DC336">
        <f t="shared" si="131"/>
        <v>0</v>
      </c>
      <c r="DD336" t="s">
        <v>5</v>
      </c>
      <c r="DE336" t="s">
        <v>5</v>
      </c>
      <c r="DF336">
        <f>ROUND(ROUND(AE336*AI336,2)*CX336,2)</f>
        <v>1108.92</v>
      </c>
      <c r="DG336">
        <f t="shared" si="126"/>
        <v>0</v>
      </c>
      <c r="DH336">
        <f t="shared" si="127"/>
        <v>0</v>
      </c>
      <c r="DI336">
        <f t="shared" si="128"/>
        <v>0</v>
      </c>
      <c r="DJ336">
        <f>DF336</f>
        <v>1108.92</v>
      </c>
      <c r="DK336">
        <v>0</v>
      </c>
      <c r="DL336" t="s">
        <v>5</v>
      </c>
      <c r="DM336">
        <v>0</v>
      </c>
      <c r="DN336" t="s">
        <v>5</v>
      </c>
      <c r="DO336">
        <v>0</v>
      </c>
    </row>
    <row r="337" spans="1:119" x14ac:dyDescent="0.2">
      <c r="A337">
        <f>ROW(Source!A496)</f>
        <v>496</v>
      </c>
      <c r="B337">
        <v>50808229</v>
      </c>
      <c r="C337">
        <v>50809437</v>
      </c>
      <c r="D337">
        <v>1752324019</v>
      </c>
      <c r="E337">
        <v>1075</v>
      </c>
      <c r="F337">
        <v>1</v>
      </c>
      <c r="G337">
        <v>1075</v>
      </c>
      <c r="H337">
        <v>1</v>
      </c>
      <c r="I337" t="s">
        <v>526</v>
      </c>
      <c r="J337" t="s">
        <v>5</v>
      </c>
      <c r="K337" t="s">
        <v>527</v>
      </c>
      <c r="L337">
        <v>1191</v>
      </c>
      <c r="N337">
        <v>1013</v>
      </c>
      <c r="O337" t="s">
        <v>528</v>
      </c>
      <c r="P337" t="s">
        <v>528</v>
      </c>
      <c r="Q337">
        <v>1</v>
      </c>
      <c r="W337">
        <v>0</v>
      </c>
      <c r="X337">
        <v>476480486</v>
      </c>
      <c r="Y337">
        <f t="shared" si="129"/>
        <v>0.89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5</v>
      </c>
      <c r="AT337">
        <v>0.89</v>
      </c>
      <c r="AU337" t="s">
        <v>5</v>
      </c>
      <c r="AV337">
        <v>1</v>
      </c>
      <c r="AW337">
        <v>2</v>
      </c>
      <c r="AX337">
        <v>50809448</v>
      </c>
      <c r="AY337">
        <v>1</v>
      </c>
      <c r="AZ337">
        <v>0</v>
      </c>
      <c r="BA337">
        <v>385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ROUND(AT337*Source!I496*AH337*AL337,2)</f>
        <v>0</v>
      </c>
      <c r="CV337">
        <f>ROUND(Y337*Source!I496,9)</f>
        <v>1.78</v>
      </c>
      <c r="CW337">
        <v>0</v>
      </c>
      <c r="CX337">
        <f>ROUND(Y337*Source!I496,9)</f>
        <v>1.78</v>
      </c>
      <c r="CY337">
        <f>AD337</f>
        <v>0</v>
      </c>
      <c r="CZ337">
        <f>AH337</f>
        <v>0</v>
      </c>
      <c r="DA337">
        <f>AL337</f>
        <v>1</v>
      </c>
      <c r="DB337">
        <f t="shared" si="130"/>
        <v>0</v>
      </c>
      <c r="DC337">
        <f t="shared" si="131"/>
        <v>0</v>
      </c>
      <c r="DD337" t="s">
        <v>5</v>
      </c>
      <c r="DE337" t="s">
        <v>5</v>
      </c>
      <c r="DF337">
        <f t="shared" ref="DF337:DF345" si="132">ROUND(ROUND(AE337,2)*CX337,2)</f>
        <v>0</v>
      </c>
      <c r="DG337">
        <f t="shared" si="126"/>
        <v>0</v>
      </c>
      <c r="DH337">
        <f t="shared" si="127"/>
        <v>0</v>
      </c>
      <c r="DI337">
        <f t="shared" si="128"/>
        <v>0</v>
      </c>
      <c r="DJ337">
        <f>DI337</f>
        <v>0</v>
      </c>
      <c r="DK337">
        <v>0</v>
      </c>
      <c r="DL337" t="s">
        <v>5</v>
      </c>
      <c r="DM337">
        <v>0</v>
      </c>
      <c r="DN337" t="s">
        <v>5</v>
      </c>
      <c r="DO337">
        <v>0</v>
      </c>
    </row>
    <row r="338" spans="1:119" x14ac:dyDescent="0.2">
      <c r="A338">
        <f>ROW(Source!A496)</f>
        <v>496</v>
      </c>
      <c r="B338">
        <v>50808229</v>
      </c>
      <c r="C338">
        <v>50809437</v>
      </c>
      <c r="D338">
        <v>1752413068</v>
      </c>
      <c r="E338">
        <v>1</v>
      </c>
      <c r="F338">
        <v>1</v>
      </c>
      <c r="G338">
        <v>1075</v>
      </c>
      <c r="H338">
        <v>2</v>
      </c>
      <c r="I338" t="s">
        <v>534</v>
      </c>
      <c r="J338" t="s">
        <v>535</v>
      </c>
      <c r="K338" t="s">
        <v>536</v>
      </c>
      <c r="L338">
        <v>1368</v>
      </c>
      <c r="N338">
        <v>1011</v>
      </c>
      <c r="O338" t="s">
        <v>537</v>
      </c>
      <c r="P338" t="s">
        <v>537</v>
      </c>
      <c r="Q338">
        <v>1</v>
      </c>
      <c r="W338">
        <v>0</v>
      </c>
      <c r="X338">
        <v>322366203</v>
      </c>
      <c r="Y338">
        <f t="shared" si="129"/>
        <v>5.0000000000000001E-3</v>
      </c>
      <c r="AA338">
        <v>0</v>
      </c>
      <c r="AB338">
        <v>83.1</v>
      </c>
      <c r="AC338">
        <v>12.62</v>
      </c>
      <c r="AD338">
        <v>0</v>
      </c>
      <c r="AE338">
        <v>0</v>
      </c>
      <c r="AF338">
        <v>83.1</v>
      </c>
      <c r="AG338">
        <v>12.62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5</v>
      </c>
      <c r="AT338">
        <v>5.0000000000000001E-3</v>
      </c>
      <c r="AU338" t="s">
        <v>5</v>
      </c>
      <c r="AV338">
        <v>0</v>
      </c>
      <c r="AW338">
        <v>2</v>
      </c>
      <c r="AX338">
        <v>50809449</v>
      </c>
      <c r="AY338">
        <v>1</v>
      </c>
      <c r="AZ338">
        <v>0</v>
      </c>
      <c r="BA338">
        <v>386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ROUND(Y338*Source!I496*DO338,9)</f>
        <v>0</v>
      </c>
      <c r="CX338">
        <f>ROUND(Y338*Source!I496,9)</f>
        <v>0.01</v>
      </c>
      <c r="CY338">
        <f>AB338</f>
        <v>83.1</v>
      </c>
      <c r="CZ338">
        <f>AF338</f>
        <v>83.1</v>
      </c>
      <c r="DA338">
        <f>AJ338</f>
        <v>1</v>
      </c>
      <c r="DB338">
        <f t="shared" si="130"/>
        <v>0.42</v>
      </c>
      <c r="DC338">
        <f t="shared" si="131"/>
        <v>0.06</v>
      </c>
      <c r="DD338" t="s">
        <v>5</v>
      </c>
      <c r="DE338" t="s">
        <v>5</v>
      </c>
      <c r="DF338">
        <f t="shared" si="132"/>
        <v>0</v>
      </c>
      <c r="DG338">
        <f t="shared" si="126"/>
        <v>0.83</v>
      </c>
      <c r="DH338">
        <f t="shared" si="127"/>
        <v>0.13</v>
      </c>
      <c r="DI338">
        <f t="shared" si="128"/>
        <v>0</v>
      </c>
      <c r="DJ338">
        <f>DG338</f>
        <v>0.83</v>
      </c>
      <c r="DK338">
        <v>0</v>
      </c>
      <c r="DL338" t="s">
        <v>5</v>
      </c>
      <c r="DM338">
        <v>0</v>
      </c>
      <c r="DN338" t="s">
        <v>5</v>
      </c>
      <c r="DO338">
        <v>0</v>
      </c>
    </row>
    <row r="339" spans="1:119" x14ac:dyDescent="0.2">
      <c r="A339">
        <f>ROW(Source!A496)</f>
        <v>496</v>
      </c>
      <c r="B339">
        <v>50808229</v>
      </c>
      <c r="C339">
        <v>50809437</v>
      </c>
      <c r="D339">
        <v>1752413119</v>
      </c>
      <c r="E339">
        <v>1</v>
      </c>
      <c r="F339">
        <v>1</v>
      </c>
      <c r="G339">
        <v>1075</v>
      </c>
      <c r="H339">
        <v>2</v>
      </c>
      <c r="I339" t="s">
        <v>538</v>
      </c>
      <c r="J339" t="s">
        <v>539</v>
      </c>
      <c r="K339" t="s">
        <v>540</v>
      </c>
      <c r="L339">
        <v>1368</v>
      </c>
      <c r="N339">
        <v>1011</v>
      </c>
      <c r="O339" t="s">
        <v>537</v>
      </c>
      <c r="P339" t="s">
        <v>537</v>
      </c>
      <c r="Q339">
        <v>1</v>
      </c>
      <c r="W339">
        <v>0</v>
      </c>
      <c r="X339">
        <v>1193347320</v>
      </c>
      <c r="Y339">
        <f t="shared" si="129"/>
        <v>0.21</v>
      </c>
      <c r="AA339">
        <v>0</v>
      </c>
      <c r="AB339">
        <v>0.77</v>
      </c>
      <c r="AC339">
        <v>0</v>
      </c>
      <c r="AD339">
        <v>0</v>
      </c>
      <c r="AE339">
        <v>0</v>
      </c>
      <c r="AF339">
        <v>0.77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5</v>
      </c>
      <c r="AT339">
        <v>0.21</v>
      </c>
      <c r="AU339" t="s">
        <v>5</v>
      </c>
      <c r="AV339">
        <v>0</v>
      </c>
      <c r="AW339">
        <v>2</v>
      </c>
      <c r="AX339">
        <v>50809451</v>
      </c>
      <c r="AY339">
        <v>1</v>
      </c>
      <c r="AZ339">
        <v>0</v>
      </c>
      <c r="BA339">
        <v>387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ROUND(Y339*Source!I496*DO339,9)</f>
        <v>0</v>
      </c>
      <c r="CX339">
        <f>ROUND(Y339*Source!I496,9)</f>
        <v>0.42</v>
      </c>
      <c r="CY339">
        <f>AB339</f>
        <v>0.77</v>
      </c>
      <c r="CZ339">
        <f>AF339</f>
        <v>0.77</v>
      </c>
      <c r="DA339">
        <f>AJ339</f>
        <v>1</v>
      </c>
      <c r="DB339">
        <f t="shared" si="130"/>
        <v>0.16</v>
      </c>
      <c r="DC339">
        <f t="shared" si="131"/>
        <v>0</v>
      </c>
      <c r="DD339" t="s">
        <v>5</v>
      </c>
      <c r="DE339" t="s">
        <v>5</v>
      </c>
      <c r="DF339">
        <f t="shared" si="132"/>
        <v>0</v>
      </c>
      <c r="DG339">
        <f t="shared" si="126"/>
        <v>0.32</v>
      </c>
      <c r="DH339">
        <f t="shared" si="127"/>
        <v>0</v>
      </c>
      <c r="DI339">
        <f t="shared" si="128"/>
        <v>0</v>
      </c>
      <c r="DJ339">
        <f>DG339</f>
        <v>0.32</v>
      </c>
      <c r="DK339">
        <v>0</v>
      </c>
      <c r="DL339" t="s">
        <v>5</v>
      </c>
      <c r="DM339">
        <v>0</v>
      </c>
      <c r="DN339" t="s">
        <v>5</v>
      </c>
      <c r="DO339">
        <v>0</v>
      </c>
    </row>
    <row r="340" spans="1:119" x14ac:dyDescent="0.2">
      <c r="A340">
        <f>ROW(Source!A496)</f>
        <v>496</v>
      </c>
      <c r="B340">
        <v>50808229</v>
      </c>
      <c r="C340">
        <v>50809437</v>
      </c>
      <c r="D340">
        <v>1752413152</v>
      </c>
      <c r="E340">
        <v>1</v>
      </c>
      <c r="F340">
        <v>1</v>
      </c>
      <c r="G340">
        <v>1075</v>
      </c>
      <c r="H340">
        <v>2</v>
      </c>
      <c r="I340" t="s">
        <v>541</v>
      </c>
      <c r="J340" t="s">
        <v>542</v>
      </c>
      <c r="K340" t="s">
        <v>543</v>
      </c>
      <c r="L340">
        <v>1368</v>
      </c>
      <c r="N340">
        <v>1011</v>
      </c>
      <c r="O340" t="s">
        <v>537</v>
      </c>
      <c r="P340" t="s">
        <v>537</v>
      </c>
      <c r="Q340">
        <v>1</v>
      </c>
      <c r="W340">
        <v>0</v>
      </c>
      <c r="X340">
        <v>786878998</v>
      </c>
      <c r="Y340">
        <f t="shared" si="129"/>
        <v>0.21</v>
      </c>
      <c r="AA340">
        <v>0</v>
      </c>
      <c r="AB340">
        <v>0.47</v>
      </c>
      <c r="AC340">
        <v>0</v>
      </c>
      <c r="AD340">
        <v>0</v>
      </c>
      <c r="AE340">
        <v>0</v>
      </c>
      <c r="AF340">
        <v>0.47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5</v>
      </c>
      <c r="AT340">
        <v>0.21</v>
      </c>
      <c r="AU340" t="s">
        <v>5</v>
      </c>
      <c r="AV340">
        <v>0</v>
      </c>
      <c r="AW340">
        <v>2</v>
      </c>
      <c r="AX340">
        <v>50809452</v>
      </c>
      <c r="AY340">
        <v>1</v>
      </c>
      <c r="AZ340">
        <v>0</v>
      </c>
      <c r="BA340">
        <v>388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ROUND(Y340*Source!I496*DO340,9)</f>
        <v>0</v>
      </c>
      <c r="CX340">
        <f>ROUND(Y340*Source!I496,9)</f>
        <v>0.42</v>
      </c>
      <c r="CY340">
        <f>AB340</f>
        <v>0.47</v>
      </c>
      <c r="CZ340">
        <f>AF340</f>
        <v>0.47</v>
      </c>
      <c r="DA340">
        <f>AJ340</f>
        <v>1</v>
      </c>
      <c r="DB340">
        <f t="shared" si="130"/>
        <v>0.1</v>
      </c>
      <c r="DC340">
        <f t="shared" si="131"/>
        <v>0</v>
      </c>
      <c r="DD340" t="s">
        <v>5</v>
      </c>
      <c r="DE340" t="s">
        <v>5</v>
      </c>
      <c r="DF340">
        <f t="shared" si="132"/>
        <v>0</v>
      </c>
      <c r="DG340">
        <f t="shared" si="126"/>
        <v>0.2</v>
      </c>
      <c r="DH340">
        <f t="shared" si="127"/>
        <v>0</v>
      </c>
      <c r="DI340">
        <f t="shared" si="128"/>
        <v>0</v>
      </c>
      <c r="DJ340">
        <f>DG340</f>
        <v>0.2</v>
      </c>
      <c r="DK340">
        <v>0</v>
      </c>
      <c r="DL340" t="s">
        <v>5</v>
      </c>
      <c r="DM340">
        <v>0</v>
      </c>
      <c r="DN340" t="s">
        <v>5</v>
      </c>
      <c r="DO340">
        <v>0</v>
      </c>
    </row>
    <row r="341" spans="1:119" x14ac:dyDescent="0.2">
      <c r="A341">
        <f>ROW(Source!A496)</f>
        <v>496</v>
      </c>
      <c r="B341">
        <v>50808229</v>
      </c>
      <c r="C341">
        <v>50809437</v>
      </c>
      <c r="D341">
        <v>1752412323</v>
      </c>
      <c r="E341">
        <v>1</v>
      </c>
      <c r="F341">
        <v>1</v>
      </c>
      <c r="G341">
        <v>1075</v>
      </c>
      <c r="H341">
        <v>2</v>
      </c>
      <c r="I341" t="s">
        <v>547</v>
      </c>
      <c r="J341" t="s">
        <v>548</v>
      </c>
      <c r="K341" t="s">
        <v>549</v>
      </c>
      <c r="L341">
        <v>1368</v>
      </c>
      <c r="N341">
        <v>1011</v>
      </c>
      <c r="O341" t="s">
        <v>537</v>
      </c>
      <c r="P341" t="s">
        <v>537</v>
      </c>
      <c r="Q341">
        <v>1</v>
      </c>
      <c r="W341">
        <v>0</v>
      </c>
      <c r="X341">
        <v>-633001020</v>
      </c>
      <c r="Y341">
        <f t="shared" si="129"/>
        <v>2.9999999999999997E-4</v>
      </c>
      <c r="AA341">
        <v>0</v>
      </c>
      <c r="AB341">
        <v>179.17</v>
      </c>
      <c r="AC341">
        <v>16.93</v>
      </c>
      <c r="AD341">
        <v>0</v>
      </c>
      <c r="AE341">
        <v>0</v>
      </c>
      <c r="AF341">
        <v>179.17</v>
      </c>
      <c r="AG341">
        <v>16.93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5</v>
      </c>
      <c r="AT341">
        <v>2.9999999999999997E-4</v>
      </c>
      <c r="AU341" t="s">
        <v>5</v>
      </c>
      <c r="AV341">
        <v>0</v>
      </c>
      <c r="AW341">
        <v>2</v>
      </c>
      <c r="AX341">
        <v>50809450</v>
      </c>
      <c r="AY341">
        <v>1</v>
      </c>
      <c r="AZ341">
        <v>0</v>
      </c>
      <c r="BA341">
        <v>389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ROUND(Y341*Source!I496*DO341,9)</f>
        <v>0</v>
      </c>
      <c r="CX341">
        <f>ROUND(Y341*Source!I496,9)</f>
        <v>5.9999999999999995E-4</v>
      </c>
      <c r="CY341">
        <f>AB341</f>
        <v>179.17</v>
      </c>
      <c r="CZ341">
        <f>AF341</f>
        <v>179.17</v>
      </c>
      <c r="DA341">
        <f>AJ341</f>
        <v>1</v>
      </c>
      <c r="DB341">
        <f t="shared" si="130"/>
        <v>0.05</v>
      </c>
      <c r="DC341">
        <f t="shared" si="131"/>
        <v>0.01</v>
      </c>
      <c r="DD341" t="s">
        <v>5</v>
      </c>
      <c r="DE341" t="s">
        <v>5</v>
      </c>
      <c r="DF341">
        <f t="shared" si="132"/>
        <v>0</v>
      </c>
      <c r="DG341">
        <f t="shared" si="126"/>
        <v>0.11</v>
      </c>
      <c r="DH341">
        <f t="shared" si="127"/>
        <v>0.01</v>
      </c>
      <c r="DI341">
        <f t="shared" si="128"/>
        <v>0</v>
      </c>
      <c r="DJ341">
        <f>DG341</f>
        <v>0.11</v>
      </c>
      <c r="DK341">
        <v>0</v>
      </c>
      <c r="DL341" t="s">
        <v>5</v>
      </c>
      <c r="DM341">
        <v>0</v>
      </c>
      <c r="DN341" t="s">
        <v>5</v>
      </c>
      <c r="DO341">
        <v>0</v>
      </c>
    </row>
    <row r="342" spans="1:119" x14ac:dyDescent="0.2">
      <c r="A342">
        <f>ROW(Source!A496)</f>
        <v>496</v>
      </c>
      <c r="B342">
        <v>50808229</v>
      </c>
      <c r="C342">
        <v>50809437</v>
      </c>
      <c r="D342">
        <v>1752384549</v>
      </c>
      <c r="E342">
        <v>1</v>
      </c>
      <c r="F342">
        <v>1</v>
      </c>
      <c r="G342">
        <v>1075</v>
      </c>
      <c r="H342">
        <v>3</v>
      </c>
      <c r="I342" t="s">
        <v>584</v>
      </c>
      <c r="J342" t="s">
        <v>585</v>
      </c>
      <c r="K342" t="s">
        <v>586</v>
      </c>
      <c r="L342">
        <v>1355</v>
      </c>
      <c r="N342">
        <v>1010</v>
      </c>
      <c r="O342" t="s">
        <v>258</v>
      </c>
      <c r="P342" t="s">
        <v>258</v>
      </c>
      <c r="Q342">
        <v>100</v>
      </c>
      <c r="W342">
        <v>0</v>
      </c>
      <c r="X342">
        <v>689435457</v>
      </c>
      <c r="Y342">
        <f t="shared" si="129"/>
        <v>4.0399999999999998E-2</v>
      </c>
      <c r="AA342">
        <v>1340.4</v>
      </c>
      <c r="AB342">
        <v>0</v>
      </c>
      <c r="AC342">
        <v>0</v>
      </c>
      <c r="AD342">
        <v>0</v>
      </c>
      <c r="AE342">
        <v>1340.4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5</v>
      </c>
      <c r="AT342">
        <v>4.0399999999999998E-2</v>
      </c>
      <c r="AU342" t="s">
        <v>5</v>
      </c>
      <c r="AV342">
        <v>0</v>
      </c>
      <c r="AW342">
        <v>2</v>
      </c>
      <c r="AX342">
        <v>50809453</v>
      </c>
      <c r="AY342">
        <v>1</v>
      </c>
      <c r="AZ342">
        <v>0</v>
      </c>
      <c r="BA342">
        <v>390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ROUND(Y342*Source!I496,9)</f>
        <v>8.0799999999999997E-2</v>
      </c>
      <c r="CY342">
        <f>AA342</f>
        <v>1340.4</v>
      </c>
      <c r="CZ342">
        <f>AE342</f>
        <v>1340.4</v>
      </c>
      <c r="DA342">
        <f>AI342</f>
        <v>1</v>
      </c>
      <c r="DB342">
        <f t="shared" si="130"/>
        <v>54.15</v>
      </c>
      <c r="DC342">
        <f t="shared" si="131"/>
        <v>0</v>
      </c>
      <c r="DD342" t="s">
        <v>5</v>
      </c>
      <c r="DE342" t="s">
        <v>5</v>
      </c>
      <c r="DF342">
        <f t="shared" si="132"/>
        <v>108.3</v>
      </c>
      <c r="DG342">
        <f t="shared" si="126"/>
        <v>0</v>
      </c>
      <c r="DH342">
        <f t="shared" si="127"/>
        <v>0</v>
      </c>
      <c r="DI342">
        <f t="shared" si="128"/>
        <v>0</v>
      </c>
      <c r="DJ342">
        <f>DF342</f>
        <v>108.3</v>
      </c>
      <c r="DK342">
        <v>0</v>
      </c>
      <c r="DL342" t="s">
        <v>5</v>
      </c>
      <c r="DM342">
        <v>0</v>
      </c>
      <c r="DN342" t="s">
        <v>5</v>
      </c>
      <c r="DO342">
        <v>0</v>
      </c>
    </row>
    <row r="343" spans="1:119" x14ac:dyDescent="0.2">
      <c r="A343">
        <f>ROW(Source!A496)</f>
        <v>496</v>
      </c>
      <c r="B343">
        <v>50808229</v>
      </c>
      <c r="C343">
        <v>50809437</v>
      </c>
      <c r="D343">
        <v>1752389058</v>
      </c>
      <c r="E343">
        <v>1</v>
      </c>
      <c r="F343">
        <v>1</v>
      </c>
      <c r="G343">
        <v>1075</v>
      </c>
      <c r="H343">
        <v>3</v>
      </c>
      <c r="I343" t="s">
        <v>587</v>
      </c>
      <c r="J343" t="s">
        <v>588</v>
      </c>
      <c r="K343" t="s">
        <v>589</v>
      </c>
      <c r="L343">
        <v>1348</v>
      </c>
      <c r="N343">
        <v>1009</v>
      </c>
      <c r="O343" t="s">
        <v>156</v>
      </c>
      <c r="P343" t="s">
        <v>156</v>
      </c>
      <c r="Q343">
        <v>1000</v>
      </c>
      <c r="W343">
        <v>0</v>
      </c>
      <c r="X343">
        <v>905742728</v>
      </c>
      <c r="Y343">
        <f t="shared" si="129"/>
        <v>2.0000000000000001E-4</v>
      </c>
      <c r="AA343">
        <v>17748.759999999998</v>
      </c>
      <c r="AB343">
        <v>0</v>
      </c>
      <c r="AC343">
        <v>0</v>
      </c>
      <c r="AD343">
        <v>0</v>
      </c>
      <c r="AE343">
        <v>17748.759999999998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5</v>
      </c>
      <c r="AT343">
        <v>2.0000000000000001E-4</v>
      </c>
      <c r="AU343" t="s">
        <v>5</v>
      </c>
      <c r="AV343">
        <v>0</v>
      </c>
      <c r="AW343">
        <v>2</v>
      </c>
      <c r="AX343">
        <v>50809454</v>
      </c>
      <c r="AY343">
        <v>1</v>
      </c>
      <c r="AZ343">
        <v>0</v>
      </c>
      <c r="BA343">
        <v>391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ROUND(Y343*Source!I496,9)</f>
        <v>4.0000000000000002E-4</v>
      </c>
      <c r="CY343">
        <f>AA343</f>
        <v>17748.759999999998</v>
      </c>
      <c r="CZ343">
        <f>AE343</f>
        <v>17748.759999999998</v>
      </c>
      <c r="DA343">
        <f>AI343</f>
        <v>1</v>
      </c>
      <c r="DB343">
        <f t="shared" si="130"/>
        <v>3.55</v>
      </c>
      <c r="DC343">
        <f t="shared" si="131"/>
        <v>0</v>
      </c>
      <c r="DD343" t="s">
        <v>5</v>
      </c>
      <c r="DE343" t="s">
        <v>5</v>
      </c>
      <c r="DF343">
        <f t="shared" si="132"/>
        <v>7.1</v>
      </c>
      <c r="DG343">
        <f t="shared" si="126"/>
        <v>0</v>
      </c>
      <c r="DH343">
        <f t="shared" si="127"/>
        <v>0</v>
      </c>
      <c r="DI343">
        <f t="shared" si="128"/>
        <v>0</v>
      </c>
      <c r="DJ343">
        <f>DF343</f>
        <v>7.1</v>
      </c>
      <c r="DK343">
        <v>0</v>
      </c>
      <c r="DL343" t="s">
        <v>5</v>
      </c>
      <c r="DM343">
        <v>0</v>
      </c>
      <c r="DN343" t="s">
        <v>5</v>
      </c>
      <c r="DO343">
        <v>0</v>
      </c>
    </row>
    <row r="344" spans="1:119" x14ac:dyDescent="0.2">
      <c r="A344">
        <f>ROW(Source!A496)</f>
        <v>496</v>
      </c>
      <c r="B344">
        <v>50808229</v>
      </c>
      <c r="C344">
        <v>50809437</v>
      </c>
      <c r="D344">
        <v>1752398911</v>
      </c>
      <c r="E344">
        <v>1</v>
      </c>
      <c r="F344">
        <v>1</v>
      </c>
      <c r="G344">
        <v>1075</v>
      </c>
      <c r="H344">
        <v>3</v>
      </c>
      <c r="I344" t="s">
        <v>611</v>
      </c>
      <c r="J344" t="s">
        <v>612</v>
      </c>
      <c r="K344" t="s">
        <v>613</v>
      </c>
      <c r="L344">
        <v>1391</v>
      </c>
      <c r="N344">
        <v>1013</v>
      </c>
      <c r="O344" t="s">
        <v>130</v>
      </c>
      <c r="P344" t="s">
        <v>130</v>
      </c>
      <c r="Q344">
        <v>1</v>
      </c>
      <c r="W344">
        <v>0</v>
      </c>
      <c r="X344">
        <v>699893891</v>
      </c>
      <c r="Y344">
        <f t="shared" si="129"/>
        <v>1</v>
      </c>
      <c r="AA344">
        <v>56.41</v>
      </c>
      <c r="AB344">
        <v>0</v>
      </c>
      <c r="AC344">
        <v>0</v>
      </c>
      <c r="AD344">
        <v>0</v>
      </c>
      <c r="AE344">
        <v>56.41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5</v>
      </c>
      <c r="AT344">
        <v>1</v>
      </c>
      <c r="AU344" t="s">
        <v>5</v>
      </c>
      <c r="AV344">
        <v>0</v>
      </c>
      <c r="AW344">
        <v>2</v>
      </c>
      <c r="AX344">
        <v>50809455</v>
      </c>
      <c r="AY344">
        <v>1</v>
      </c>
      <c r="AZ344">
        <v>0</v>
      </c>
      <c r="BA344">
        <v>392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ROUND(Y344*Source!I496,9)</f>
        <v>2</v>
      </c>
      <c r="CY344">
        <f>AA344</f>
        <v>56.41</v>
      </c>
      <c r="CZ344">
        <f>AE344</f>
        <v>56.41</v>
      </c>
      <c r="DA344">
        <f>AI344</f>
        <v>1</v>
      </c>
      <c r="DB344">
        <f t="shared" si="130"/>
        <v>56.41</v>
      </c>
      <c r="DC344">
        <f t="shared" si="131"/>
        <v>0</v>
      </c>
      <c r="DD344" t="s">
        <v>5</v>
      </c>
      <c r="DE344" t="s">
        <v>5</v>
      </c>
      <c r="DF344">
        <f t="shared" si="132"/>
        <v>112.82</v>
      </c>
      <c r="DG344">
        <f t="shared" si="126"/>
        <v>0</v>
      </c>
      <c r="DH344">
        <f t="shared" si="127"/>
        <v>0</v>
      </c>
      <c r="DI344">
        <f t="shared" si="128"/>
        <v>0</v>
      </c>
      <c r="DJ344">
        <f>DF344</f>
        <v>112.82</v>
      </c>
      <c r="DK344">
        <v>0</v>
      </c>
      <c r="DL344" t="s">
        <v>5</v>
      </c>
      <c r="DM344">
        <v>0</v>
      </c>
      <c r="DN344" t="s">
        <v>5</v>
      </c>
      <c r="DO344">
        <v>0</v>
      </c>
    </row>
    <row r="345" spans="1:119" x14ac:dyDescent="0.2">
      <c r="A345">
        <f>ROW(Source!A496)</f>
        <v>496</v>
      </c>
      <c r="B345">
        <v>50808229</v>
      </c>
      <c r="C345">
        <v>50809437</v>
      </c>
      <c r="D345">
        <v>1752409612</v>
      </c>
      <c r="E345">
        <v>1</v>
      </c>
      <c r="F345">
        <v>1</v>
      </c>
      <c r="G345">
        <v>1075</v>
      </c>
      <c r="H345">
        <v>3</v>
      </c>
      <c r="I345" t="s">
        <v>593</v>
      </c>
      <c r="J345" t="s">
        <v>594</v>
      </c>
      <c r="K345" t="s">
        <v>595</v>
      </c>
      <c r="L345">
        <v>1354</v>
      </c>
      <c r="N345">
        <v>1010</v>
      </c>
      <c r="O345" t="s">
        <v>170</v>
      </c>
      <c r="P345" t="s">
        <v>170</v>
      </c>
      <c r="Q345">
        <v>1</v>
      </c>
      <c r="W345">
        <v>0</v>
      </c>
      <c r="X345">
        <v>2030388716</v>
      </c>
      <c r="Y345">
        <f t="shared" si="129"/>
        <v>1.04E-2</v>
      </c>
      <c r="AA345">
        <v>14.23</v>
      </c>
      <c r="AB345">
        <v>0</v>
      </c>
      <c r="AC345">
        <v>0</v>
      </c>
      <c r="AD345">
        <v>0</v>
      </c>
      <c r="AE345">
        <v>14.23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5</v>
      </c>
      <c r="AT345">
        <v>1.04E-2</v>
      </c>
      <c r="AU345" t="s">
        <v>5</v>
      </c>
      <c r="AV345">
        <v>0</v>
      </c>
      <c r="AW345">
        <v>2</v>
      </c>
      <c r="AX345">
        <v>50809456</v>
      </c>
      <c r="AY345">
        <v>1</v>
      </c>
      <c r="AZ345">
        <v>0</v>
      </c>
      <c r="BA345">
        <v>393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ROUND(Y345*Source!I496,9)</f>
        <v>2.0799999999999999E-2</v>
      </c>
      <c r="CY345">
        <f>AA345</f>
        <v>14.23</v>
      </c>
      <c r="CZ345">
        <f>AE345</f>
        <v>14.23</v>
      </c>
      <c r="DA345">
        <f>AI345</f>
        <v>1</v>
      </c>
      <c r="DB345">
        <f t="shared" si="130"/>
        <v>0.15</v>
      </c>
      <c r="DC345">
        <f t="shared" si="131"/>
        <v>0</v>
      </c>
      <c r="DD345" t="s">
        <v>5</v>
      </c>
      <c r="DE345" t="s">
        <v>5</v>
      </c>
      <c r="DF345">
        <f t="shared" si="132"/>
        <v>0.3</v>
      </c>
      <c r="DG345">
        <f t="shared" si="126"/>
        <v>0</v>
      </c>
      <c r="DH345">
        <f t="shared" si="127"/>
        <v>0</v>
      </c>
      <c r="DI345">
        <f t="shared" si="128"/>
        <v>0</v>
      </c>
      <c r="DJ345">
        <f>DF345</f>
        <v>0.3</v>
      </c>
      <c r="DK345">
        <v>0</v>
      </c>
      <c r="DL345" t="s">
        <v>5</v>
      </c>
      <c r="DM345">
        <v>0</v>
      </c>
      <c r="DN345" t="s">
        <v>5</v>
      </c>
      <c r="DO345">
        <v>0</v>
      </c>
    </row>
    <row r="346" spans="1:119" x14ac:dyDescent="0.2">
      <c r="A346">
        <f>ROW(Source!A496)</f>
        <v>496</v>
      </c>
      <c r="B346">
        <v>50808229</v>
      </c>
      <c r="C346">
        <v>50809437</v>
      </c>
      <c r="D346">
        <v>0</v>
      </c>
      <c r="E346">
        <v>0</v>
      </c>
      <c r="F346">
        <v>1</v>
      </c>
      <c r="G346">
        <v>1075</v>
      </c>
      <c r="H346">
        <v>3</v>
      </c>
      <c r="I346" t="s">
        <v>338</v>
      </c>
      <c r="J346" t="s">
        <v>5</v>
      </c>
      <c r="K346" t="s">
        <v>339</v>
      </c>
      <c r="L346">
        <v>1354</v>
      </c>
      <c r="N346">
        <v>1010</v>
      </c>
      <c r="O346" t="s">
        <v>170</v>
      </c>
      <c r="P346" t="s">
        <v>170</v>
      </c>
      <c r="Q346">
        <v>1</v>
      </c>
      <c r="W346">
        <v>0</v>
      </c>
      <c r="X346">
        <v>-1009427646</v>
      </c>
      <c r="Y346">
        <f t="shared" si="129"/>
        <v>1</v>
      </c>
      <c r="AA346">
        <v>134680.32000000001</v>
      </c>
      <c r="AB346">
        <v>0</v>
      </c>
      <c r="AC346">
        <v>0</v>
      </c>
      <c r="AD346">
        <v>0</v>
      </c>
      <c r="AE346">
        <v>13742.89</v>
      </c>
      <c r="AF346">
        <v>0</v>
      </c>
      <c r="AG346">
        <v>0</v>
      </c>
      <c r="AH346">
        <v>0</v>
      </c>
      <c r="AI346">
        <v>9.8000000000000007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5</v>
      </c>
      <c r="AT346">
        <v>1</v>
      </c>
      <c r="AU346" t="s">
        <v>5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5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ROUND(Y346*Source!I496,9)</f>
        <v>2</v>
      </c>
      <c r="CY346">
        <f>AA346</f>
        <v>134680.32000000001</v>
      </c>
      <c r="CZ346">
        <f>AE346</f>
        <v>13742.89</v>
      </c>
      <c r="DA346">
        <f>AI346</f>
        <v>9.8000000000000007</v>
      </c>
      <c r="DB346">
        <f t="shared" si="130"/>
        <v>13742.89</v>
      </c>
      <c r="DC346">
        <f t="shared" si="131"/>
        <v>0</v>
      </c>
      <c r="DD346" t="s">
        <v>5</v>
      </c>
      <c r="DE346" t="s">
        <v>5</v>
      </c>
      <c r="DF346">
        <f>ROUND(ROUND(AE346*AI346,2)*CX346,2)</f>
        <v>269360.64000000001</v>
      </c>
      <c r="DG346">
        <f t="shared" si="126"/>
        <v>0</v>
      </c>
      <c r="DH346">
        <f t="shared" si="127"/>
        <v>0</v>
      </c>
      <c r="DI346">
        <f t="shared" si="128"/>
        <v>0</v>
      </c>
      <c r="DJ346">
        <f>DF346</f>
        <v>269360.64000000001</v>
      </c>
      <c r="DK346">
        <v>0</v>
      </c>
      <c r="DL346" t="s">
        <v>5</v>
      </c>
      <c r="DM346">
        <v>0</v>
      </c>
      <c r="DN346" t="s">
        <v>5</v>
      </c>
      <c r="DO346">
        <v>0</v>
      </c>
    </row>
    <row r="347" spans="1:119" x14ac:dyDescent="0.2">
      <c r="A347">
        <f>ROW(Source!A497)</f>
        <v>497</v>
      </c>
      <c r="B347">
        <v>50808230</v>
      </c>
      <c r="C347">
        <v>50809437</v>
      </c>
      <c r="D347">
        <v>1752324019</v>
      </c>
      <c r="E347">
        <v>1075</v>
      </c>
      <c r="F347">
        <v>1</v>
      </c>
      <c r="G347">
        <v>1075</v>
      </c>
      <c r="H347">
        <v>1</v>
      </c>
      <c r="I347" t="s">
        <v>526</v>
      </c>
      <c r="J347" t="s">
        <v>5</v>
      </c>
      <c r="K347" t="s">
        <v>527</v>
      </c>
      <c r="L347">
        <v>1191</v>
      </c>
      <c r="N347">
        <v>1013</v>
      </c>
      <c r="O347" t="s">
        <v>528</v>
      </c>
      <c r="P347" t="s">
        <v>528</v>
      </c>
      <c r="Q347">
        <v>1</v>
      </c>
      <c r="W347">
        <v>0</v>
      </c>
      <c r="X347">
        <v>476480486</v>
      </c>
      <c r="Y347">
        <f t="shared" si="129"/>
        <v>0.89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5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5</v>
      </c>
      <c r="AT347">
        <v>0.89</v>
      </c>
      <c r="AU347" t="s">
        <v>5</v>
      </c>
      <c r="AV347">
        <v>1</v>
      </c>
      <c r="AW347">
        <v>2</v>
      </c>
      <c r="AX347">
        <v>50809448</v>
      </c>
      <c r="AY347">
        <v>1</v>
      </c>
      <c r="AZ347">
        <v>0</v>
      </c>
      <c r="BA347">
        <v>395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ROUND(AT347*Source!I497*AH347*AL347,2)</f>
        <v>0</v>
      </c>
      <c r="CV347">
        <f>ROUND(Y347*Source!I497,9)</f>
        <v>1.78</v>
      </c>
      <c r="CW347">
        <v>0</v>
      </c>
      <c r="CX347">
        <f>ROUND(Y347*Source!I497,9)</f>
        <v>1.78</v>
      </c>
      <c r="CY347">
        <f>AD347</f>
        <v>0</v>
      </c>
      <c r="CZ347">
        <f>AH347</f>
        <v>0</v>
      </c>
      <c r="DA347">
        <f>AL347</f>
        <v>1</v>
      </c>
      <c r="DB347">
        <f t="shared" si="130"/>
        <v>0</v>
      </c>
      <c r="DC347">
        <f t="shared" si="131"/>
        <v>0</v>
      </c>
      <c r="DD347" t="s">
        <v>5</v>
      </c>
      <c r="DE347" t="s">
        <v>5</v>
      </c>
      <c r="DF347">
        <f>ROUND(ROUND(AE347,2)*CX347,2)</f>
        <v>0</v>
      </c>
      <c r="DG347">
        <f t="shared" si="126"/>
        <v>0</v>
      </c>
      <c r="DH347">
        <f t="shared" si="127"/>
        <v>0</v>
      </c>
      <c r="DI347">
        <f t="shared" si="128"/>
        <v>0</v>
      </c>
      <c r="DJ347">
        <f>DI347</f>
        <v>0</v>
      </c>
      <c r="DK347">
        <v>0</v>
      </c>
      <c r="DL347" t="s">
        <v>5</v>
      </c>
      <c r="DM347">
        <v>0</v>
      </c>
      <c r="DN347" t="s">
        <v>5</v>
      </c>
      <c r="DO347">
        <v>0</v>
      </c>
    </row>
    <row r="348" spans="1:119" x14ac:dyDescent="0.2">
      <c r="A348">
        <f>ROW(Source!A497)</f>
        <v>497</v>
      </c>
      <c r="B348">
        <v>50808230</v>
      </c>
      <c r="C348">
        <v>50809437</v>
      </c>
      <c r="D348">
        <v>1752413068</v>
      </c>
      <c r="E348">
        <v>1</v>
      </c>
      <c r="F348">
        <v>1</v>
      </c>
      <c r="G348">
        <v>1075</v>
      </c>
      <c r="H348">
        <v>2</v>
      </c>
      <c r="I348" t="s">
        <v>534</v>
      </c>
      <c r="J348" t="s">
        <v>535</v>
      </c>
      <c r="K348" t="s">
        <v>536</v>
      </c>
      <c r="L348">
        <v>1368</v>
      </c>
      <c r="N348">
        <v>1011</v>
      </c>
      <c r="O348" t="s">
        <v>537</v>
      </c>
      <c r="P348" t="s">
        <v>537</v>
      </c>
      <c r="Q348">
        <v>1</v>
      </c>
      <c r="W348">
        <v>0</v>
      </c>
      <c r="X348">
        <v>322366203</v>
      </c>
      <c r="Y348">
        <f t="shared" si="129"/>
        <v>5.0000000000000001E-3</v>
      </c>
      <c r="AA348">
        <v>0</v>
      </c>
      <c r="AB348">
        <v>88.67</v>
      </c>
      <c r="AC348">
        <v>13.47</v>
      </c>
      <c r="AD348">
        <v>0</v>
      </c>
      <c r="AE348">
        <v>0</v>
      </c>
      <c r="AF348">
        <v>83.1</v>
      </c>
      <c r="AG348">
        <v>12.62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5</v>
      </c>
      <c r="AT348">
        <v>5.0000000000000001E-3</v>
      </c>
      <c r="AU348" t="s">
        <v>5</v>
      </c>
      <c r="AV348">
        <v>0</v>
      </c>
      <c r="AW348">
        <v>2</v>
      </c>
      <c r="AX348">
        <v>50809449</v>
      </c>
      <c r="AY348">
        <v>1</v>
      </c>
      <c r="AZ348">
        <v>0</v>
      </c>
      <c r="BA348">
        <v>396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ROUND(Y348*Source!I497*DO348,9)</f>
        <v>0</v>
      </c>
      <c r="CX348">
        <f>ROUND(Y348*Source!I497,9)</f>
        <v>0.01</v>
      </c>
      <c r="CY348">
        <f>AB348</f>
        <v>88.67</v>
      </c>
      <c r="CZ348">
        <f>AF348</f>
        <v>83.1</v>
      </c>
      <c r="DA348">
        <f>AJ348</f>
        <v>1</v>
      </c>
      <c r="DB348">
        <f t="shared" si="130"/>
        <v>0.42</v>
      </c>
      <c r="DC348">
        <f t="shared" si="131"/>
        <v>0.06</v>
      </c>
      <c r="DD348" t="s">
        <v>5</v>
      </c>
      <c r="DE348" t="s">
        <v>5</v>
      </c>
      <c r="DF348">
        <f>ROUND(ROUND(AE348,2)*CX348,2)</f>
        <v>0</v>
      </c>
      <c r="DG348">
        <f t="shared" si="126"/>
        <v>0.83</v>
      </c>
      <c r="DH348">
        <f t="shared" si="127"/>
        <v>0.13</v>
      </c>
      <c r="DI348">
        <f t="shared" si="128"/>
        <v>0</v>
      </c>
      <c r="DJ348">
        <f>DG348</f>
        <v>0.83</v>
      </c>
      <c r="DK348">
        <v>0</v>
      </c>
      <c r="DL348" t="s">
        <v>5</v>
      </c>
      <c r="DM348">
        <v>0</v>
      </c>
      <c r="DN348" t="s">
        <v>5</v>
      </c>
      <c r="DO348">
        <v>0</v>
      </c>
    </row>
    <row r="349" spans="1:119" x14ac:dyDescent="0.2">
      <c r="A349">
        <f>ROW(Source!A497)</f>
        <v>497</v>
      </c>
      <c r="B349">
        <v>50808230</v>
      </c>
      <c r="C349">
        <v>50809437</v>
      </c>
      <c r="D349">
        <v>1752413119</v>
      </c>
      <c r="E349">
        <v>1</v>
      </c>
      <c r="F349">
        <v>1</v>
      </c>
      <c r="G349">
        <v>1075</v>
      </c>
      <c r="H349">
        <v>2</v>
      </c>
      <c r="I349" t="s">
        <v>538</v>
      </c>
      <c r="J349" t="s">
        <v>539</v>
      </c>
      <c r="K349" t="s">
        <v>540</v>
      </c>
      <c r="L349">
        <v>1368</v>
      </c>
      <c r="N349">
        <v>1011</v>
      </c>
      <c r="O349" t="s">
        <v>537</v>
      </c>
      <c r="P349" t="s">
        <v>537</v>
      </c>
      <c r="Q349">
        <v>1</v>
      </c>
      <c r="W349">
        <v>0</v>
      </c>
      <c r="X349">
        <v>1193347320</v>
      </c>
      <c r="Y349">
        <f t="shared" si="129"/>
        <v>0.21</v>
      </c>
      <c r="AA349">
        <v>0</v>
      </c>
      <c r="AB349">
        <v>0.82</v>
      </c>
      <c r="AC349">
        <v>0</v>
      </c>
      <c r="AD349">
        <v>0</v>
      </c>
      <c r="AE349">
        <v>0</v>
      </c>
      <c r="AF349">
        <v>0.77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5</v>
      </c>
      <c r="AT349">
        <v>0.21</v>
      </c>
      <c r="AU349" t="s">
        <v>5</v>
      </c>
      <c r="AV349">
        <v>0</v>
      </c>
      <c r="AW349">
        <v>2</v>
      </c>
      <c r="AX349">
        <v>50809451</v>
      </c>
      <c r="AY349">
        <v>1</v>
      </c>
      <c r="AZ349">
        <v>0</v>
      </c>
      <c r="BA349">
        <v>397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ROUND(Y349*Source!I497*DO349,9)</f>
        <v>0</v>
      </c>
      <c r="CX349">
        <f>ROUND(Y349*Source!I497,9)</f>
        <v>0.42</v>
      </c>
      <c r="CY349">
        <f>AB349</f>
        <v>0.82</v>
      </c>
      <c r="CZ349">
        <f>AF349</f>
        <v>0.77</v>
      </c>
      <c r="DA349">
        <f>AJ349</f>
        <v>1</v>
      </c>
      <c r="DB349">
        <f t="shared" si="130"/>
        <v>0.16</v>
      </c>
      <c r="DC349">
        <f t="shared" si="131"/>
        <v>0</v>
      </c>
      <c r="DD349" t="s">
        <v>5</v>
      </c>
      <c r="DE349" t="s">
        <v>5</v>
      </c>
      <c r="DF349">
        <f>ROUND(ROUND(AE349,2)*CX349,2)</f>
        <v>0</v>
      </c>
      <c r="DG349">
        <f t="shared" si="126"/>
        <v>0.32</v>
      </c>
      <c r="DH349">
        <f t="shared" si="127"/>
        <v>0</v>
      </c>
      <c r="DI349">
        <f t="shared" si="128"/>
        <v>0</v>
      </c>
      <c r="DJ349">
        <f>DG349</f>
        <v>0.32</v>
      </c>
      <c r="DK349">
        <v>0</v>
      </c>
      <c r="DL349" t="s">
        <v>5</v>
      </c>
      <c r="DM349">
        <v>0</v>
      </c>
      <c r="DN349" t="s">
        <v>5</v>
      </c>
      <c r="DO349">
        <v>0</v>
      </c>
    </row>
    <row r="350" spans="1:119" x14ac:dyDescent="0.2">
      <c r="A350">
        <f>ROW(Source!A497)</f>
        <v>497</v>
      </c>
      <c r="B350">
        <v>50808230</v>
      </c>
      <c r="C350">
        <v>50809437</v>
      </c>
      <c r="D350">
        <v>1752413152</v>
      </c>
      <c r="E350">
        <v>1</v>
      </c>
      <c r="F350">
        <v>1</v>
      </c>
      <c r="G350">
        <v>1075</v>
      </c>
      <c r="H350">
        <v>2</v>
      </c>
      <c r="I350" t="s">
        <v>541</v>
      </c>
      <c r="J350" t="s">
        <v>542</v>
      </c>
      <c r="K350" t="s">
        <v>543</v>
      </c>
      <c r="L350">
        <v>1368</v>
      </c>
      <c r="N350">
        <v>1011</v>
      </c>
      <c r="O350" t="s">
        <v>537</v>
      </c>
      <c r="P350" t="s">
        <v>537</v>
      </c>
      <c r="Q350">
        <v>1</v>
      </c>
      <c r="W350">
        <v>0</v>
      </c>
      <c r="X350">
        <v>786878998</v>
      </c>
      <c r="Y350">
        <f t="shared" si="129"/>
        <v>0.21</v>
      </c>
      <c r="AA350">
        <v>0</v>
      </c>
      <c r="AB350">
        <v>0.5</v>
      </c>
      <c r="AC350">
        <v>0</v>
      </c>
      <c r="AD350">
        <v>0</v>
      </c>
      <c r="AE350">
        <v>0</v>
      </c>
      <c r="AF350">
        <v>0.47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5</v>
      </c>
      <c r="AT350">
        <v>0.21</v>
      </c>
      <c r="AU350" t="s">
        <v>5</v>
      </c>
      <c r="AV350">
        <v>0</v>
      </c>
      <c r="AW350">
        <v>2</v>
      </c>
      <c r="AX350">
        <v>50809452</v>
      </c>
      <c r="AY350">
        <v>1</v>
      </c>
      <c r="AZ350">
        <v>0</v>
      </c>
      <c r="BA350">
        <v>398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ROUND(Y350*Source!I497*DO350,9)</f>
        <v>0</v>
      </c>
      <c r="CX350">
        <f>ROUND(Y350*Source!I497,9)</f>
        <v>0.42</v>
      </c>
      <c r="CY350">
        <f>AB350</f>
        <v>0.5</v>
      </c>
      <c r="CZ350">
        <f>AF350</f>
        <v>0.47</v>
      </c>
      <c r="DA350">
        <f>AJ350</f>
        <v>1</v>
      </c>
      <c r="DB350">
        <f t="shared" si="130"/>
        <v>0.1</v>
      </c>
      <c r="DC350">
        <f t="shared" si="131"/>
        <v>0</v>
      </c>
      <c r="DD350" t="s">
        <v>5</v>
      </c>
      <c r="DE350" t="s">
        <v>5</v>
      </c>
      <c r="DF350">
        <f>ROUND(ROUND(AE350,2)*CX350,2)</f>
        <v>0</v>
      </c>
      <c r="DG350">
        <f t="shared" si="126"/>
        <v>0.2</v>
      </c>
      <c r="DH350">
        <f t="shared" si="127"/>
        <v>0</v>
      </c>
      <c r="DI350">
        <f t="shared" si="128"/>
        <v>0</v>
      </c>
      <c r="DJ350">
        <f>DG350</f>
        <v>0.2</v>
      </c>
      <c r="DK350">
        <v>0</v>
      </c>
      <c r="DL350" t="s">
        <v>5</v>
      </c>
      <c r="DM350">
        <v>0</v>
      </c>
      <c r="DN350" t="s">
        <v>5</v>
      </c>
      <c r="DO350">
        <v>0</v>
      </c>
    </row>
    <row r="351" spans="1:119" x14ac:dyDescent="0.2">
      <c r="A351">
        <f>ROW(Source!A497)</f>
        <v>497</v>
      </c>
      <c r="B351">
        <v>50808230</v>
      </c>
      <c r="C351">
        <v>50809437</v>
      </c>
      <c r="D351">
        <v>1752412323</v>
      </c>
      <c r="E351">
        <v>1</v>
      </c>
      <c r="F351">
        <v>1</v>
      </c>
      <c r="G351">
        <v>1075</v>
      </c>
      <c r="H351">
        <v>2</v>
      </c>
      <c r="I351" t="s">
        <v>547</v>
      </c>
      <c r="J351" t="s">
        <v>548</v>
      </c>
      <c r="K351" t="s">
        <v>549</v>
      </c>
      <c r="L351">
        <v>1368</v>
      </c>
      <c r="N351">
        <v>1011</v>
      </c>
      <c r="O351" t="s">
        <v>537</v>
      </c>
      <c r="P351" t="s">
        <v>537</v>
      </c>
      <c r="Q351">
        <v>1</v>
      </c>
      <c r="W351">
        <v>0</v>
      </c>
      <c r="X351">
        <v>-633001020</v>
      </c>
      <c r="Y351">
        <f t="shared" si="129"/>
        <v>2.9999999999999997E-4</v>
      </c>
      <c r="AA351">
        <v>0</v>
      </c>
      <c r="AB351">
        <v>191.17</v>
      </c>
      <c r="AC351">
        <v>18.059999999999999</v>
      </c>
      <c r="AD351">
        <v>0</v>
      </c>
      <c r="AE351">
        <v>0</v>
      </c>
      <c r="AF351">
        <v>179.17</v>
      </c>
      <c r="AG351">
        <v>16.93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5</v>
      </c>
      <c r="AT351">
        <v>2.9999999999999997E-4</v>
      </c>
      <c r="AU351" t="s">
        <v>5</v>
      </c>
      <c r="AV351">
        <v>0</v>
      </c>
      <c r="AW351">
        <v>2</v>
      </c>
      <c r="AX351">
        <v>50809450</v>
      </c>
      <c r="AY351">
        <v>1</v>
      </c>
      <c r="AZ351">
        <v>0</v>
      </c>
      <c r="BA351">
        <v>399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ROUND(Y351*Source!I497*DO351,9)</f>
        <v>0</v>
      </c>
      <c r="CX351">
        <f>ROUND(Y351*Source!I497,9)</f>
        <v>5.9999999999999995E-4</v>
      </c>
      <c r="CY351">
        <f>AB351</f>
        <v>191.17</v>
      </c>
      <c r="CZ351">
        <f>AF351</f>
        <v>179.17</v>
      </c>
      <c r="DA351">
        <f>AJ351</f>
        <v>1</v>
      </c>
      <c r="DB351">
        <f t="shared" si="130"/>
        <v>0.05</v>
      </c>
      <c r="DC351">
        <f t="shared" si="131"/>
        <v>0.01</v>
      </c>
      <c r="DD351" t="s">
        <v>5</v>
      </c>
      <c r="DE351" t="s">
        <v>5</v>
      </c>
      <c r="DF351">
        <f>ROUND(ROUND(AE351,2)*CX351,2)</f>
        <v>0</v>
      </c>
      <c r="DG351">
        <f t="shared" si="126"/>
        <v>0.11</v>
      </c>
      <c r="DH351">
        <f t="shared" si="127"/>
        <v>0.01</v>
      </c>
      <c r="DI351">
        <f t="shared" si="128"/>
        <v>0</v>
      </c>
      <c r="DJ351">
        <f>DG351</f>
        <v>0.11</v>
      </c>
      <c r="DK351">
        <v>0</v>
      </c>
      <c r="DL351" t="s">
        <v>5</v>
      </c>
      <c r="DM351">
        <v>0</v>
      </c>
      <c r="DN351" t="s">
        <v>5</v>
      </c>
      <c r="DO351">
        <v>0</v>
      </c>
    </row>
    <row r="352" spans="1:119" x14ac:dyDescent="0.2">
      <c r="A352">
        <f>ROW(Source!A497)</f>
        <v>497</v>
      </c>
      <c r="B352">
        <v>50808230</v>
      </c>
      <c r="C352">
        <v>50809437</v>
      </c>
      <c r="D352">
        <v>1752384549</v>
      </c>
      <c r="E352">
        <v>1</v>
      </c>
      <c r="F352">
        <v>1</v>
      </c>
      <c r="G352">
        <v>1075</v>
      </c>
      <c r="H352">
        <v>3</v>
      </c>
      <c r="I352" t="s">
        <v>584</v>
      </c>
      <c r="J352" t="s">
        <v>585</v>
      </c>
      <c r="K352" t="s">
        <v>586</v>
      </c>
      <c r="L352">
        <v>1355</v>
      </c>
      <c r="N352">
        <v>1010</v>
      </c>
      <c r="O352" t="s">
        <v>258</v>
      </c>
      <c r="P352" t="s">
        <v>258</v>
      </c>
      <c r="Q352">
        <v>100</v>
      </c>
      <c r="W352">
        <v>0</v>
      </c>
      <c r="X352">
        <v>689435457</v>
      </c>
      <c r="Y352">
        <f t="shared" si="129"/>
        <v>4.0399999999999998E-2</v>
      </c>
      <c r="AA352">
        <v>13135.92</v>
      </c>
      <c r="AB352">
        <v>0</v>
      </c>
      <c r="AC352">
        <v>0</v>
      </c>
      <c r="AD352">
        <v>0</v>
      </c>
      <c r="AE352">
        <v>1340.4</v>
      </c>
      <c r="AF352">
        <v>0</v>
      </c>
      <c r="AG352">
        <v>0</v>
      </c>
      <c r="AH352">
        <v>0</v>
      </c>
      <c r="AI352">
        <v>9.8000000000000007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5</v>
      </c>
      <c r="AT352">
        <v>4.0399999999999998E-2</v>
      </c>
      <c r="AU352" t="s">
        <v>5</v>
      </c>
      <c r="AV352">
        <v>0</v>
      </c>
      <c r="AW352">
        <v>2</v>
      </c>
      <c r="AX352">
        <v>50809453</v>
      </c>
      <c r="AY352">
        <v>1</v>
      </c>
      <c r="AZ352">
        <v>0</v>
      </c>
      <c r="BA352">
        <v>400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ROUND(Y352*Source!I497,9)</f>
        <v>8.0799999999999997E-2</v>
      </c>
      <c r="CY352">
        <f>AA352</f>
        <v>13135.92</v>
      </c>
      <c r="CZ352">
        <f>AE352</f>
        <v>1340.4</v>
      </c>
      <c r="DA352">
        <f>AI352</f>
        <v>9.8000000000000007</v>
      </c>
      <c r="DB352">
        <f t="shared" si="130"/>
        <v>54.15</v>
      </c>
      <c r="DC352">
        <f t="shared" si="131"/>
        <v>0</v>
      </c>
      <c r="DD352" t="s">
        <v>5</v>
      </c>
      <c r="DE352" t="s">
        <v>5</v>
      </c>
      <c r="DF352">
        <f>ROUND(ROUND(AE352*AI352,2)*CX352,2)</f>
        <v>1061.3800000000001</v>
      </c>
      <c r="DG352">
        <f t="shared" si="126"/>
        <v>0</v>
      </c>
      <c r="DH352">
        <f t="shared" si="127"/>
        <v>0</v>
      </c>
      <c r="DI352">
        <f t="shared" si="128"/>
        <v>0</v>
      </c>
      <c r="DJ352">
        <f>DF352</f>
        <v>1061.3800000000001</v>
      </c>
      <c r="DK352">
        <v>0</v>
      </c>
      <c r="DL352" t="s">
        <v>5</v>
      </c>
      <c r="DM352">
        <v>0</v>
      </c>
      <c r="DN352" t="s">
        <v>5</v>
      </c>
      <c r="DO352">
        <v>0</v>
      </c>
    </row>
    <row r="353" spans="1:119" x14ac:dyDescent="0.2">
      <c r="A353">
        <f>ROW(Source!A497)</f>
        <v>497</v>
      </c>
      <c r="B353">
        <v>50808230</v>
      </c>
      <c r="C353">
        <v>50809437</v>
      </c>
      <c r="D353">
        <v>1752389058</v>
      </c>
      <c r="E353">
        <v>1</v>
      </c>
      <c r="F353">
        <v>1</v>
      </c>
      <c r="G353">
        <v>1075</v>
      </c>
      <c r="H353">
        <v>3</v>
      </c>
      <c r="I353" t="s">
        <v>587</v>
      </c>
      <c r="J353" t="s">
        <v>588</v>
      </c>
      <c r="K353" t="s">
        <v>589</v>
      </c>
      <c r="L353">
        <v>1348</v>
      </c>
      <c r="N353">
        <v>1009</v>
      </c>
      <c r="O353" t="s">
        <v>156</v>
      </c>
      <c r="P353" t="s">
        <v>156</v>
      </c>
      <c r="Q353">
        <v>1000</v>
      </c>
      <c r="W353">
        <v>0</v>
      </c>
      <c r="X353">
        <v>905742728</v>
      </c>
      <c r="Y353">
        <f t="shared" si="129"/>
        <v>2.0000000000000001E-4</v>
      </c>
      <c r="AA353">
        <v>173937.85</v>
      </c>
      <c r="AB353">
        <v>0</v>
      </c>
      <c r="AC353">
        <v>0</v>
      </c>
      <c r="AD353">
        <v>0</v>
      </c>
      <c r="AE353">
        <v>17748.759999999998</v>
      </c>
      <c r="AF353">
        <v>0</v>
      </c>
      <c r="AG353">
        <v>0</v>
      </c>
      <c r="AH353">
        <v>0</v>
      </c>
      <c r="AI353">
        <v>9.8000000000000007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5</v>
      </c>
      <c r="AT353">
        <v>2.0000000000000001E-4</v>
      </c>
      <c r="AU353" t="s">
        <v>5</v>
      </c>
      <c r="AV353">
        <v>0</v>
      </c>
      <c r="AW353">
        <v>2</v>
      </c>
      <c r="AX353">
        <v>50809454</v>
      </c>
      <c r="AY353">
        <v>1</v>
      </c>
      <c r="AZ353">
        <v>0</v>
      </c>
      <c r="BA353">
        <v>401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ROUND(Y353*Source!I497,9)</f>
        <v>4.0000000000000002E-4</v>
      </c>
      <c r="CY353">
        <f>AA353</f>
        <v>173937.85</v>
      </c>
      <c r="CZ353">
        <f>AE353</f>
        <v>17748.759999999998</v>
      </c>
      <c r="DA353">
        <f>AI353</f>
        <v>9.8000000000000007</v>
      </c>
      <c r="DB353">
        <f t="shared" si="130"/>
        <v>3.55</v>
      </c>
      <c r="DC353">
        <f t="shared" si="131"/>
        <v>0</v>
      </c>
      <c r="DD353" t="s">
        <v>5</v>
      </c>
      <c r="DE353" t="s">
        <v>5</v>
      </c>
      <c r="DF353">
        <f>ROUND(ROUND(AE353*AI353,2)*CX353,2)</f>
        <v>69.58</v>
      </c>
      <c r="DG353">
        <f t="shared" si="126"/>
        <v>0</v>
      </c>
      <c r="DH353">
        <f t="shared" si="127"/>
        <v>0</v>
      </c>
      <c r="DI353">
        <f t="shared" si="128"/>
        <v>0</v>
      </c>
      <c r="DJ353">
        <f>DF353</f>
        <v>69.58</v>
      </c>
      <c r="DK353">
        <v>0</v>
      </c>
      <c r="DL353" t="s">
        <v>5</v>
      </c>
      <c r="DM353">
        <v>0</v>
      </c>
      <c r="DN353" t="s">
        <v>5</v>
      </c>
      <c r="DO353">
        <v>0</v>
      </c>
    </row>
    <row r="354" spans="1:119" x14ac:dyDescent="0.2">
      <c r="A354">
        <f>ROW(Source!A497)</f>
        <v>497</v>
      </c>
      <c r="B354">
        <v>50808230</v>
      </c>
      <c r="C354">
        <v>50809437</v>
      </c>
      <c r="D354">
        <v>1752398911</v>
      </c>
      <c r="E354">
        <v>1</v>
      </c>
      <c r="F354">
        <v>1</v>
      </c>
      <c r="G354">
        <v>1075</v>
      </c>
      <c r="H354">
        <v>3</v>
      </c>
      <c r="I354" t="s">
        <v>611</v>
      </c>
      <c r="J354" t="s">
        <v>612</v>
      </c>
      <c r="K354" t="s">
        <v>613</v>
      </c>
      <c r="L354">
        <v>1391</v>
      </c>
      <c r="N354">
        <v>1013</v>
      </c>
      <c r="O354" t="s">
        <v>130</v>
      </c>
      <c r="P354" t="s">
        <v>130</v>
      </c>
      <c r="Q354">
        <v>1</v>
      </c>
      <c r="W354">
        <v>0</v>
      </c>
      <c r="X354">
        <v>699893891</v>
      </c>
      <c r="Y354">
        <f t="shared" si="129"/>
        <v>1</v>
      </c>
      <c r="AA354">
        <v>552.82000000000005</v>
      </c>
      <c r="AB354">
        <v>0</v>
      </c>
      <c r="AC354">
        <v>0</v>
      </c>
      <c r="AD354">
        <v>0</v>
      </c>
      <c r="AE354">
        <v>56.41</v>
      </c>
      <c r="AF354">
        <v>0</v>
      </c>
      <c r="AG354">
        <v>0</v>
      </c>
      <c r="AH354">
        <v>0</v>
      </c>
      <c r="AI354">
        <v>9.8000000000000007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5</v>
      </c>
      <c r="AT354">
        <v>1</v>
      </c>
      <c r="AU354" t="s">
        <v>5</v>
      </c>
      <c r="AV354">
        <v>0</v>
      </c>
      <c r="AW354">
        <v>2</v>
      </c>
      <c r="AX354">
        <v>50809455</v>
      </c>
      <c r="AY354">
        <v>1</v>
      </c>
      <c r="AZ354">
        <v>0</v>
      </c>
      <c r="BA354">
        <v>402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ROUND(Y354*Source!I497,9)</f>
        <v>2</v>
      </c>
      <c r="CY354">
        <f>AA354</f>
        <v>552.82000000000005</v>
      </c>
      <c r="CZ354">
        <f>AE354</f>
        <v>56.41</v>
      </c>
      <c r="DA354">
        <f>AI354</f>
        <v>9.8000000000000007</v>
      </c>
      <c r="DB354">
        <f t="shared" si="130"/>
        <v>56.41</v>
      </c>
      <c r="DC354">
        <f t="shared" si="131"/>
        <v>0</v>
      </c>
      <c r="DD354" t="s">
        <v>5</v>
      </c>
      <c r="DE354" t="s">
        <v>5</v>
      </c>
      <c r="DF354">
        <f>ROUND(ROUND(AE354*AI354,2)*CX354,2)</f>
        <v>1105.6400000000001</v>
      </c>
      <c r="DG354">
        <f t="shared" si="126"/>
        <v>0</v>
      </c>
      <c r="DH354">
        <f t="shared" si="127"/>
        <v>0</v>
      </c>
      <c r="DI354">
        <f t="shared" si="128"/>
        <v>0</v>
      </c>
      <c r="DJ354">
        <f>DF354</f>
        <v>1105.6400000000001</v>
      </c>
      <c r="DK354">
        <v>0</v>
      </c>
      <c r="DL354" t="s">
        <v>5</v>
      </c>
      <c r="DM354">
        <v>0</v>
      </c>
      <c r="DN354" t="s">
        <v>5</v>
      </c>
      <c r="DO354">
        <v>0</v>
      </c>
    </row>
    <row r="355" spans="1:119" x14ac:dyDescent="0.2">
      <c r="A355">
        <f>ROW(Source!A497)</f>
        <v>497</v>
      </c>
      <c r="B355">
        <v>50808230</v>
      </c>
      <c r="C355">
        <v>50809437</v>
      </c>
      <c r="D355">
        <v>1752409612</v>
      </c>
      <c r="E355">
        <v>1</v>
      </c>
      <c r="F355">
        <v>1</v>
      </c>
      <c r="G355">
        <v>1075</v>
      </c>
      <c r="H355">
        <v>3</v>
      </c>
      <c r="I355" t="s">
        <v>593</v>
      </c>
      <c r="J355" t="s">
        <v>594</v>
      </c>
      <c r="K355" t="s">
        <v>595</v>
      </c>
      <c r="L355">
        <v>1354</v>
      </c>
      <c r="N355">
        <v>1010</v>
      </c>
      <c r="O355" t="s">
        <v>170</v>
      </c>
      <c r="P355" t="s">
        <v>170</v>
      </c>
      <c r="Q355">
        <v>1</v>
      </c>
      <c r="W355">
        <v>0</v>
      </c>
      <c r="X355">
        <v>2030388716</v>
      </c>
      <c r="Y355">
        <f t="shared" si="129"/>
        <v>1.04E-2</v>
      </c>
      <c r="AA355">
        <v>139.44999999999999</v>
      </c>
      <c r="AB355">
        <v>0</v>
      </c>
      <c r="AC355">
        <v>0</v>
      </c>
      <c r="AD355">
        <v>0</v>
      </c>
      <c r="AE355">
        <v>14.23</v>
      </c>
      <c r="AF355">
        <v>0</v>
      </c>
      <c r="AG355">
        <v>0</v>
      </c>
      <c r="AH355">
        <v>0</v>
      </c>
      <c r="AI355">
        <v>9.8000000000000007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5</v>
      </c>
      <c r="AT355">
        <v>1.04E-2</v>
      </c>
      <c r="AU355" t="s">
        <v>5</v>
      </c>
      <c r="AV355">
        <v>0</v>
      </c>
      <c r="AW355">
        <v>2</v>
      </c>
      <c r="AX355">
        <v>50809456</v>
      </c>
      <c r="AY355">
        <v>1</v>
      </c>
      <c r="AZ355">
        <v>0</v>
      </c>
      <c r="BA355">
        <v>403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ROUND(Y355*Source!I497,9)</f>
        <v>2.0799999999999999E-2</v>
      </c>
      <c r="CY355">
        <f>AA355</f>
        <v>139.44999999999999</v>
      </c>
      <c r="CZ355">
        <f>AE355</f>
        <v>14.23</v>
      </c>
      <c r="DA355">
        <f>AI355</f>
        <v>9.8000000000000007</v>
      </c>
      <c r="DB355">
        <f t="shared" si="130"/>
        <v>0.15</v>
      </c>
      <c r="DC355">
        <f t="shared" si="131"/>
        <v>0</v>
      </c>
      <c r="DD355" t="s">
        <v>5</v>
      </c>
      <c r="DE355" t="s">
        <v>5</v>
      </c>
      <c r="DF355">
        <f>ROUND(ROUND(AE355*AI355,2)*CX355,2)</f>
        <v>2.9</v>
      </c>
      <c r="DG355">
        <f t="shared" si="126"/>
        <v>0</v>
      </c>
      <c r="DH355">
        <f t="shared" si="127"/>
        <v>0</v>
      </c>
      <c r="DI355">
        <f t="shared" si="128"/>
        <v>0</v>
      </c>
      <c r="DJ355">
        <f>DF355</f>
        <v>2.9</v>
      </c>
      <c r="DK355">
        <v>0</v>
      </c>
      <c r="DL355" t="s">
        <v>5</v>
      </c>
      <c r="DM355">
        <v>0</v>
      </c>
      <c r="DN355" t="s">
        <v>5</v>
      </c>
      <c r="DO355">
        <v>0</v>
      </c>
    </row>
    <row r="356" spans="1:119" x14ac:dyDescent="0.2">
      <c r="A356">
        <f>ROW(Source!A497)</f>
        <v>497</v>
      </c>
      <c r="B356">
        <v>50808230</v>
      </c>
      <c r="C356">
        <v>50809437</v>
      </c>
      <c r="D356">
        <v>0</v>
      </c>
      <c r="E356">
        <v>0</v>
      </c>
      <c r="F356">
        <v>1</v>
      </c>
      <c r="G356">
        <v>1075</v>
      </c>
      <c r="H356">
        <v>3</v>
      </c>
      <c r="I356" t="s">
        <v>338</v>
      </c>
      <c r="J356" t="s">
        <v>5</v>
      </c>
      <c r="K356" t="s">
        <v>339</v>
      </c>
      <c r="L356">
        <v>1354</v>
      </c>
      <c r="N356">
        <v>1010</v>
      </c>
      <c r="O356" t="s">
        <v>170</v>
      </c>
      <c r="P356" t="s">
        <v>170</v>
      </c>
      <c r="Q356">
        <v>1</v>
      </c>
      <c r="W356">
        <v>0</v>
      </c>
      <c r="X356">
        <v>-1009427646</v>
      </c>
      <c r="Y356">
        <f t="shared" si="129"/>
        <v>1</v>
      </c>
      <c r="AA356">
        <v>134680.32999999999</v>
      </c>
      <c r="AB356">
        <v>0</v>
      </c>
      <c r="AC356">
        <v>0</v>
      </c>
      <c r="AD356">
        <v>0</v>
      </c>
      <c r="AE356">
        <v>13742.89</v>
      </c>
      <c r="AF356">
        <v>0</v>
      </c>
      <c r="AG356">
        <v>0</v>
      </c>
      <c r="AH356">
        <v>0</v>
      </c>
      <c r="AI356">
        <v>9.8000000000000007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5</v>
      </c>
      <c r="AT356">
        <v>1</v>
      </c>
      <c r="AU356" t="s">
        <v>5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5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ROUND(Y356*Source!I497,9)</f>
        <v>2</v>
      </c>
      <c r="CY356">
        <f>AA356</f>
        <v>134680.32999999999</v>
      </c>
      <c r="CZ356">
        <f>AE356</f>
        <v>13742.89</v>
      </c>
      <c r="DA356">
        <f>AI356</f>
        <v>9.8000000000000007</v>
      </c>
      <c r="DB356">
        <f t="shared" si="130"/>
        <v>13742.89</v>
      </c>
      <c r="DC356">
        <f t="shared" si="131"/>
        <v>0</v>
      </c>
      <c r="DD356" t="s">
        <v>5</v>
      </c>
      <c r="DE356" t="s">
        <v>5</v>
      </c>
      <c r="DF356">
        <f>ROUND(ROUND(AE356*AI356,2)*CX356,2)</f>
        <v>269360.64000000001</v>
      </c>
      <c r="DG356">
        <f t="shared" si="126"/>
        <v>0</v>
      </c>
      <c r="DH356">
        <f t="shared" si="127"/>
        <v>0</v>
      </c>
      <c r="DI356">
        <f t="shared" si="128"/>
        <v>0</v>
      </c>
      <c r="DJ356">
        <f>DF356</f>
        <v>269360.64000000001</v>
      </c>
      <c r="DK356">
        <v>0</v>
      </c>
      <c r="DL356" t="s">
        <v>5</v>
      </c>
      <c r="DM356">
        <v>0</v>
      </c>
      <c r="DN356" t="s">
        <v>5</v>
      </c>
      <c r="DO356">
        <v>0</v>
      </c>
    </row>
    <row r="357" spans="1:119" x14ac:dyDescent="0.2">
      <c r="A357">
        <f>ROW(Source!A500)</f>
        <v>500</v>
      </c>
      <c r="B357">
        <v>50808229</v>
      </c>
      <c r="C357">
        <v>50809459</v>
      </c>
      <c r="D357">
        <v>1752324019</v>
      </c>
      <c r="E357">
        <v>1075</v>
      </c>
      <c r="F357">
        <v>1</v>
      </c>
      <c r="G357">
        <v>1075</v>
      </c>
      <c r="H357">
        <v>1</v>
      </c>
      <c r="I357" t="s">
        <v>526</v>
      </c>
      <c r="J357" t="s">
        <v>5</v>
      </c>
      <c r="K357" t="s">
        <v>527</v>
      </c>
      <c r="L357">
        <v>1191</v>
      </c>
      <c r="N357">
        <v>1013</v>
      </c>
      <c r="O357" t="s">
        <v>528</v>
      </c>
      <c r="P357" t="s">
        <v>528</v>
      </c>
      <c r="Q357">
        <v>1</v>
      </c>
      <c r="W357">
        <v>0</v>
      </c>
      <c r="X357">
        <v>476480486</v>
      </c>
      <c r="Y357">
        <f t="shared" si="129"/>
        <v>7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5</v>
      </c>
      <c r="AT357">
        <v>7</v>
      </c>
      <c r="AU357" t="s">
        <v>5</v>
      </c>
      <c r="AV357">
        <v>1</v>
      </c>
      <c r="AW357">
        <v>2</v>
      </c>
      <c r="AX357">
        <v>50809483</v>
      </c>
      <c r="AY357">
        <v>1</v>
      </c>
      <c r="AZ357">
        <v>0</v>
      </c>
      <c r="BA357">
        <v>405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ROUND(AT357*Source!I500*AH357*AL357,2)</f>
        <v>0</v>
      </c>
      <c r="CV357">
        <f>ROUND(Y357*Source!I500,9)</f>
        <v>14</v>
      </c>
      <c r="CW357">
        <v>0</v>
      </c>
      <c r="CX357">
        <f>ROUND(Y357*Source!I500,9)</f>
        <v>14</v>
      </c>
      <c r="CY357">
        <f>AD357</f>
        <v>0</v>
      </c>
      <c r="CZ357">
        <f>AH357</f>
        <v>0</v>
      </c>
      <c r="DA357">
        <f>AL357</f>
        <v>1</v>
      </c>
      <c r="DB357">
        <f t="shared" si="130"/>
        <v>0</v>
      </c>
      <c r="DC357">
        <f t="shared" si="131"/>
        <v>0</v>
      </c>
      <c r="DD357" t="s">
        <v>5</v>
      </c>
      <c r="DE357" t="s">
        <v>5</v>
      </c>
      <c r="DF357">
        <f t="shared" ref="DF357:DF378" si="133">ROUND(ROUND(AE357,2)*CX357,2)</f>
        <v>0</v>
      </c>
      <c r="DG357">
        <f t="shared" si="126"/>
        <v>0</v>
      </c>
      <c r="DH357">
        <f t="shared" si="127"/>
        <v>0</v>
      </c>
      <c r="DI357">
        <f t="shared" si="128"/>
        <v>0</v>
      </c>
      <c r="DJ357">
        <f>DI357</f>
        <v>0</v>
      </c>
      <c r="DK357">
        <v>0</v>
      </c>
      <c r="DL357" t="s">
        <v>5</v>
      </c>
      <c r="DM357">
        <v>0</v>
      </c>
      <c r="DN357" t="s">
        <v>5</v>
      </c>
      <c r="DO357">
        <v>0</v>
      </c>
    </row>
    <row r="358" spans="1:119" x14ac:dyDescent="0.2">
      <c r="A358">
        <f>ROW(Source!A500)</f>
        <v>500</v>
      </c>
      <c r="B358">
        <v>50808229</v>
      </c>
      <c r="C358">
        <v>50809459</v>
      </c>
      <c r="D358">
        <v>1752413068</v>
      </c>
      <c r="E358">
        <v>1</v>
      </c>
      <c r="F358">
        <v>1</v>
      </c>
      <c r="G358">
        <v>1075</v>
      </c>
      <c r="H358">
        <v>2</v>
      </c>
      <c r="I358" t="s">
        <v>534</v>
      </c>
      <c r="J358" t="s">
        <v>535</v>
      </c>
      <c r="K358" t="s">
        <v>536</v>
      </c>
      <c r="L358">
        <v>1368</v>
      </c>
      <c r="N358">
        <v>1011</v>
      </c>
      <c r="O358" t="s">
        <v>537</v>
      </c>
      <c r="P358" t="s">
        <v>537</v>
      </c>
      <c r="Q358">
        <v>1</v>
      </c>
      <c r="W358">
        <v>0</v>
      </c>
      <c r="X358">
        <v>322366203</v>
      </c>
      <c r="Y358">
        <f t="shared" si="129"/>
        <v>4.0000000000000001E-3</v>
      </c>
      <c r="AA358">
        <v>0</v>
      </c>
      <c r="AB358">
        <v>83.1</v>
      </c>
      <c r="AC358">
        <v>12.62</v>
      </c>
      <c r="AD358">
        <v>0</v>
      </c>
      <c r="AE358">
        <v>0</v>
      </c>
      <c r="AF358">
        <v>83.1</v>
      </c>
      <c r="AG358">
        <v>12.62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5</v>
      </c>
      <c r="AT358">
        <v>4.0000000000000001E-3</v>
      </c>
      <c r="AU358" t="s">
        <v>5</v>
      </c>
      <c r="AV358">
        <v>0</v>
      </c>
      <c r="AW358">
        <v>2</v>
      </c>
      <c r="AX358">
        <v>50809484</v>
      </c>
      <c r="AY358">
        <v>1</v>
      </c>
      <c r="AZ358">
        <v>0</v>
      </c>
      <c r="BA358">
        <v>406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ROUND(Y358*Source!I500*DO358,9)</f>
        <v>0</v>
      </c>
      <c r="CX358">
        <f>ROUND(Y358*Source!I500,9)</f>
        <v>8.0000000000000002E-3</v>
      </c>
      <c r="CY358">
        <f>AB358</f>
        <v>83.1</v>
      </c>
      <c r="CZ358">
        <f>AF358</f>
        <v>83.1</v>
      </c>
      <c r="DA358">
        <f>AJ358</f>
        <v>1</v>
      </c>
      <c r="DB358">
        <f t="shared" si="130"/>
        <v>0.33</v>
      </c>
      <c r="DC358">
        <f t="shared" si="131"/>
        <v>0.05</v>
      </c>
      <c r="DD358" t="s">
        <v>5</v>
      </c>
      <c r="DE358" t="s">
        <v>5</v>
      </c>
      <c r="DF358">
        <f t="shared" si="133"/>
        <v>0</v>
      </c>
      <c r="DG358">
        <f t="shared" si="126"/>
        <v>0.66</v>
      </c>
      <c r="DH358">
        <f t="shared" si="127"/>
        <v>0.1</v>
      </c>
      <c r="DI358">
        <f t="shared" si="128"/>
        <v>0</v>
      </c>
      <c r="DJ358">
        <f>DG358</f>
        <v>0.66</v>
      </c>
      <c r="DK358">
        <v>0</v>
      </c>
      <c r="DL358" t="s">
        <v>5</v>
      </c>
      <c r="DM358">
        <v>0</v>
      </c>
      <c r="DN358" t="s">
        <v>5</v>
      </c>
      <c r="DO358">
        <v>0</v>
      </c>
    </row>
    <row r="359" spans="1:119" x14ac:dyDescent="0.2">
      <c r="A359">
        <f>ROW(Source!A500)</f>
        <v>500</v>
      </c>
      <c r="B359">
        <v>50808229</v>
      </c>
      <c r="C359">
        <v>50809459</v>
      </c>
      <c r="D359">
        <v>1752413119</v>
      </c>
      <c r="E359">
        <v>1</v>
      </c>
      <c r="F359">
        <v>1</v>
      </c>
      <c r="G359">
        <v>1075</v>
      </c>
      <c r="H359">
        <v>2</v>
      </c>
      <c r="I359" t="s">
        <v>538</v>
      </c>
      <c r="J359" t="s">
        <v>539</v>
      </c>
      <c r="K359" t="s">
        <v>540</v>
      </c>
      <c r="L359">
        <v>1368</v>
      </c>
      <c r="N359">
        <v>1011</v>
      </c>
      <c r="O359" t="s">
        <v>537</v>
      </c>
      <c r="P359" t="s">
        <v>537</v>
      </c>
      <c r="Q359">
        <v>1</v>
      </c>
      <c r="W359">
        <v>0</v>
      </c>
      <c r="X359">
        <v>1193347320</v>
      </c>
      <c r="Y359">
        <f t="shared" si="129"/>
        <v>0.19</v>
      </c>
      <c r="AA359">
        <v>0</v>
      </c>
      <c r="AB359">
        <v>0.77</v>
      </c>
      <c r="AC359">
        <v>0</v>
      </c>
      <c r="AD359">
        <v>0</v>
      </c>
      <c r="AE359">
        <v>0</v>
      </c>
      <c r="AF359">
        <v>0.77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5</v>
      </c>
      <c r="AT359">
        <v>0.19</v>
      </c>
      <c r="AU359" t="s">
        <v>5</v>
      </c>
      <c r="AV359">
        <v>0</v>
      </c>
      <c r="AW359">
        <v>2</v>
      </c>
      <c r="AX359">
        <v>50809486</v>
      </c>
      <c r="AY359">
        <v>1</v>
      </c>
      <c r="AZ359">
        <v>0</v>
      </c>
      <c r="BA359">
        <v>407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ROUND(Y359*Source!I500*DO359,9)</f>
        <v>0</v>
      </c>
      <c r="CX359">
        <f>ROUND(Y359*Source!I500,9)</f>
        <v>0.38</v>
      </c>
      <c r="CY359">
        <f>AB359</f>
        <v>0.77</v>
      </c>
      <c r="CZ359">
        <f>AF359</f>
        <v>0.77</v>
      </c>
      <c r="DA359">
        <f>AJ359</f>
        <v>1</v>
      </c>
      <c r="DB359">
        <f t="shared" si="130"/>
        <v>0.15</v>
      </c>
      <c r="DC359">
        <f t="shared" si="131"/>
        <v>0</v>
      </c>
      <c r="DD359" t="s">
        <v>5</v>
      </c>
      <c r="DE359" t="s">
        <v>5</v>
      </c>
      <c r="DF359">
        <f t="shared" si="133"/>
        <v>0</v>
      </c>
      <c r="DG359">
        <f t="shared" si="126"/>
        <v>0.28999999999999998</v>
      </c>
      <c r="DH359">
        <f t="shared" si="127"/>
        <v>0</v>
      </c>
      <c r="DI359">
        <f t="shared" si="128"/>
        <v>0</v>
      </c>
      <c r="DJ359">
        <f>DG359</f>
        <v>0.28999999999999998</v>
      </c>
      <c r="DK359">
        <v>0</v>
      </c>
      <c r="DL359" t="s">
        <v>5</v>
      </c>
      <c r="DM359">
        <v>0</v>
      </c>
      <c r="DN359" t="s">
        <v>5</v>
      </c>
      <c r="DO359">
        <v>0</v>
      </c>
    </row>
    <row r="360" spans="1:119" x14ac:dyDescent="0.2">
      <c r="A360">
        <f>ROW(Source!A500)</f>
        <v>500</v>
      </c>
      <c r="B360">
        <v>50808229</v>
      </c>
      <c r="C360">
        <v>50809459</v>
      </c>
      <c r="D360">
        <v>1752413152</v>
      </c>
      <c r="E360">
        <v>1</v>
      </c>
      <c r="F360">
        <v>1</v>
      </c>
      <c r="G360">
        <v>1075</v>
      </c>
      <c r="H360">
        <v>2</v>
      </c>
      <c r="I360" t="s">
        <v>541</v>
      </c>
      <c r="J360" t="s">
        <v>542</v>
      </c>
      <c r="K360" t="s">
        <v>543</v>
      </c>
      <c r="L360">
        <v>1368</v>
      </c>
      <c r="N360">
        <v>1011</v>
      </c>
      <c r="O360" t="s">
        <v>537</v>
      </c>
      <c r="P360" t="s">
        <v>537</v>
      </c>
      <c r="Q360">
        <v>1</v>
      </c>
      <c r="W360">
        <v>0</v>
      </c>
      <c r="X360">
        <v>786878998</v>
      </c>
      <c r="Y360">
        <f t="shared" si="129"/>
        <v>0.14000000000000001</v>
      </c>
      <c r="AA360">
        <v>0</v>
      </c>
      <c r="AB360">
        <v>0.47</v>
      </c>
      <c r="AC360">
        <v>0</v>
      </c>
      <c r="AD360">
        <v>0</v>
      </c>
      <c r="AE360">
        <v>0</v>
      </c>
      <c r="AF360">
        <v>0.47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5</v>
      </c>
      <c r="AT360">
        <v>0.14000000000000001</v>
      </c>
      <c r="AU360" t="s">
        <v>5</v>
      </c>
      <c r="AV360">
        <v>0</v>
      </c>
      <c r="AW360">
        <v>2</v>
      </c>
      <c r="AX360">
        <v>50809487</v>
      </c>
      <c r="AY360">
        <v>1</v>
      </c>
      <c r="AZ360">
        <v>0</v>
      </c>
      <c r="BA360">
        <v>408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ROUND(Y360*Source!I500*DO360,9)</f>
        <v>0</v>
      </c>
      <c r="CX360">
        <f>ROUND(Y360*Source!I500,9)</f>
        <v>0.28000000000000003</v>
      </c>
      <c r="CY360">
        <f>AB360</f>
        <v>0.47</v>
      </c>
      <c r="CZ360">
        <f>AF360</f>
        <v>0.47</v>
      </c>
      <c r="DA360">
        <f>AJ360</f>
        <v>1</v>
      </c>
      <c r="DB360">
        <f t="shared" si="130"/>
        <v>7.0000000000000007E-2</v>
      </c>
      <c r="DC360">
        <f t="shared" si="131"/>
        <v>0</v>
      </c>
      <c r="DD360" t="s">
        <v>5</v>
      </c>
      <c r="DE360" t="s">
        <v>5</v>
      </c>
      <c r="DF360">
        <f t="shared" si="133"/>
        <v>0</v>
      </c>
      <c r="DG360">
        <f t="shared" si="126"/>
        <v>0.13</v>
      </c>
      <c r="DH360">
        <f t="shared" si="127"/>
        <v>0</v>
      </c>
      <c r="DI360">
        <f t="shared" si="128"/>
        <v>0</v>
      </c>
      <c r="DJ360">
        <f>DG360</f>
        <v>0.13</v>
      </c>
      <c r="DK360">
        <v>0</v>
      </c>
      <c r="DL360" t="s">
        <v>5</v>
      </c>
      <c r="DM360">
        <v>0</v>
      </c>
      <c r="DN360" t="s">
        <v>5</v>
      </c>
      <c r="DO360">
        <v>0</v>
      </c>
    </row>
    <row r="361" spans="1:119" x14ac:dyDescent="0.2">
      <c r="A361">
        <f>ROW(Source!A500)</f>
        <v>500</v>
      </c>
      <c r="B361">
        <v>50808229</v>
      </c>
      <c r="C361">
        <v>50809459</v>
      </c>
      <c r="D361">
        <v>1752413168</v>
      </c>
      <c r="E361">
        <v>1</v>
      </c>
      <c r="F361">
        <v>1</v>
      </c>
      <c r="G361">
        <v>1075</v>
      </c>
      <c r="H361">
        <v>2</v>
      </c>
      <c r="I361" t="s">
        <v>544</v>
      </c>
      <c r="J361" t="s">
        <v>545</v>
      </c>
      <c r="K361" t="s">
        <v>546</v>
      </c>
      <c r="L361">
        <v>1368</v>
      </c>
      <c r="N361">
        <v>1011</v>
      </c>
      <c r="O361" t="s">
        <v>537</v>
      </c>
      <c r="P361" t="s">
        <v>537</v>
      </c>
      <c r="Q361">
        <v>1</v>
      </c>
      <c r="W361">
        <v>0</v>
      </c>
      <c r="X361">
        <v>-2028803203</v>
      </c>
      <c r="Y361">
        <f t="shared" si="129"/>
        <v>0.26</v>
      </c>
      <c r="AA361">
        <v>0</v>
      </c>
      <c r="AB361">
        <v>1.27</v>
      </c>
      <c r="AC361">
        <v>0</v>
      </c>
      <c r="AD361">
        <v>0</v>
      </c>
      <c r="AE361">
        <v>0</v>
      </c>
      <c r="AF361">
        <v>1.27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5</v>
      </c>
      <c r="AT361">
        <v>0.26</v>
      </c>
      <c r="AU361" t="s">
        <v>5</v>
      </c>
      <c r="AV361">
        <v>0</v>
      </c>
      <c r="AW361">
        <v>2</v>
      </c>
      <c r="AX361">
        <v>50809488</v>
      </c>
      <c r="AY361">
        <v>1</v>
      </c>
      <c r="AZ361">
        <v>0</v>
      </c>
      <c r="BA361">
        <v>409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ROUND(Y361*Source!I500*DO361,9)</f>
        <v>0</v>
      </c>
      <c r="CX361">
        <f>ROUND(Y361*Source!I500,9)</f>
        <v>0.52</v>
      </c>
      <c r="CY361">
        <f>AB361</f>
        <v>1.27</v>
      </c>
      <c r="CZ361">
        <f>AF361</f>
        <v>1.27</v>
      </c>
      <c r="DA361">
        <f>AJ361</f>
        <v>1</v>
      </c>
      <c r="DB361">
        <f t="shared" si="130"/>
        <v>0.33</v>
      </c>
      <c r="DC361">
        <f t="shared" si="131"/>
        <v>0</v>
      </c>
      <c r="DD361" t="s">
        <v>5</v>
      </c>
      <c r="DE361" t="s">
        <v>5</v>
      </c>
      <c r="DF361">
        <f t="shared" si="133"/>
        <v>0</v>
      </c>
      <c r="DG361">
        <f t="shared" si="126"/>
        <v>0.66</v>
      </c>
      <c r="DH361">
        <f t="shared" si="127"/>
        <v>0</v>
      </c>
      <c r="DI361">
        <f t="shared" si="128"/>
        <v>0</v>
      </c>
      <c r="DJ361">
        <f>DG361</f>
        <v>0.66</v>
      </c>
      <c r="DK361">
        <v>0</v>
      </c>
      <c r="DL361" t="s">
        <v>5</v>
      </c>
      <c r="DM361">
        <v>0</v>
      </c>
      <c r="DN361" t="s">
        <v>5</v>
      </c>
      <c r="DO361">
        <v>0</v>
      </c>
    </row>
    <row r="362" spans="1:119" x14ac:dyDescent="0.2">
      <c r="A362">
        <f>ROW(Source!A500)</f>
        <v>500</v>
      </c>
      <c r="B362">
        <v>50808229</v>
      </c>
      <c r="C362">
        <v>50809459</v>
      </c>
      <c r="D362">
        <v>1752412323</v>
      </c>
      <c r="E362">
        <v>1</v>
      </c>
      <c r="F362">
        <v>1</v>
      </c>
      <c r="G362">
        <v>1075</v>
      </c>
      <c r="H362">
        <v>2</v>
      </c>
      <c r="I362" t="s">
        <v>547</v>
      </c>
      <c r="J362" t="s">
        <v>548</v>
      </c>
      <c r="K362" t="s">
        <v>549</v>
      </c>
      <c r="L362">
        <v>1368</v>
      </c>
      <c r="N362">
        <v>1011</v>
      </c>
      <c r="O362" t="s">
        <v>537</v>
      </c>
      <c r="P362" t="s">
        <v>537</v>
      </c>
      <c r="Q362">
        <v>1</v>
      </c>
      <c r="W362">
        <v>0</v>
      </c>
      <c r="X362">
        <v>-633001020</v>
      </c>
      <c r="Y362">
        <f t="shared" si="129"/>
        <v>1E-4</v>
      </c>
      <c r="AA362">
        <v>0</v>
      </c>
      <c r="AB362">
        <v>179.17</v>
      </c>
      <c r="AC362">
        <v>16.93</v>
      </c>
      <c r="AD362">
        <v>0</v>
      </c>
      <c r="AE362">
        <v>0</v>
      </c>
      <c r="AF362">
        <v>179.17</v>
      </c>
      <c r="AG362">
        <v>16.93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5</v>
      </c>
      <c r="AT362">
        <v>1E-4</v>
      </c>
      <c r="AU362" t="s">
        <v>5</v>
      </c>
      <c r="AV362">
        <v>0</v>
      </c>
      <c r="AW362">
        <v>2</v>
      </c>
      <c r="AX362">
        <v>50809485</v>
      </c>
      <c r="AY362">
        <v>1</v>
      </c>
      <c r="AZ362">
        <v>0</v>
      </c>
      <c r="BA362">
        <v>410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ROUND(Y362*Source!I500*DO362,9)</f>
        <v>0</v>
      </c>
      <c r="CX362">
        <f>ROUND(Y362*Source!I500,9)</f>
        <v>2.0000000000000001E-4</v>
      </c>
      <c r="CY362">
        <f>AB362</f>
        <v>179.17</v>
      </c>
      <c r="CZ362">
        <f>AF362</f>
        <v>179.17</v>
      </c>
      <c r="DA362">
        <f>AJ362</f>
        <v>1</v>
      </c>
      <c r="DB362">
        <f t="shared" si="130"/>
        <v>0.02</v>
      </c>
      <c r="DC362">
        <f t="shared" si="131"/>
        <v>0</v>
      </c>
      <c r="DD362" t="s">
        <v>5</v>
      </c>
      <c r="DE362" t="s">
        <v>5</v>
      </c>
      <c r="DF362">
        <f t="shared" si="133"/>
        <v>0</v>
      </c>
      <c r="DG362">
        <f t="shared" si="126"/>
        <v>0.04</v>
      </c>
      <c r="DH362">
        <f t="shared" si="127"/>
        <v>0</v>
      </c>
      <c r="DI362">
        <f t="shared" si="128"/>
        <v>0</v>
      </c>
      <c r="DJ362">
        <f>DG362</f>
        <v>0.04</v>
      </c>
      <c r="DK362">
        <v>0</v>
      </c>
      <c r="DL362" t="s">
        <v>5</v>
      </c>
      <c r="DM362">
        <v>0</v>
      </c>
      <c r="DN362" t="s">
        <v>5</v>
      </c>
      <c r="DO362">
        <v>0</v>
      </c>
    </row>
    <row r="363" spans="1:119" x14ac:dyDescent="0.2">
      <c r="A363">
        <f>ROW(Source!A500)</f>
        <v>500</v>
      </c>
      <c r="B363">
        <v>50808229</v>
      </c>
      <c r="C363">
        <v>50809459</v>
      </c>
      <c r="D363">
        <v>1752382299</v>
      </c>
      <c r="E363">
        <v>1</v>
      </c>
      <c r="F363">
        <v>1</v>
      </c>
      <c r="G363">
        <v>1075</v>
      </c>
      <c r="H363">
        <v>3</v>
      </c>
      <c r="I363" t="s">
        <v>550</v>
      </c>
      <c r="J363" t="s">
        <v>551</v>
      </c>
      <c r="K363" t="s">
        <v>552</v>
      </c>
      <c r="L363">
        <v>1339</v>
      </c>
      <c r="N363">
        <v>1007</v>
      </c>
      <c r="O363" t="s">
        <v>553</v>
      </c>
      <c r="P363" t="s">
        <v>553</v>
      </c>
      <c r="Q363">
        <v>1</v>
      </c>
      <c r="W363">
        <v>0</v>
      </c>
      <c r="X363">
        <v>2117928297</v>
      </c>
      <c r="Y363">
        <f t="shared" si="129"/>
        <v>2.9999999999999997E-4</v>
      </c>
      <c r="AA363">
        <v>7.07</v>
      </c>
      <c r="AB363">
        <v>0</v>
      </c>
      <c r="AC363">
        <v>0</v>
      </c>
      <c r="AD363">
        <v>0</v>
      </c>
      <c r="AE363">
        <v>7.07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5</v>
      </c>
      <c r="AT363">
        <v>2.9999999999999997E-4</v>
      </c>
      <c r="AU363" t="s">
        <v>5</v>
      </c>
      <c r="AV363">
        <v>0</v>
      </c>
      <c r="AW363">
        <v>2</v>
      </c>
      <c r="AX363">
        <v>50809489</v>
      </c>
      <c r="AY363">
        <v>1</v>
      </c>
      <c r="AZ363">
        <v>0</v>
      </c>
      <c r="BA363">
        <v>411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ROUND(Y363*Source!I500,9)</f>
        <v>5.9999999999999995E-4</v>
      </c>
      <c r="CY363">
        <f t="shared" ref="CY363:CY379" si="134">AA363</f>
        <v>7.07</v>
      </c>
      <c r="CZ363">
        <f t="shared" ref="CZ363:CZ379" si="135">AE363</f>
        <v>7.07</v>
      </c>
      <c r="DA363">
        <f t="shared" ref="DA363:DA379" si="136">AI363</f>
        <v>1</v>
      </c>
      <c r="DB363">
        <f t="shared" si="130"/>
        <v>0</v>
      </c>
      <c r="DC363">
        <f t="shared" si="131"/>
        <v>0</v>
      </c>
      <c r="DD363" t="s">
        <v>5</v>
      </c>
      <c r="DE363" t="s">
        <v>5</v>
      </c>
      <c r="DF363">
        <f t="shared" si="133"/>
        <v>0</v>
      </c>
      <c r="DG363">
        <f t="shared" si="126"/>
        <v>0</v>
      </c>
      <c r="DH363">
        <f t="shared" si="127"/>
        <v>0</v>
      </c>
      <c r="DI363">
        <f t="shared" si="128"/>
        <v>0</v>
      </c>
      <c r="DJ363">
        <f t="shared" ref="DJ363:DJ379" si="137">DF363</f>
        <v>0</v>
      </c>
      <c r="DK363">
        <v>0</v>
      </c>
      <c r="DL363" t="s">
        <v>5</v>
      </c>
      <c r="DM363">
        <v>0</v>
      </c>
      <c r="DN363" t="s">
        <v>5</v>
      </c>
      <c r="DO363">
        <v>0</v>
      </c>
    </row>
    <row r="364" spans="1:119" x14ac:dyDescent="0.2">
      <c r="A364">
        <f>ROW(Source!A500)</f>
        <v>500</v>
      </c>
      <c r="B364">
        <v>50808229</v>
      </c>
      <c r="C364">
        <v>50809459</v>
      </c>
      <c r="D364">
        <v>1752383126</v>
      </c>
      <c r="E364">
        <v>1</v>
      </c>
      <c r="F364">
        <v>1</v>
      </c>
      <c r="G364">
        <v>1075</v>
      </c>
      <c r="H364">
        <v>3</v>
      </c>
      <c r="I364" t="s">
        <v>235</v>
      </c>
      <c r="J364" t="s">
        <v>236</v>
      </c>
      <c r="K364" t="s">
        <v>833</v>
      </c>
      <c r="L364">
        <v>1301</v>
      </c>
      <c r="N364">
        <v>1003</v>
      </c>
      <c r="O364" t="s">
        <v>165</v>
      </c>
      <c r="P364" t="s">
        <v>165</v>
      </c>
      <c r="Q364">
        <v>1</v>
      </c>
      <c r="W364">
        <v>0</v>
      </c>
      <c r="X364">
        <v>214970391</v>
      </c>
      <c r="Y364">
        <f t="shared" si="129"/>
        <v>6.15</v>
      </c>
      <c r="AA364">
        <v>5.85</v>
      </c>
      <c r="AB364">
        <v>0</v>
      </c>
      <c r="AC364">
        <v>0</v>
      </c>
      <c r="AD364">
        <v>0</v>
      </c>
      <c r="AE364">
        <v>5.85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 t="s">
        <v>5</v>
      </c>
      <c r="AT364">
        <v>6.15</v>
      </c>
      <c r="AU364" t="s">
        <v>5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5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ROUND(Y364*Source!I500,9)</f>
        <v>12.3</v>
      </c>
      <c r="CY364">
        <f t="shared" si="134"/>
        <v>5.85</v>
      </c>
      <c r="CZ364">
        <f t="shared" si="135"/>
        <v>5.85</v>
      </c>
      <c r="DA364">
        <f t="shared" si="136"/>
        <v>1</v>
      </c>
      <c r="DB364">
        <f t="shared" si="130"/>
        <v>35.979999999999997</v>
      </c>
      <c r="DC364">
        <f t="shared" si="131"/>
        <v>0</v>
      </c>
      <c r="DD364" t="s">
        <v>5</v>
      </c>
      <c r="DE364" t="s">
        <v>5</v>
      </c>
      <c r="DF364">
        <f t="shared" si="133"/>
        <v>71.959999999999994</v>
      </c>
      <c r="DG364">
        <f t="shared" si="126"/>
        <v>0</v>
      </c>
      <c r="DH364">
        <f t="shared" si="127"/>
        <v>0</v>
      </c>
      <c r="DI364">
        <f t="shared" si="128"/>
        <v>0</v>
      </c>
      <c r="DJ364">
        <f t="shared" si="137"/>
        <v>71.959999999999994</v>
      </c>
      <c r="DK364">
        <v>0</v>
      </c>
      <c r="DL364" t="s">
        <v>5</v>
      </c>
      <c r="DM364">
        <v>0</v>
      </c>
      <c r="DN364" t="s">
        <v>5</v>
      </c>
      <c r="DO364">
        <v>0</v>
      </c>
    </row>
    <row r="365" spans="1:119" x14ac:dyDescent="0.2">
      <c r="A365">
        <f>ROW(Source!A500)</f>
        <v>500</v>
      </c>
      <c r="B365">
        <v>50808229</v>
      </c>
      <c r="C365">
        <v>50809459</v>
      </c>
      <c r="D365">
        <v>1752384070</v>
      </c>
      <c r="E365">
        <v>1</v>
      </c>
      <c r="F365">
        <v>1</v>
      </c>
      <c r="G365">
        <v>1075</v>
      </c>
      <c r="H365">
        <v>3</v>
      </c>
      <c r="I365" t="s">
        <v>554</v>
      </c>
      <c r="J365" t="s">
        <v>555</v>
      </c>
      <c r="K365" t="s">
        <v>556</v>
      </c>
      <c r="L365">
        <v>1301</v>
      </c>
      <c r="N365">
        <v>1003</v>
      </c>
      <c r="O365" t="s">
        <v>165</v>
      </c>
      <c r="P365" t="s">
        <v>165</v>
      </c>
      <c r="Q365">
        <v>1</v>
      </c>
      <c r="W365">
        <v>0</v>
      </c>
      <c r="X365">
        <v>1517777477</v>
      </c>
      <c r="Y365">
        <f t="shared" si="129"/>
        <v>10.3215</v>
      </c>
      <c r="AA365">
        <v>1.5</v>
      </c>
      <c r="AB365">
        <v>0</v>
      </c>
      <c r="AC365">
        <v>0</v>
      </c>
      <c r="AD365">
        <v>0</v>
      </c>
      <c r="AE365">
        <v>1.5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5</v>
      </c>
      <c r="AT365">
        <v>10.3215</v>
      </c>
      <c r="AU365" t="s">
        <v>5</v>
      </c>
      <c r="AV365">
        <v>0</v>
      </c>
      <c r="AW365">
        <v>2</v>
      </c>
      <c r="AX365">
        <v>50809490</v>
      </c>
      <c r="AY365">
        <v>1</v>
      </c>
      <c r="AZ365">
        <v>0</v>
      </c>
      <c r="BA365">
        <v>412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ROUND(Y365*Source!I500,9)</f>
        <v>20.643000000000001</v>
      </c>
      <c r="CY365">
        <f t="shared" si="134"/>
        <v>1.5</v>
      </c>
      <c r="CZ365">
        <f t="shared" si="135"/>
        <v>1.5</v>
      </c>
      <c r="DA365">
        <f t="shared" si="136"/>
        <v>1</v>
      </c>
      <c r="DB365">
        <f t="shared" si="130"/>
        <v>15.48</v>
      </c>
      <c r="DC365">
        <f t="shared" si="131"/>
        <v>0</v>
      </c>
      <c r="DD365" t="s">
        <v>5</v>
      </c>
      <c r="DE365" t="s">
        <v>5</v>
      </c>
      <c r="DF365">
        <f t="shared" si="133"/>
        <v>30.96</v>
      </c>
      <c r="DG365">
        <f t="shared" si="126"/>
        <v>0</v>
      </c>
      <c r="DH365">
        <f t="shared" si="127"/>
        <v>0</v>
      </c>
      <c r="DI365">
        <f t="shared" si="128"/>
        <v>0</v>
      </c>
      <c r="DJ365">
        <f t="shared" si="137"/>
        <v>30.96</v>
      </c>
      <c r="DK365">
        <v>0</v>
      </c>
      <c r="DL365" t="s">
        <v>5</v>
      </c>
      <c r="DM365">
        <v>0</v>
      </c>
      <c r="DN365" t="s">
        <v>5</v>
      </c>
      <c r="DO365">
        <v>0</v>
      </c>
    </row>
    <row r="366" spans="1:119" x14ac:dyDescent="0.2">
      <c r="A366">
        <f>ROW(Source!A500)</f>
        <v>500</v>
      </c>
      <c r="B366">
        <v>50808229</v>
      </c>
      <c r="C366">
        <v>50809459</v>
      </c>
      <c r="D366">
        <v>1752384806</v>
      </c>
      <c r="E366">
        <v>1</v>
      </c>
      <c r="F366">
        <v>1</v>
      </c>
      <c r="G366">
        <v>1075</v>
      </c>
      <c r="H366">
        <v>3</v>
      </c>
      <c r="I366" t="s">
        <v>596</v>
      </c>
      <c r="J366" t="s">
        <v>597</v>
      </c>
      <c r="K366" t="s">
        <v>598</v>
      </c>
      <c r="L366">
        <v>1346</v>
      </c>
      <c r="N366">
        <v>1009</v>
      </c>
      <c r="O366" t="s">
        <v>209</v>
      </c>
      <c r="P366" t="s">
        <v>209</v>
      </c>
      <c r="Q366">
        <v>1</v>
      </c>
      <c r="W366">
        <v>0</v>
      </c>
      <c r="X366">
        <v>977910215</v>
      </c>
      <c r="Y366">
        <f t="shared" si="129"/>
        <v>4.4600000000000001E-2</v>
      </c>
      <c r="AA366">
        <v>230.63</v>
      </c>
      <c r="AB366">
        <v>0</v>
      </c>
      <c r="AC366">
        <v>0</v>
      </c>
      <c r="AD366">
        <v>0</v>
      </c>
      <c r="AE366">
        <v>230.63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5</v>
      </c>
      <c r="AT366">
        <v>4.4600000000000001E-2</v>
      </c>
      <c r="AU366" t="s">
        <v>5</v>
      </c>
      <c r="AV366">
        <v>0</v>
      </c>
      <c r="AW366">
        <v>2</v>
      </c>
      <c r="AX366">
        <v>50809491</v>
      </c>
      <c r="AY366">
        <v>1</v>
      </c>
      <c r="AZ366">
        <v>0</v>
      </c>
      <c r="BA366">
        <v>413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ROUND(Y366*Source!I500,9)</f>
        <v>8.9200000000000002E-2</v>
      </c>
      <c r="CY366">
        <f t="shared" si="134"/>
        <v>230.63</v>
      </c>
      <c r="CZ366">
        <f t="shared" si="135"/>
        <v>230.63</v>
      </c>
      <c r="DA366">
        <f t="shared" si="136"/>
        <v>1</v>
      </c>
      <c r="DB366">
        <f t="shared" si="130"/>
        <v>10.29</v>
      </c>
      <c r="DC366">
        <f t="shared" si="131"/>
        <v>0</v>
      </c>
      <c r="DD366" t="s">
        <v>5</v>
      </c>
      <c r="DE366" t="s">
        <v>5</v>
      </c>
      <c r="DF366">
        <f t="shared" si="133"/>
        <v>20.57</v>
      </c>
      <c r="DG366">
        <f t="shared" si="126"/>
        <v>0</v>
      </c>
      <c r="DH366">
        <f t="shared" si="127"/>
        <v>0</v>
      </c>
      <c r="DI366">
        <f t="shared" si="128"/>
        <v>0</v>
      </c>
      <c r="DJ366">
        <f t="shared" si="137"/>
        <v>20.57</v>
      </c>
      <c r="DK366">
        <v>0</v>
      </c>
      <c r="DL366" t="s">
        <v>5</v>
      </c>
      <c r="DM366">
        <v>0</v>
      </c>
      <c r="DN366" t="s">
        <v>5</v>
      </c>
      <c r="DO366">
        <v>0</v>
      </c>
    </row>
    <row r="367" spans="1:119" x14ac:dyDescent="0.2">
      <c r="A367">
        <f>ROW(Source!A500)</f>
        <v>500</v>
      </c>
      <c r="B367">
        <v>50808229</v>
      </c>
      <c r="C367">
        <v>50809459</v>
      </c>
      <c r="D367">
        <v>1752384808</v>
      </c>
      <c r="E367">
        <v>1</v>
      </c>
      <c r="F367">
        <v>1</v>
      </c>
      <c r="G367">
        <v>1075</v>
      </c>
      <c r="H367">
        <v>3</v>
      </c>
      <c r="I367" t="s">
        <v>599</v>
      </c>
      <c r="J367" t="s">
        <v>600</v>
      </c>
      <c r="K367" t="s">
        <v>601</v>
      </c>
      <c r="L367">
        <v>1346</v>
      </c>
      <c r="N367">
        <v>1009</v>
      </c>
      <c r="O367" t="s">
        <v>209</v>
      </c>
      <c r="P367" t="s">
        <v>209</v>
      </c>
      <c r="Q367">
        <v>1</v>
      </c>
      <c r="W367">
        <v>0</v>
      </c>
      <c r="X367">
        <v>-1133484392</v>
      </c>
      <c r="Y367">
        <f t="shared" si="129"/>
        <v>6.7000000000000002E-3</v>
      </c>
      <c r="AA367">
        <v>453.09</v>
      </c>
      <c r="AB367">
        <v>0</v>
      </c>
      <c r="AC367">
        <v>0</v>
      </c>
      <c r="AD367">
        <v>0</v>
      </c>
      <c r="AE367">
        <v>453.09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5</v>
      </c>
      <c r="AT367">
        <v>6.7000000000000002E-3</v>
      </c>
      <c r="AU367" t="s">
        <v>5</v>
      </c>
      <c r="AV367">
        <v>0</v>
      </c>
      <c r="AW367">
        <v>2</v>
      </c>
      <c r="AX367">
        <v>50809492</v>
      </c>
      <c r="AY367">
        <v>1</v>
      </c>
      <c r="AZ367">
        <v>0</v>
      </c>
      <c r="BA367">
        <v>414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ROUND(Y367*Source!I500,9)</f>
        <v>1.34E-2</v>
      </c>
      <c r="CY367">
        <f t="shared" si="134"/>
        <v>453.09</v>
      </c>
      <c r="CZ367">
        <f t="shared" si="135"/>
        <v>453.09</v>
      </c>
      <c r="DA367">
        <f t="shared" si="136"/>
        <v>1</v>
      </c>
      <c r="DB367">
        <f t="shared" si="130"/>
        <v>3.04</v>
      </c>
      <c r="DC367">
        <f t="shared" si="131"/>
        <v>0</v>
      </c>
      <c r="DD367" t="s">
        <v>5</v>
      </c>
      <c r="DE367" t="s">
        <v>5</v>
      </c>
      <c r="DF367">
        <f t="shared" si="133"/>
        <v>6.07</v>
      </c>
      <c r="DG367">
        <f t="shared" si="126"/>
        <v>0</v>
      </c>
      <c r="DH367">
        <f t="shared" si="127"/>
        <v>0</v>
      </c>
      <c r="DI367">
        <f t="shared" si="128"/>
        <v>0</v>
      </c>
      <c r="DJ367">
        <f t="shared" si="137"/>
        <v>6.07</v>
      </c>
      <c r="DK367">
        <v>0</v>
      </c>
      <c r="DL367" t="s">
        <v>5</v>
      </c>
      <c r="DM367">
        <v>0</v>
      </c>
      <c r="DN367" t="s">
        <v>5</v>
      </c>
      <c r="DO367">
        <v>0</v>
      </c>
    </row>
    <row r="368" spans="1:119" x14ac:dyDescent="0.2">
      <c r="A368">
        <f>ROW(Source!A500)</f>
        <v>500</v>
      </c>
      <c r="B368">
        <v>50808229</v>
      </c>
      <c r="C368">
        <v>50809459</v>
      </c>
      <c r="D368">
        <v>1752384983</v>
      </c>
      <c r="E368">
        <v>1</v>
      </c>
      <c r="F368">
        <v>1</v>
      </c>
      <c r="G368">
        <v>1075</v>
      </c>
      <c r="H368">
        <v>3</v>
      </c>
      <c r="I368" t="s">
        <v>557</v>
      </c>
      <c r="J368" t="s">
        <v>558</v>
      </c>
      <c r="K368" t="s">
        <v>559</v>
      </c>
      <c r="L368">
        <v>1355</v>
      </c>
      <c r="N368">
        <v>1010</v>
      </c>
      <c r="O368" t="s">
        <v>258</v>
      </c>
      <c r="P368" t="s">
        <v>258</v>
      </c>
      <c r="Q368">
        <v>100</v>
      </c>
      <c r="W368">
        <v>0</v>
      </c>
      <c r="X368">
        <v>1856107018</v>
      </c>
      <c r="Y368">
        <f t="shared" si="129"/>
        <v>8.9899999999999994E-2</v>
      </c>
      <c r="AA368">
        <v>95.28</v>
      </c>
      <c r="AB368">
        <v>0</v>
      </c>
      <c r="AC368">
        <v>0</v>
      </c>
      <c r="AD368">
        <v>0</v>
      </c>
      <c r="AE368">
        <v>95.28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5</v>
      </c>
      <c r="AT368">
        <v>8.9899999999999994E-2</v>
      </c>
      <c r="AU368" t="s">
        <v>5</v>
      </c>
      <c r="AV368">
        <v>0</v>
      </c>
      <c r="AW368">
        <v>2</v>
      </c>
      <c r="AX368">
        <v>50809493</v>
      </c>
      <c r="AY368">
        <v>1</v>
      </c>
      <c r="AZ368">
        <v>0</v>
      </c>
      <c r="BA368">
        <v>415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ROUND(Y368*Source!I500,9)</f>
        <v>0.17979999999999999</v>
      </c>
      <c r="CY368">
        <f t="shared" si="134"/>
        <v>95.28</v>
      </c>
      <c r="CZ368">
        <f t="shared" si="135"/>
        <v>95.28</v>
      </c>
      <c r="DA368">
        <f t="shared" si="136"/>
        <v>1</v>
      </c>
      <c r="DB368">
        <f t="shared" si="130"/>
        <v>8.57</v>
      </c>
      <c r="DC368">
        <f t="shared" si="131"/>
        <v>0</v>
      </c>
      <c r="DD368" t="s">
        <v>5</v>
      </c>
      <c r="DE368" t="s">
        <v>5</v>
      </c>
      <c r="DF368">
        <f t="shared" si="133"/>
        <v>17.13</v>
      </c>
      <c r="DG368">
        <f t="shared" si="126"/>
        <v>0</v>
      </c>
      <c r="DH368">
        <f t="shared" si="127"/>
        <v>0</v>
      </c>
      <c r="DI368">
        <f t="shared" si="128"/>
        <v>0</v>
      </c>
      <c r="DJ368">
        <f t="shared" si="137"/>
        <v>17.13</v>
      </c>
      <c r="DK368">
        <v>0</v>
      </c>
      <c r="DL368" t="s">
        <v>5</v>
      </c>
      <c r="DM368">
        <v>0</v>
      </c>
      <c r="DN368" t="s">
        <v>5</v>
      </c>
      <c r="DO368">
        <v>0</v>
      </c>
    </row>
    <row r="369" spans="1:119" x14ac:dyDescent="0.2">
      <c r="A369">
        <f>ROW(Source!A500)</f>
        <v>500</v>
      </c>
      <c r="B369">
        <v>50808229</v>
      </c>
      <c r="C369">
        <v>50809459</v>
      </c>
      <c r="D369">
        <v>1752382757</v>
      </c>
      <c r="E369">
        <v>1</v>
      </c>
      <c r="F369">
        <v>1</v>
      </c>
      <c r="G369">
        <v>1075</v>
      </c>
      <c r="H369">
        <v>3</v>
      </c>
      <c r="I369" t="s">
        <v>560</v>
      </c>
      <c r="J369" t="s">
        <v>561</v>
      </c>
      <c r="K369" t="s">
        <v>562</v>
      </c>
      <c r="L369">
        <v>1296</v>
      </c>
      <c r="N369">
        <v>1002</v>
      </c>
      <c r="O369" t="s">
        <v>243</v>
      </c>
      <c r="P369" t="s">
        <v>243</v>
      </c>
      <c r="Q369">
        <v>1</v>
      </c>
      <c r="W369">
        <v>0</v>
      </c>
      <c r="X369">
        <v>-1889266314</v>
      </c>
      <c r="Y369">
        <f t="shared" si="129"/>
        <v>0.02</v>
      </c>
      <c r="AA369">
        <v>54.7</v>
      </c>
      <c r="AB369">
        <v>0</v>
      </c>
      <c r="AC369">
        <v>0</v>
      </c>
      <c r="AD369">
        <v>0</v>
      </c>
      <c r="AE369">
        <v>54.7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5</v>
      </c>
      <c r="AT369">
        <v>0.02</v>
      </c>
      <c r="AU369" t="s">
        <v>5</v>
      </c>
      <c r="AV369">
        <v>0</v>
      </c>
      <c r="AW369">
        <v>2</v>
      </c>
      <c r="AX369">
        <v>50809494</v>
      </c>
      <c r="AY369">
        <v>1</v>
      </c>
      <c r="AZ369">
        <v>0</v>
      </c>
      <c r="BA369">
        <v>416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ROUND(Y369*Source!I500,9)</f>
        <v>0.04</v>
      </c>
      <c r="CY369">
        <f t="shared" si="134"/>
        <v>54.7</v>
      </c>
      <c r="CZ369">
        <f t="shared" si="135"/>
        <v>54.7</v>
      </c>
      <c r="DA369">
        <f t="shared" si="136"/>
        <v>1</v>
      </c>
      <c r="DB369">
        <f t="shared" si="130"/>
        <v>1.0900000000000001</v>
      </c>
      <c r="DC369">
        <f t="shared" si="131"/>
        <v>0</v>
      </c>
      <c r="DD369" t="s">
        <v>5</v>
      </c>
      <c r="DE369" t="s">
        <v>5</v>
      </c>
      <c r="DF369">
        <f t="shared" si="133"/>
        <v>2.19</v>
      </c>
      <c r="DG369">
        <f t="shared" si="126"/>
        <v>0</v>
      </c>
      <c r="DH369">
        <f t="shared" si="127"/>
        <v>0</v>
      </c>
      <c r="DI369">
        <f t="shared" si="128"/>
        <v>0</v>
      </c>
      <c r="DJ369">
        <f t="shared" si="137"/>
        <v>2.19</v>
      </c>
      <c r="DK369">
        <v>0</v>
      </c>
      <c r="DL369" t="s">
        <v>5</v>
      </c>
      <c r="DM369">
        <v>0</v>
      </c>
      <c r="DN369" t="s">
        <v>5</v>
      </c>
      <c r="DO369">
        <v>0</v>
      </c>
    </row>
    <row r="370" spans="1:119" x14ac:dyDescent="0.2">
      <c r="A370">
        <f>ROW(Source!A500)</f>
        <v>500</v>
      </c>
      <c r="B370">
        <v>50808229</v>
      </c>
      <c r="C370">
        <v>50809459</v>
      </c>
      <c r="D370">
        <v>1752393930</v>
      </c>
      <c r="E370">
        <v>1</v>
      </c>
      <c r="F370">
        <v>1</v>
      </c>
      <c r="G370">
        <v>1075</v>
      </c>
      <c r="H370">
        <v>3</v>
      </c>
      <c r="I370" t="s">
        <v>602</v>
      </c>
      <c r="J370" t="s">
        <v>603</v>
      </c>
      <c r="K370" t="s">
        <v>604</v>
      </c>
      <c r="L370">
        <v>1354</v>
      </c>
      <c r="N370">
        <v>1010</v>
      </c>
      <c r="O370" t="s">
        <v>170</v>
      </c>
      <c r="P370" t="s">
        <v>170</v>
      </c>
      <c r="Q370">
        <v>1</v>
      </c>
      <c r="W370">
        <v>0</v>
      </c>
      <c r="X370">
        <v>870038094</v>
      </c>
      <c r="Y370">
        <f t="shared" si="129"/>
        <v>1.68</v>
      </c>
      <c r="AA370">
        <v>3.37</v>
      </c>
      <c r="AB370">
        <v>0</v>
      </c>
      <c r="AC370">
        <v>0</v>
      </c>
      <c r="AD370">
        <v>0</v>
      </c>
      <c r="AE370">
        <v>3.37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5</v>
      </c>
      <c r="AT370">
        <v>1.68</v>
      </c>
      <c r="AU370" t="s">
        <v>5</v>
      </c>
      <c r="AV370">
        <v>0</v>
      </c>
      <c r="AW370">
        <v>2</v>
      </c>
      <c r="AX370">
        <v>50809495</v>
      </c>
      <c r="AY370">
        <v>1</v>
      </c>
      <c r="AZ370">
        <v>0</v>
      </c>
      <c r="BA370">
        <v>417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ROUND(Y370*Source!I500,9)</f>
        <v>3.36</v>
      </c>
      <c r="CY370">
        <f t="shared" si="134"/>
        <v>3.37</v>
      </c>
      <c r="CZ370">
        <f t="shared" si="135"/>
        <v>3.37</v>
      </c>
      <c r="DA370">
        <f t="shared" si="136"/>
        <v>1</v>
      </c>
      <c r="DB370">
        <f t="shared" si="130"/>
        <v>5.66</v>
      </c>
      <c r="DC370">
        <f t="shared" si="131"/>
        <v>0</v>
      </c>
      <c r="DD370" t="s">
        <v>5</v>
      </c>
      <c r="DE370" t="s">
        <v>5</v>
      </c>
      <c r="DF370">
        <f t="shared" si="133"/>
        <v>11.32</v>
      </c>
      <c r="DG370">
        <f t="shared" si="126"/>
        <v>0</v>
      </c>
      <c r="DH370">
        <f t="shared" si="127"/>
        <v>0</v>
      </c>
      <c r="DI370">
        <f t="shared" si="128"/>
        <v>0</v>
      </c>
      <c r="DJ370">
        <f t="shared" si="137"/>
        <v>11.32</v>
      </c>
      <c r="DK370">
        <v>0</v>
      </c>
      <c r="DL370" t="s">
        <v>5</v>
      </c>
      <c r="DM370">
        <v>0</v>
      </c>
      <c r="DN370" t="s">
        <v>5</v>
      </c>
      <c r="DO370">
        <v>0</v>
      </c>
    </row>
    <row r="371" spans="1:119" x14ac:dyDescent="0.2">
      <c r="A371">
        <f>ROW(Source!A500)</f>
        <v>500</v>
      </c>
      <c r="B371">
        <v>50808229</v>
      </c>
      <c r="C371">
        <v>50809459</v>
      </c>
      <c r="D371">
        <v>1752390600</v>
      </c>
      <c r="E371">
        <v>1</v>
      </c>
      <c r="F371">
        <v>1</v>
      </c>
      <c r="G371">
        <v>1075</v>
      </c>
      <c r="H371">
        <v>3</v>
      </c>
      <c r="I371" t="s">
        <v>563</v>
      </c>
      <c r="J371" t="s">
        <v>564</v>
      </c>
      <c r="K371" t="s">
        <v>565</v>
      </c>
      <c r="L371">
        <v>1301</v>
      </c>
      <c r="N371">
        <v>1003</v>
      </c>
      <c r="O371" t="s">
        <v>165</v>
      </c>
      <c r="P371" t="s">
        <v>165</v>
      </c>
      <c r="Q371">
        <v>1</v>
      </c>
      <c r="W371">
        <v>0</v>
      </c>
      <c r="X371">
        <v>894580742</v>
      </c>
      <c r="Y371">
        <f t="shared" si="129"/>
        <v>3.0750000000000002</v>
      </c>
      <c r="AA371">
        <v>10.78</v>
      </c>
      <c r="AB371">
        <v>0</v>
      </c>
      <c r="AC371">
        <v>0</v>
      </c>
      <c r="AD371">
        <v>0</v>
      </c>
      <c r="AE371">
        <v>10.78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5</v>
      </c>
      <c r="AT371">
        <v>3.0750000000000002</v>
      </c>
      <c r="AU371" t="s">
        <v>5</v>
      </c>
      <c r="AV371">
        <v>0</v>
      </c>
      <c r="AW371">
        <v>2</v>
      </c>
      <c r="AX371">
        <v>50809496</v>
      </c>
      <c r="AY371">
        <v>1</v>
      </c>
      <c r="AZ371">
        <v>0</v>
      </c>
      <c r="BA371">
        <v>418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ROUND(Y371*Source!I500,9)</f>
        <v>6.15</v>
      </c>
      <c r="CY371">
        <f t="shared" si="134"/>
        <v>10.78</v>
      </c>
      <c r="CZ371">
        <f t="shared" si="135"/>
        <v>10.78</v>
      </c>
      <c r="DA371">
        <f t="shared" si="136"/>
        <v>1</v>
      </c>
      <c r="DB371">
        <f t="shared" si="130"/>
        <v>33.15</v>
      </c>
      <c r="DC371">
        <f t="shared" si="131"/>
        <v>0</v>
      </c>
      <c r="DD371" t="s">
        <v>5</v>
      </c>
      <c r="DE371" t="s">
        <v>5</v>
      </c>
      <c r="DF371">
        <f t="shared" si="133"/>
        <v>66.3</v>
      </c>
      <c r="DG371">
        <f t="shared" si="126"/>
        <v>0</v>
      </c>
      <c r="DH371">
        <f t="shared" si="127"/>
        <v>0</v>
      </c>
      <c r="DI371">
        <f t="shared" si="128"/>
        <v>0</v>
      </c>
      <c r="DJ371">
        <f t="shared" si="137"/>
        <v>66.3</v>
      </c>
      <c r="DK371">
        <v>0</v>
      </c>
      <c r="DL371" t="s">
        <v>5</v>
      </c>
      <c r="DM371">
        <v>0</v>
      </c>
      <c r="DN371" t="s">
        <v>5</v>
      </c>
      <c r="DO371">
        <v>0</v>
      </c>
    </row>
    <row r="372" spans="1:119" x14ac:dyDescent="0.2">
      <c r="A372">
        <f>ROW(Source!A500)</f>
        <v>500</v>
      </c>
      <c r="B372">
        <v>50808229</v>
      </c>
      <c r="C372">
        <v>50809459</v>
      </c>
      <c r="D372">
        <v>1752393459</v>
      </c>
      <c r="E372">
        <v>1</v>
      </c>
      <c r="F372">
        <v>1</v>
      </c>
      <c r="G372">
        <v>1075</v>
      </c>
      <c r="H372">
        <v>3</v>
      </c>
      <c r="I372" t="s">
        <v>605</v>
      </c>
      <c r="J372" t="s">
        <v>606</v>
      </c>
      <c r="K372" t="s">
        <v>607</v>
      </c>
      <c r="L372">
        <v>1301</v>
      </c>
      <c r="N372">
        <v>1003</v>
      </c>
      <c r="O372" t="s">
        <v>165</v>
      </c>
      <c r="P372" t="s">
        <v>165</v>
      </c>
      <c r="Q372">
        <v>1</v>
      </c>
      <c r="W372">
        <v>0</v>
      </c>
      <c r="X372">
        <v>-451612598</v>
      </c>
      <c r="Y372">
        <f t="shared" si="129"/>
        <v>3.0750000000000002</v>
      </c>
      <c r="AA372">
        <v>7.73</v>
      </c>
      <c r="AB372">
        <v>0</v>
      </c>
      <c r="AC372">
        <v>0</v>
      </c>
      <c r="AD372">
        <v>0</v>
      </c>
      <c r="AE372">
        <v>7.73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5</v>
      </c>
      <c r="AT372">
        <v>3.0750000000000002</v>
      </c>
      <c r="AU372" t="s">
        <v>5</v>
      </c>
      <c r="AV372">
        <v>0</v>
      </c>
      <c r="AW372">
        <v>2</v>
      </c>
      <c r="AX372">
        <v>50809497</v>
      </c>
      <c r="AY372">
        <v>1</v>
      </c>
      <c r="AZ372">
        <v>0</v>
      </c>
      <c r="BA372">
        <v>419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ROUND(Y372*Source!I500,9)</f>
        <v>6.15</v>
      </c>
      <c r="CY372">
        <f t="shared" si="134"/>
        <v>7.73</v>
      </c>
      <c r="CZ372">
        <f t="shared" si="135"/>
        <v>7.73</v>
      </c>
      <c r="DA372">
        <f t="shared" si="136"/>
        <v>1</v>
      </c>
      <c r="DB372">
        <f t="shared" si="130"/>
        <v>23.77</v>
      </c>
      <c r="DC372">
        <f t="shared" si="131"/>
        <v>0</v>
      </c>
      <c r="DD372" t="s">
        <v>5</v>
      </c>
      <c r="DE372" t="s">
        <v>5</v>
      </c>
      <c r="DF372">
        <f t="shared" si="133"/>
        <v>47.54</v>
      </c>
      <c r="DG372">
        <f t="shared" si="126"/>
        <v>0</v>
      </c>
      <c r="DH372">
        <f t="shared" si="127"/>
        <v>0</v>
      </c>
      <c r="DI372">
        <f t="shared" si="128"/>
        <v>0</v>
      </c>
      <c r="DJ372">
        <f t="shared" si="137"/>
        <v>47.54</v>
      </c>
      <c r="DK372">
        <v>0</v>
      </c>
      <c r="DL372" t="s">
        <v>5</v>
      </c>
      <c r="DM372">
        <v>0</v>
      </c>
      <c r="DN372" t="s">
        <v>5</v>
      </c>
      <c r="DO372">
        <v>0</v>
      </c>
    </row>
    <row r="373" spans="1:119" x14ac:dyDescent="0.2">
      <c r="A373">
        <f>ROW(Source!A500)</f>
        <v>500</v>
      </c>
      <c r="B373">
        <v>50808229</v>
      </c>
      <c r="C373">
        <v>50809459</v>
      </c>
      <c r="D373">
        <v>1752393464</v>
      </c>
      <c r="E373">
        <v>1</v>
      </c>
      <c r="F373">
        <v>1</v>
      </c>
      <c r="G373">
        <v>1075</v>
      </c>
      <c r="H373">
        <v>3</v>
      </c>
      <c r="I373" t="s">
        <v>608</v>
      </c>
      <c r="J373" t="s">
        <v>609</v>
      </c>
      <c r="K373" t="s">
        <v>610</v>
      </c>
      <c r="L373">
        <v>1301</v>
      </c>
      <c r="N373">
        <v>1003</v>
      </c>
      <c r="O373" t="s">
        <v>165</v>
      </c>
      <c r="P373" t="s">
        <v>165</v>
      </c>
      <c r="Q373">
        <v>1</v>
      </c>
      <c r="W373">
        <v>0</v>
      </c>
      <c r="X373">
        <v>-281380530</v>
      </c>
      <c r="Y373">
        <f t="shared" si="129"/>
        <v>3.0750000000000002</v>
      </c>
      <c r="AA373">
        <v>15.1</v>
      </c>
      <c r="AB373">
        <v>0</v>
      </c>
      <c r="AC373">
        <v>0</v>
      </c>
      <c r="AD373">
        <v>0</v>
      </c>
      <c r="AE373">
        <v>15.1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5</v>
      </c>
      <c r="AT373">
        <v>3.0750000000000002</v>
      </c>
      <c r="AU373" t="s">
        <v>5</v>
      </c>
      <c r="AV373">
        <v>0</v>
      </c>
      <c r="AW373">
        <v>2</v>
      </c>
      <c r="AX373">
        <v>50809498</v>
      </c>
      <c r="AY373">
        <v>1</v>
      </c>
      <c r="AZ373">
        <v>0</v>
      </c>
      <c r="BA373">
        <v>420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ROUND(Y373*Source!I500,9)</f>
        <v>6.15</v>
      </c>
      <c r="CY373">
        <f t="shared" si="134"/>
        <v>15.1</v>
      </c>
      <c r="CZ373">
        <f t="shared" si="135"/>
        <v>15.1</v>
      </c>
      <c r="DA373">
        <f t="shared" si="136"/>
        <v>1</v>
      </c>
      <c r="DB373">
        <f t="shared" si="130"/>
        <v>46.43</v>
      </c>
      <c r="DC373">
        <f t="shared" si="131"/>
        <v>0</v>
      </c>
      <c r="DD373" t="s">
        <v>5</v>
      </c>
      <c r="DE373" t="s">
        <v>5</v>
      </c>
      <c r="DF373">
        <f t="shared" si="133"/>
        <v>92.87</v>
      </c>
      <c r="DG373">
        <f t="shared" si="126"/>
        <v>0</v>
      </c>
      <c r="DH373">
        <f t="shared" si="127"/>
        <v>0</v>
      </c>
      <c r="DI373">
        <f t="shared" si="128"/>
        <v>0</v>
      </c>
      <c r="DJ373">
        <f t="shared" si="137"/>
        <v>92.87</v>
      </c>
      <c r="DK373">
        <v>0</v>
      </c>
      <c r="DL373" t="s">
        <v>5</v>
      </c>
      <c r="DM373">
        <v>0</v>
      </c>
      <c r="DN373" t="s">
        <v>5</v>
      </c>
      <c r="DO373">
        <v>0</v>
      </c>
    </row>
    <row r="374" spans="1:119" x14ac:dyDescent="0.2">
      <c r="A374">
        <f>ROW(Source!A500)</f>
        <v>500</v>
      </c>
      <c r="B374">
        <v>50808229</v>
      </c>
      <c r="C374">
        <v>50809459</v>
      </c>
      <c r="D374">
        <v>1752403987</v>
      </c>
      <c r="E374">
        <v>1</v>
      </c>
      <c r="F374">
        <v>1</v>
      </c>
      <c r="G374">
        <v>1075</v>
      </c>
      <c r="H374">
        <v>3</v>
      </c>
      <c r="I374" t="s">
        <v>345</v>
      </c>
      <c r="J374" t="s">
        <v>347</v>
      </c>
      <c r="K374" t="s">
        <v>346</v>
      </c>
      <c r="L374">
        <v>1303</v>
      </c>
      <c r="N374">
        <v>1003</v>
      </c>
      <c r="O374" t="s">
        <v>281</v>
      </c>
      <c r="P374" t="s">
        <v>281</v>
      </c>
      <c r="Q374">
        <v>1000</v>
      </c>
      <c r="W374">
        <v>0</v>
      </c>
      <c r="X374">
        <v>-1506267707</v>
      </c>
      <c r="Y374">
        <f t="shared" si="129"/>
        <v>3.0999999999999999E-3</v>
      </c>
      <c r="AA374">
        <v>13733.12</v>
      </c>
      <c r="AB374">
        <v>0</v>
      </c>
      <c r="AC374">
        <v>0</v>
      </c>
      <c r="AD374">
        <v>0</v>
      </c>
      <c r="AE374">
        <v>13733.12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5</v>
      </c>
      <c r="AT374">
        <v>3.0999999999999999E-3</v>
      </c>
      <c r="AU374" t="s">
        <v>5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5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ROUND(Y374*Source!I500,9)</f>
        <v>6.1999999999999998E-3</v>
      </c>
      <c r="CY374">
        <f t="shared" si="134"/>
        <v>13733.12</v>
      </c>
      <c r="CZ374">
        <f t="shared" si="135"/>
        <v>13733.12</v>
      </c>
      <c r="DA374">
        <f t="shared" si="136"/>
        <v>1</v>
      </c>
      <c r="DB374">
        <f t="shared" si="130"/>
        <v>42.57</v>
      </c>
      <c r="DC374">
        <f t="shared" si="131"/>
        <v>0</v>
      </c>
      <c r="DD374" t="s">
        <v>5</v>
      </c>
      <c r="DE374" t="s">
        <v>5</v>
      </c>
      <c r="DF374">
        <f t="shared" si="133"/>
        <v>85.15</v>
      </c>
      <c r="DG374">
        <f t="shared" si="126"/>
        <v>0</v>
      </c>
      <c r="DH374">
        <f t="shared" si="127"/>
        <v>0</v>
      </c>
      <c r="DI374">
        <f t="shared" si="128"/>
        <v>0</v>
      </c>
      <c r="DJ374">
        <f t="shared" si="137"/>
        <v>85.15</v>
      </c>
      <c r="DK374">
        <v>0</v>
      </c>
      <c r="DL374" t="s">
        <v>5</v>
      </c>
      <c r="DM374">
        <v>0</v>
      </c>
      <c r="DN374" t="s">
        <v>5</v>
      </c>
      <c r="DO374">
        <v>0</v>
      </c>
    </row>
    <row r="375" spans="1:119" x14ac:dyDescent="0.2">
      <c r="A375">
        <f>ROW(Source!A500)</f>
        <v>500</v>
      </c>
      <c r="B375">
        <v>50808229</v>
      </c>
      <c r="C375">
        <v>50809459</v>
      </c>
      <c r="D375">
        <v>1752409613</v>
      </c>
      <c r="E375">
        <v>1</v>
      </c>
      <c r="F375">
        <v>1</v>
      </c>
      <c r="G375">
        <v>1075</v>
      </c>
      <c r="H375">
        <v>3</v>
      </c>
      <c r="I375" t="s">
        <v>572</v>
      </c>
      <c r="J375" t="s">
        <v>573</v>
      </c>
      <c r="K375" t="s">
        <v>574</v>
      </c>
      <c r="L375">
        <v>1354</v>
      </c>
      <c r="N375">
        <v>1010</v>
      </c>
      <c r="O375" t="s">
        <v>170</v>
      </c>
      <c r="P375" t="s">
        <v>170</v>
      </c>
      <c r="Q375">
        <v>1</v>
      </c>
      <c r="W375">
        <v>0</v>
      </c>
      <c r="X375">
        <v>130654647</v>
      </c>
      <c r="Y375">
        <f t="shared" si="129"/>
        <v>1.1999999999999999E-3</v>
      </c>
      <c r="AA375">
        <v>388.31</v>
      </c>
      <c r="AB375">
        <v>0</v>
      </c>
      <c r="AC375">
        <v>0</v>
      </c>
      <c r="AD375">
        <v>0</v>
      </c>
      <c r="AE375">
        <v>388.31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5</v>
      </c>
      <c r="AT375">
        <v>1.1999999999999999E-3</v>
      </c>
      <c r="AU375" t="s">
        <v>5</v>
      </c>
      <c r="AV375">
        <v>0</v>
      </c>
      <c r="AW375">
        <v>2</v>
      </c>
      <c r="AX375">
        <v>50809499</v>
      </c>
      <c r="AY375">
        <v>1</v>
      </c>
      <c r="AZ375">
        <v>0</v>
      </c>
      <c r="BA375">
        <v>421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ROUND(Y375*Source!I500,9)</f>
        <v>2.3999999999999998E-3</v>
      </c>
      <c r="CY375">
        <f t="shared" si="134"/>
        <v>388.31</v>
      </c>
      <c r="CZ375">
        <f t="shared" si="135"/>
        <v>388.31</v>
      </c>
      <c r="DA375">
        <f t="shared" si="136"/>
        <v>1</v>
      </c>
      <c r="DB375">
        <f t="shared" si="130"/>
        <v>0.47</v>
      </c>
      <c r="DC375">
        <f t="shared" si="131"/>
        <v>0</v>
      </c>
      <c r="DD375" t="s">
        <v>5</v>
      </c>
      <c r="DE375" t="s">
        <v>5</v>
      </c>
      <c r="DF375">
        <f t="shared" si="133"/>
        <v>0.93</v>
      </c>
      <c r="DG375">
        <f t="shared" si="126"/>
        <v>0</v>
      </c>
      <c r="DH375">
        <f t="shared" si="127"/>
        <v>0</v>
      </c>
      <c r="DI375">
        <f t="shared" si="128"/>
        <v>0</v>
      </c>
      <c r="DJ375">
        <f t="shared" si="137"/>
        <v>0.93</v>
      </c>
      <c r="DK375">
        <v>0</v>
      </c>
      <c r="DL375" t="s">
        <v>5</v>
      </c>
      <c r="DM375">
        <v>0</v>
      </c>
      <c r="DN375" t="s">
        <v>5</v>
      </c>
      <c r="DO375">
        <v>0</v>
      </c>
    </row>
    <row r="376" spans="1:119" x14ac:dyDescent="0.2">
      <c r="A376">
        <f>ROW(Source!A500)</f>
        <v>500</v>
      </c>
      <c r="B376">
        <v>50808229</v>
      </c>
      <c r="C376">
        <v>50809459</v>
      </c>
      <c r="D376">
        <v>1752409620</v>
      </c>
      <c r="E376">
        <v>1</v>
      </c>
      <c r="F376">
        <v>1</v>
      </c>
      <c r="G376">
        <v>1075</v>
      </c>
      <c r="H376">
        <v>3</v>
      </c>
      <c r="I376" t="s">
        <v>575</v>
      </c>
      <c r="J376" t="s">
        <v>576</v>
      </c>
      <c r="K376" t="s">
        <v>577</v>
      </c>
      <c r="L376">
        <v>1354</v>
      </c>
      <c r="N376">
        <v>1010</v>
      </c>
      <c r="O376" t="s">
        <v>170</v>
      </c>
      <c r="P376" t="s">
        <v>170</v>
      </c>
      <c r="Q376">
        <v>1</v>
      </c>
      <c r="W376">
        <v>0</v>
      </c>
      <c r="X376">
        <v>1403738468</v>
      </c>
      <c r="Y376">
        <f t="shared" si="129"/>
        <v>8.8999999999999999E-3</v>
      </c>
      <c r="AA376">
        <v>14.56</v>
      </c>
      <c r="AB376">
        <v>0</v>
      </c>
      <c r="AC376">
        <v>0</v>
      </c>
      <c r="AD376">
        <v>0</v>
      </c>
      <c r="AE376">
        <v>14.56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5</v>
      </c>
      <c r="AT376">
        <v>8.8999999999999999E-3</v>
      </c>
      <c r="AU376" t="s">
        <v>5</v>
      </c>
      <c r="AV376">
        <v>0</v>
      </c>
      <c r="AW376">
        <v>2</v>
      </c>
      <c r="AX376">
        <v>50809500</v>
      </c>
      <c r="AY376">
        <v>1</v>
      </c>
      <c r="AZ376">
        <v>0</v>
      </c>
      <c r="BA376">
        <v>422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ROUND(Y376*Source!I500,9)</f>
        <v>1.78E-2</v>
      </c>
      <c r="CY376">
        <f t="shared" si="134"/>
        <v>14.56</v>
      </c>
      <c r="CZ376">
        <f t="shared" si="135"/>
        <v>14.56</v>
      </c>
      <c r="DA376">
        <f t="shared" si="136"/>
        <v>1</v>
      </c>
      <c r="DB376">
        <f t="shared" si="130"/>
        <v>0.13</v>
      </c>
      <c r="DC376">
        <f t="shared" si="131"/>
        <v>0</v>
      </c>
      <c r="DD376" t="s">
        <v>5</v>
      </c>
      <c r="DE376" t="s">
        <v>5</v>
      </c>
      <c r="DF376">
        <f t="shared" si="133"/>
        <v>0.26</v>
      </c>
      <c r="DG376">
        <f t="shared" si="126"/>
        <v>0</v>
      </c>
      <c r="DH376">
        <f t="shared" si="127"/>
        <v>0</v>
      </c>
      <c r="DI376">
        <f t="shared" si="128"/>
        <v>0</v>
      </c>
      <c r="DJ376">
        <f t="shared" si="137"/>
        <v>0.26</v>
      </c>
      <c r="DK376">
        <v>0</v>
      </c>
      <c r="DL376" t="s">
        <v>5</v>
      </c>
      <c r="DM376">
        <v>0</v>
      </c>
      <c r="DN376" t="s">
        <v>5</v>
      </c>
      <c r="DO376">
        <v>0</v>
      </c>
    </row>
    <row r="377" spans="1:119" x14ac:dyDescent="0.2">
      <c r="A377">
        <f>ROW(Source!A500)</f>
        <v>500</v>
      </c>
      <c r="B377">
        <v>50808229</v>
      </c>
      <c r="C377">
        <v>50809459</v>
      </c>
      <c r="D377">
        <v>1752409581</v>
      </c>
      <c r="E377">
        <v>1</v>
      </c>
      <c r="F377">
        <v>1</v>
      </c>
      <c r="G377">
        <v>1075</v>
      </c>
      <c r="H377">
        <v>3</v>
      </c>
      <c r="I377" t="s">
        <v>578</v>
      </c>
      <c r="J377" t="s">
        <v>579</v>
      </c>
      <c r="K377" t="s">
        <v>580</v>
      </c>
      <c r="L377">
        <v>1354</v>
      </c>
      <c r="N377">
        <v>1010</v>
      </c>
      <c r="O377" t="s">
        <v>170</v>
      </c>
      <c r="P377" t="s">
        <v>170</v>
      </c>
      <c r="Q377">
        <v>1</v>
      </c>
      <c r="W377">
        <v>0</v>
      </c>
      <c r="X377">
        <v>1504193873</v>
      </c>
      <c r="Y377">
        <f t="shared" si="129"/>
        <v>3.0300000000000001E-2</v>
      </c>
      <c r="AA377">
        <v>6145.38</v>
      </c>
      <c r="AB377">
        <v>0</v>
      </c>
      <c r="AC377">
        <v>0</v>
      </c>
      <c r="AD377">
        <v>0</v>
      </c>
      <c r="AE377">
        <v>6145.38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5</v>
      </c>
      <c r="AT377">
        <v>3.0300000000000001E-2</v>
      </c>
      <c r="AU377" t="s">
        <v>5</v>
      </c>
      <c r="AV377">
        <v>0</v>
      </c>
      <c r="AW377">
        <v>2</v>
      </c>
      <c r="AX377">
        <v>50809501</v>
      </c>
      <c r="AY377">
        <v>1</v>
      </c>
      <c r="AZ377">
        <v>0</v>
      </c>
      <c r="BA377">
        <v>423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ROUND(Y377*Source!I500,9)</f>
        <v>6.0600000000000001E-2</v>
      </c>
      <c r="CY377">
        <f t="shared" si="134"/>
        <v>6145.38</v>
      </c>
      <c r="CZ377">
        <f t="shared" si="135"/>
        <v>6145.38</v>
      </c>
      <c r="DA377">
        <f t="shared" si="136"/>
        <v>1</v>
      </c>
      <c r="DB377">
        <f t="shared" si="130"/>
        <v>186.21</v>
      </c>
      <c r="DC377">
        <f t="shared" si="131"/>
        <v>0</v>
      </c>
      <c r="DD377" t="s">
        <v>5</v>
      </c>
      <c r="DE377" t="s">
        <v>5</v>
      </c>
      <c r="DF377">
        <f t="shared" si="133"/>
        <v>372.41</v>
      </c>
      <c r="DG377">
        <f t="shared" si="126"/>
        <v>0</v>
      </c>
      <c r="DH377">
        <f t="shared" si="127"/>
        <v>0</v>
      </c>
      <c r="DI377">
        <f t="shared" si="128"/>
        <v>0</v>
      </c>
      <c r="DJ377">
        <f t="shared" si="137"/>
        <v>372.41</v>
      </c>
      <c r="DK377">
        <v>0</v>
      </c>
      <c r="DL377" t="s">
        <v>5</v>
      </c>
      <c r="DM377">
        <v>0</v>
      </c>
      <c r="DN377" t="s">
        <v>5</v>
      </c>
      <c r="DO377">
        <v>0</v>
      </c>
    </row>
    <row r="378" spans="1:119" x14ac:dyDescent="0.2">
      <c r="A378">
        <f>ROW(Source!A500)</f>
        <v>500</v>
      </c>
      <c r="B378">
        <v>50808229</v>
      </c>
      <c r="C378">
        <v>50809459</v>
      </c>
      <c r="D378">
        <v>1752409902</v>
      </c>
      <c r="E378">
        <v>1</v>
      </c>
      <c r="F378">
        <v>1</v>
      </c>
      <c r="G378">
        <v>1075</v>
      </c>
      <c r="H378">
        <v>3</v>
      </c>
      <c r="I378" t="s">
        <v>581</v>
      </c>
      <c r="J378" t="s">
        <v>582</v>
      </c>
      <c r="K378" t="s">
        <v>583</v>
      </c>
      <c r="L378">
        <v>1355</v>
      </c>
      <c r="N378">
        <v>1010</v>
      </c>
      <c r="O378" t="s">
        <v>258</v>
      </c>
      <c r="P378" t="s">
        <v>258</v>
      </c>
      <c r="Q378">
        <v>100</v>
      </c>
      <c r="W378">
        <v>0</v>
      </c>
      <c r="X378">
        <v>656209523</v>
      </c>
      <c r="Y378">
        <f t="shared" si="129"/>
        <v>1.01E-2</v>
      </c>
      <c r="AA378">
        <v>86.89</v>
      </c>
      <c r="AB378">
        <v>0</v>
      </c>
      <c r="AC378">
        <v>0</v>
      </c>
      <c r="AD378">
        <v>0</v>
      </c>
      <c r="AE378">
        <v>86.89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5</v>
      </c>
      <c r="AT378">
        <v>1.01E-2</v>
      </c>
      <c r="AU378" t="s">
        <v>5</v>
      </c>
      <c r="AV378">
        <v>0</v>
      </c>
      <c r="AW378">
        <v>2</v>
      </c>
      <c r="AX378">
        <v>50809502</v>
      </c>
      <c r="AY378">
        <v>1</v>
      </c>
      <c r="AZ378">
        <v>0</v>
      </c>
      <c r="BA378">
        <v>424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ROUND(Y378*Source!I500,9)</f>
        <v>2.0199999999999999E-2</v>
      </c>
      <c r="CY378">
        <f t="shared" si="134"/>
        <v>86.89</v>
      </c>
      <c r="CZ378">
        <f t="shared" si="135"/>
        <v>86.89</v>
      </c>
      <c r="DA378">
        <f t="shared" si="136"/>
        <v>1</v>
      </c>
      <c r="DB378">
        <f t="shared" si="130"/>
        <v>0.88</v>
      </c>
      <c r="DC378">
        <f t="shared" si="131"/>
        <v>0</v>
      </c>
      <c r="DD378" t="s">
        <v>5</v>
      </c>
      <c r="DE378" t="s">
        <v>5</v>
      </c>
      <c r="DF378">
        <f t="shared" si="133"/>
        <v>1.76</v>
      </c>
      <c r="DG378">
        <f t="shared" si="126"/>
        <v>0</v>
      </c>
      <c r="DH378">
        <f t="shared" si="127"/>
        <v>0</v>
      </c>
      <c r="DI378">
        <f t="shared" si="128"/>
        <v>0</v>
      </c>
      <c r="DJ378">
        <f t="shared" si="137"/>
        <v>1.76</v>
      </c>
      <c r="DK378">
        <v>0</v>
      </c>
      <c r="DL378" t="s">
        <v>5</v>
      </c>
      <c r="DM378">
        <v>0</v>
      </c>
      <c r="DN378" t="s">
        <v>5</v>
      </c>
      <c r="DO378">
        <v>0</v>
      </c>
    </row>
    <row r="379" spans="1:119" x14ac:dyDescent="0.2">
      <c r="A379">
        <f>ROW(Source!A500)</f>
        <v>500</v>
      </c>
      <c r="B379">
        <v>50808229</v>
      </c>
      <c r="C379">
        <v>50809459</v>
      </c>
      <c r="D379">
        <v>0</v>
      </c>
      <c r="E379">
        <v>0</v>
      </c>
      <c r="F379">
        <v>1</v>
      </c>
      <c r="G379">
        <v>1075</v>
      </c>
      <c r="H379">
        <v>3</v>
      </c>
      <c r="I379" t="s">
        <v>349</v>
      </c>
      <c r="J379" t="s">
        <v>5</v>
      </c>
      <c r="K379" t="s">
        <v>350</v>
      </c>
      <c r="L379">
        <v>1354</v>
      </c>
      <c r="N379">
        <v>1010</v>
      </c>
      <c r="O379" t="s">
        <v>170</v>
      </c>
      <c r="P379" t="s">
        <v>170</v>
      </c>
      <c r="Q379">
        <v>1</v>
      </c>
      <c r="W379">
        <v>0</v>
      </c>
      <c r="X379">
        <v>-1733968811</v>
      </c>
      <c r="Y379">
        <f t="shared" si="129"/>
        <v>1</v>
      </c>
      <c r="AA379">
        <v>80285.320000000007</v>
      </c>
      <c r="AB379">
        <v>0</v>
      </c>
      <c r="AC379">
        <v>0</v>
      </c>
      <c r="AD379">
        <v>0</v>
      </c>
      <c r="AE379">
        <v>8192.3799999999992</v>
      </c>
      <c r="AF379">
        <v>0</v>
      </c>
      <c r="AG379">
        <v>0</v>
      </c>
      <c r="AH379">
        <v>0</v>
      </c>
      <c r="AI379">
        <v>9.8000000000000007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 t="s">
        <v>5</v>
      </c>
      <c r="AT379">
        <v>1</v>
      </c>
      <c r="AU379" t="s">
        <v>5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5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ROUND(Y379*Source!I500,9)</f>
        <v>2</v>
      </c>
      <c r="CY379">
        <f t="shared" si="134"/>
        <v>80285.320000000007</v>
      </c>
      <c r="CZ379">
        <f t="shared" si="135"/>
        <v>8192.3799999999992</v>
      </c>
      <c r="DA379">
        <f t="shared" si="136"/>
        <v>9.8000000000000007</v>
      </c>
      <c r="DB379">
        <f t="shared" si="130"/>
        <v>8192.3799999999992</v>
      </c>
      <c r="DC379">
        <f t="shared" si="131"/>
        <v>0</v>
      </c>
      <c r="DD379" t="s">
        <v>5</v>
      </c>
      <c r="DE379" t="s">
        <v>5</v>
      </c>
      <c r="DF379">
        <f>ROUND(ROUND(AE379*AI379,2)*CX379,2)</f>
        <v>160570.64000000001</v>
      </c>
      <c r="DG379">
        <f t="shared" si="126"/>
        <v>0</v>
      </c>
      <c r="DH379">
        <f t="shared" si="127"/>
        <v>0</v>
      </c>
      <c r="DI379">
        <f t="shared" si="128"/>
        <v>0</v>
      </c>
      <c r="DJ379">
        <f t="shared" si="137"/>
        <v>160570.64000000001</v>
      </c>
      <c r="DK379">
        <v>0</v>
      </c>
      <c r="DL379" t="s">
        <v>5</v>
      </c>
      <c r="DM379">
        <v>0</v>
      </c>
      <c r="DN379" t="s">
        <v>5</v>
      </c>
      <c r="DO379">
        <v>0</v>
      </c>
    </row>
    <row r="380" spans="1:119" x14ac:dyDescent="0.2">
      <c r="A380">
        <f>ROW(Source!A501)</f>
        <v>501</v>
      </c>
      <c r="B380">
        <v>50808230</v>
      </c>
      <c r="C380">
        <v>50809459</v>
      </c>
      <c r="D380">
        <v>1752324019</v>
      </c>
      <c r="E380">
        <v>1075</v>
      </c>
      <c r="F380">
        <v>1</v>
      </c>
      <c r="G380">
        <v>1075</v>
      </c>
      <c r="H380">
        <v>1</v>
      </c>
      <c r="I380" t="s">
        <v>526</v>
      </c>
      <c r="J380" t="s">
        <v>5</v>
      </c>
      <c r="K380" t="s">
        <v>527</v>
      </c>
      <c r="L380">
        <v>1191</v>
      </c>
      <c r="N380">
        <v>1013</v>
      </c>
      <c r="O380" t="s">
        <v>528</v>
      </c>
      <c r="P380" t="s">
        <v>528</v>
      </c>
      <c r="Q380">
        <v>1</v>
      </c>
      <c r="W380">
        <v>0</v>
      </c>
      <c r="X380">
        <v>476480486</v>
      </c>
      <c r="Y380">
        <f t="shared" si="129"/>
        <v>7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5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5</v>
      </c>
      <c r="AT380">
        <v>7</v>
      </c>
      <c r="AU380" t="s">
        <v>5</v>
      </c>
      <c r="AV380">
        <v>1</v>
      </c>
      <c r="AW380">
        <v>2</v>
      </c>
      <c r="AX380">
        <v>50809483</v>
      </c>
      <c r="AY380">
        <v>1</v>
      </c>
      <c r="AZ380">
        <v>0</v>
      </c>
      <c r="BA380">
        <v>428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U380">
        <f>ROUND(AT380*Source!I501*AH380*AL380,2)</f>
        <v>0</v>
      </c>
      <c r="CV380">
        <f>ROUND(Y380*Source!I501,9)</f>
        <v>14</v>
      </c>
      <c r="CW380">
        <v>0</v>
      </c>
      <c r="CX380">
        <f>ROUND(Y380*Source!I501,9)</f>
        <v>14</v>
      </c>
      <c r="CY380">
        <f>AD380</f>
        <v>0</v>
      </c>
      <c r="CZ380">
        <f>AH380</f>
        <v>0</v>
      </c>
      <c r="DA380">
        <f>AL380</f>
        <v>1</v>
      </c>
      <c r="DB380">
        <f t="shared" si="130"/>
        <v>0</v>
      </c>
      <c r="DC380">
        <f t="shared" si="131"/>
        <v>0</v>
      </c>
      <c r="DD380" t="s">
        <v>5</v>
      </c>
      <c r="DE380" t="s">
        <v>5</v>
      </c>
      <c r="DF380">
        <f t="shared" ref="DF380:DF385" si="138">ROUND(ROUND(AE380,2)*CX380,2)</f>
        <v>0</v>
      </c>
      <c r="DG380">
        <f t="shared" si="126"/>
        <v>0</v>
      </c>
      <c r="DH380">
        <f t="shared" si="127"/>
        <v>0</v>
      </c>
      <c r="DI380">
        <f t="shared" si="128"/>
        <v>0</v>
      </c>
      <c r="DJ380">
        <f>DI380</f>
        <v>0</v>
      </c>
      <c r="DK380">
        <v>0</v>
      </c>
      <c r="DL380" t="s">
        <v>5</v>
      </c>
      <c r="DM380">
        <v>0</v>
      </c>
      <c r="DN380" t="s">
        <v>5</v>
      </c>
      <c r="DO380">
        <v>0</v>
      </c>
    </row>
    <row r="381" spans="1:119" x14ac:dyDescent="0.2">
      <c r="A381">
        <f>ROW(Source!A501)</f>
        <v>501</v>
      </c>
      <c r="B381">
        <v>50808230</v>
      </c>
      <c r="C381">
        <v>50809459</v>
      </c>
      <c r="D381">
        <v>1752413068</v>
      </c>
      <c r="E381">
        <v>1</v>
      </c>
      <c r="F381">
        <v>1</v>
      </c>
      <c r="G381">
        <v>1075</v>
      </c>
      <c r="H381">
        <v>2</v>
      </c>
      <c r="I381" t="s">
        <v>534</v>
      </c>
      <c r="J381" t="s">
        <v>535</v>
      </c>
      <c r="K381" t="s">
        <v>536</v>
      </c>
      <c r="L381">
        <v>1368</v>
      </c>
      <c r="N381">
        <v>1011</v>
      </c>
      <c r="O381" t="s">
        <v>537</v>
      </c>
      <c r="P381" t="s">
        <v>537</v>
      </c>
      <c r="Q381">
        <v>1</v>
      </c>
      <c r="W381">
        <v>0</v>
      </c>
      <c r="X381">
        <v>322366203</v>
      </c>
      <c r="Y381">
        <f t="shared" si="129"/>
        <v>4.0000000000000001E-3</v>
      </c>
      <c r="AA381">
        <v>0</v>
      </c>
      <c r="AB381">
        <v>88.67</v>
      </c>
      <c r="AC381">
        <v>13.47</v>
      </c>
      <c r="AD381">
        <v>0</v>
      </c>
      <c r="AE381">
        <v>0</v>
      </c>
      <c r="AF381">
        <v>83.1</v>
      </c>
      <c r="AG381">
        <v>12.62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5</v>
      </c>
      <c r="AT381">
        <v>4.0000000000000001E-3</v>
      </c>
      <c r="AU381" t="s">
        <v>5</v>
      </c>
      <c r="AV381">
        <v>0</v>
      </c>
      <c r="AW381">
        <v>2</v>
      </c>
      <c r="AX381">
        <v>50809484</v>
      </c>
      <c r="AY381">
        <v>1</v>
      </c>
      <c r="AZ381">
        <v>0</v>
      </c>
      <c r="BA381">
        <v>429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ROUND(Y381*Source!I501*DO381,9)</f>
        <v>0</v>
      </c>
      <c r="CX381">
        <f>ROUND(Y381*Source!I501,9)</f>
        <v>8.0000000000000002E-3</v>
      </c>
      <c r="CY381">
        <f>AB381</f>
        <v>88.67</v>
      </c>
      <c r="CZ381">
        <f>AF381</f>
        <v>83.1</v>
      </c>
      <c r="DA381">
        <f>AJ381</f>
        <v>1</v>
      </c>
      <c r="DB381">
        <f t="shared" si="130"/>
        <v>0.33</v>
      </c>
      <c r="DC381">
        <f t="shared" si="131"/>
        <v>0.05</v>
      </c>
      <c r="DD381" t="s">
        <v>5</v>
      </c>
      <c r="DE381" t="s">
        <v>5</v>
      </c>
      <c r="DF381">
        <f t="shared" si="138"/>
        <v>0</v>
      </c>
      <c r="DG381">
        <f t="shared" si="126"/>
        <v>0.66</v>
      </c>
      <c r="DH381">
        <f t="shared" si="127"/>
        <v>0.1</v>
      </c>
      <c r="DI381">
        <f t="shared" si="128"/>
        <v>0</v>
      </c>
      <c r="DJ381">
        <f>DG381</f>
        <v>0.66</v>
      </c>
      <c r="DK381">
        <v>0</v>
      </c>
      <c r="DL381" t="s">
        <v>5</v>
      </c>
      <c r="DM381">
        <v>0</v>
      </c>
      <c r="DN381" t="s">
        <v>5</v>
      </c>
      <c r="DO381">
        <v>0</v>
      </c>
    </row>
    <row r="382" spans="1:119" x14ac:dyDescent="0.2">
      <c r="A382">
        <f>ROW(Source!A501)</f>
        <v>501</v>
      </c>
      <c r="B382">
        <v>50808230</v>
      </c>
      <c r="C382">
        <v>50809459</v>
      </c>
      <c r="D382">
        <v>1752413119</v>
      </c>
      <c r="E382">
        <v>1</v>
      </c>
      <c r="F382">
        <v>1</v>
      </c>
      <c r="G382">
        <v>1075</v>
      </c>
      <c r="H382">
        <v>2</v>
      </c>
      <c r="I382" t="s">
        <v>538</v>
      </c>
      <c r="J382" t="s">
        <v>539</v>
      </c>
      <c r="K382" t="s">
        <v>540</v>
      </c>
      <c r="L382">
        <v>1368</v>
      </c>
      <c r="N382">
        <v>1011</v>
      </c>
      <c r="O382" t="s">
        <v>537</v>
      </c>
      <c r="P382" t="s">
        <v>537</v>
      </c>
      <c r="Q382">
        <v>1</v>
      </c>
      <c r="W382">
        <v>0</v>
      </c>
      <c r="X382">
        <v>1193347320</v>
      </c>
      <c r="Y382">
        <f t="shared" si="129"/>
        <v>0.19</v>
      </c>
      <c r="AA382">
        <v>0</v>
      </c>
      <c r="AB382">
        <v>0.82</v>
      </c>
      <c r="AC382">
        <v>0</v>
      </c>
      <c r="AD382">
        <v>0</v>
      </c>
      <c r="AE382">
        <v>0</v>
      </c>
      <c r="AF382">
        <v>0.77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5</v>
      </c>
      <c r="AT382">
        <v>0.19</v>
      </c>
      <c r="AU382" t="s">
        <v>5</v>
      </c>
      <c r="AV382">
        <v>0</v>
      </c>
      <c r="AW382">
        <v>2</v>
      </c>
      <c r="AX382">
        <v>50809486</v>
      </c>
      <c r="AY382">
        <v>1</v>
      </c>
      <c r="AZ382">
        <v>0</v>
      </c>
      <c r="BA382">
        <v>430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ROUND(Y382*Source!I501*DO382,9)</f>
        <v>0</v>
      </c>
      <c r="CX382">
        <f>ROUND(Y382*Source!I501,9)</f>
        <v>0.38</v>
      </c>
      <c r="CY382">
        <f>AB382</f>
        <v>0.82</v>
      </c>
      <c r="CZ382">
        <f>AF382</f>
        <v>0.77</v>
      </c>
      <c r="DA382">
        <f>AJ382</f>
        <v>1</v>
      </c>
      <c r="DB382">
        <f t="shared" si="130"/>
        <v>0.15</v>
      </c>
      <c r="DC382">
        <f t="shared" si="131"/>
        <v>0</v>
      </c>
      <c r="DD382" t="s">
        <v>5</v>
      </c>
      <c r="DE382" t="s">
        <v>5</v>
      </c>
      <c r="DF382">
        <f t="shared" si="138"/>
        <v>0</v>
      </c>
      <c r="DG382">
        <f t="shared" si="126"/>
        <v>0.28999999999999998</v>
      </c>
      <c r="DH382">
        <f t="shared" si="127"/>
        <v>0</v>
      </c>
      <c r="DI382">
        <f t="shared" si="128"/>
        <v>0</v>
      </c>
      <c r="DJ382">
        <f>DG382</f>
        <v>0.28999999999999998</v>
      </c>
      <c r="DK382">
        <v>0</v>
      </c>
      <c r="DL382" t="s">
        <v>5</v>
      </c>
      <c r="DM382">
        <v>0</v>
      </c>
      <c r="DN382" t="s">
        <v>5</v>
      </c>
      <c r="DO382">
        <v>0</v>
      </c>
    </row>
    <row r="383" spans="1:119" x14ac:dyDescent="0.2">
      <c r="A383">
        <f>ROW(Source!A501)</f>
        <v>501</v>
      </c>
      <c r="B383">
        <v>50808230</v>
      </c>
      <c r="C383">
        <v>50809459</v>
      </c>
      <c r="D383">
        <v>1752413152</v>
      </c>
      <c r="E383">
        <v>1</v>
      </c>
      <c r="F383">
        <v>1</v>
      </c>
      <c r="G383">
        <v>1075</v>
      </c>
      <c r="H383">
        <v>2</v>
      </c>
      <c r="I383" t="s">
        <v>541</v>
      </c>
      <c r="J383" t="s">
        <v>542</v>
      </c>
      <c r="K383" t="s">
        <v>543</v>
      </c>
      <c r="L383">
        <v>1368</v>
      </c>
      <c r="N383">
        <v>1011</v>
      </c>
      <c r="O383" t="s">
        <v>537</v>
      </c>
      <c r="P383" t="s">
        <v>537</v>
      </c>
      <c r="Q383">
        <v>1</v>
      </c>
      <c r="W383">
        <v>0</v>
      </c>
      <c r="X383">
        <v>786878998</v>
      </c>
      <c r="Y383">
        <f t="shared" si="129"/>
        <v>0.14000000000000001</v>
      </c>
      <c r="AA383">
        <v>0</v>
      </c>
      <c r="AB383">
        <v>0.5</v>
      </c>
      <c r="AC383">
        <v>0</v>
      </c>
      <c r="AD383">
        <v>0</v>
      </c>
      <c r="AE383">
        <v>0</v>
      </c>
      <c r="AF383">
        <v>0.47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5</v>
      </c>
      <c r="AT383">
        <v>0.14000000000000001</v>
      </c>
      <c r="AU383" t="s">
        <v>5</v>
      </c>
      <c r="AV383">
        <v>0</v>
      </c>
      <c r="AW383">
        <v>2</v>
      </c>
      <c r="AX383">
        <v>50809487</v>
      </c>
      <c r="AY383">
        <v>1</v>
      </c>
      <c r="AZ383">
        <v>0</v>
      </c>
      <c r="BA383">
        <v>431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ROUND(Y383*Source!I501*DO383,9)</f>
        <v>0</v>
      </c>
      <c r="CX383">
        <f>ROUND(Y383*Source!I501,9)</f>
        <v>0.28000000000000003</v>
      </c>
      <c r="CY383">
        <f>AB383</f>
        <v>0.5</v>
      </c>
      <c r="CZ383">
        <f>AF383</f>
        <v>0.47</v>
      </c>
      <c r="DA383">
        <f>AJ383</f>
        <v>1</v>
      </c>
      <c r="DB383">
        <f t="shared" si="130"/>
        <v>7.0000000000000007E-2</v>
      </c>
      <c r="DC383">
        <f t="shared" si="131"/>
        <v>0</v>
      </c>
      <c r="DD383" t="s">
        <v>5</v>
      </c>
      <c r="DE383" t="s">
        <v>5</v>
      </c>
      <c r="DF383">
        <f t="shared" si="138"/>
        <v>0</v>
      </c>
      <c r="DG383">
        <f t="shared" si="126"/>
        <v>0.13</v>
      </c>
      <c r="DH383">
        <f t="shared" si="127"/>
        <v>0</v>
      </c>
      <c r="DI383">
        <f t="shared" si="128"/>
        <v>0</v>
      </c>
      <c r="DJ383">
        <f>DG383</f>
        <v>0.13</v>
      </c>
      <c r="DK383">
        <v>0</v>
      </c>
      <c r="DL383" t="s">
        <v>5</v>
      </c>
      <c r="DM383">
        <v>0</v>
      </c>
      <c r="DN383" t="s">
        <v>5</v>
      </c>
      <c r="DO383">
        <v>0</v>
      </c>
    </row>
    <row r="384" spans="1:119" x14ac:dyDescent="0.2">
      <c r="A384">
        <f>ROW(Source!A501)</f>
        <v>501</v>
      </c>
      <c r="B384">
        <v>50808230</v>
      </c>
      <c r="C384">
        <v>50809459</v>
      </c>
      <c r="D384">
        <v>1752413168</v>
      </c>
      <c r="E384">
        <v>1</v>
      </c>
      <c r="F384">
        <v>1</v>
      </c>
      <c r="G384">
        <v>1075</v>
      </c>
      <c r="H384">
        <v>2</v>
      </c>
      <c r="I384" t="s">
        <v>544</v>
      </c>
      <c r="J384" t="s">
        <v>545</v>
      </c>
      <c r="K384" t="s">
        <v>546</v>
      </c>
      <c r="L384">
        <v>1368</v>
      </c>
      <c r="N384">
        <v>1011</v>
      </c>
      <c r="O384" t="s">
        <v>537</v>
      </c>
      <c r="P384" t="s">
        <v>537</v>
      </c>
      <c r="Q384">
        <v>1</v>
      </c>
      <c r="W384">
        <v>0</v>
      </c>
      <c r="X384">
        <v>-2028803203</v>
      </c>
      <c r="Y384">
        <f t="shared" si="129"/>
        <v>0.26</v>
      </c>
      <c r="AA384">
        <v>0</v>
      </c>
      <c r="AB384">
        <v>1.36</v>
      </c>
      <c r="AC384">
        <v>0</v>
      </c>
      <c r="AD384">
        <v>0</v>
      </c>
      <c r="AE384">
        <v>0</v>
      </c>
      <c r="AF384">
        <v>1.27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5</v>
      </c>
      <c r="AT384">
        <v>0.26</v>
      </c>
      <c r="AU384" t="s">
        <v>5</v>
      </c>
      <c r="AV384">
        <v>0</v>
      </c>
      <c r="AW384">
        <v>2</v>
      </c>
      <c r="AX384">
        <v>50809488</v>
      </c>
      <c r="AY384">
        <v>1</v>
      </c>
      <c r="AZ384">
        <v>0</v>
      </c>
      <c r="BA384">
        <v>432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ROUND(Y384*Source!I501*DO384,9)</f>
        <v>0</v>
      </c>
      <c r="CX384">
        <f>ROUND(Y384*Source!I501,9)</f>
        <v>0.52</v>
      </c>
      <c r="CY384">
        <f>AB384</f>
        <v>1.36</v>
      </c>
      <c r="CZ384">
        <f>AF384</f>
        <v>1.27</v>
      </c>
      <c r="DA384">
        <f>AJ384</f>
        <v>1</v>
      </c>
      <c r="DB384">
        <f t="shared" si="130"/>
        <v>0.33</v>
      </c>
      <c r="DC384">
        <f t="shared" si="131"/>
        <v>0</v>
      </c>
      <c r="DD384" t="s">
        <v>5</v>
      </c>
      <c r="DE384" t="s">
        <v>5</v>
      </c>
      <c r="DF384">
        <f t="shared" si="138"/>
        <v>0</v>
      </c>
      <c r="DG384">
        <f t="shared" si="126"/>
        <v>0.66</v>
      </c>
      <c r="DH384">
        <f t="shared" si="127"/>
        <v>0</v>
      </c>
      <c r="DI384">
        <f t="shared" si="128"/>
        <v>0</v>
      </c>
      <c r="DJ384">
        <f>DG384</f>
        <v>0.66</v>
      </c>
      <c r="DK384">
        <v>0</v>
      </c>
      <c r="DL384" t="s">
        <v>5</v>
      </c>
      <c r="DM384">
        <v>0</v>
      </c>
      <c r="DN384" t="s">
        <v>5</v>
      </c>
      <c r="DO384">
        <v>0</v>
      </c>
    </row>
    <row r="385" spans="1:119" x14ac:dyDescent="0.2">
      <c r="A385">
        <f>ROW(Source!A501)</f>
        <v>501</v>
      </c>
      <c r="B385">
        <v>50808230</v>
      </c>
      <c r="C385">
        <v>50809459</v>
      </c>
      <c r="D385">
        <v>1752412323</v>
      </c>
      <c r="E385">
        <v>1</v>
      </c>
      <c r="F385">
        <v>1</v>
      </c>
      <c r="G385">
        <v>1075</v>
      </c>
      <c r="H385">
        <v>2</v>
      </c>
      <c r="I385" t="s">
        <v>547</v>
      </c>
      <c r="J385" t="s">
        <v>548</v>
      </c>
      <c r="K385" t="s">
        <v>549</v>
      </c>
      <c r="L385">
        <v>1368</v>
      </c>
      <c r="N385">
        <v>1011</v>
      </c>
      <c r="O385" t="s">
        <v>537</v>
      </c>
      <c r="P385" t="s">
        <v>537</v>
      </c>
      <c r="Q385">
        <v>1</v>
      </c>
      <c r="W385">
        <v>0</v>
      </c>
      <c r="X385">
        <v>-633001020</v>
      </c>
      <c r="Y385">
        <f t="shared" si="129"/>
        <v>1E-4</v>
      </c>
      <c r="AA385">
        <v>0</v>
      </c>
      <c r="AB385">
        <v>191.17</v>
      </c>
      <c r="AC385">
        <v>18.059999999999999</v>
      </c>
      <c r="AD385">
        <v>0</v>
      </c>
      <c r="AE385">
        <v>0</v>
      </c>
      <c r="AF385">
        <v>179.17</v>
      </c>
      <c r="AG385">
        <v>16.93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5</v>
      </c>
      <c r="AT385">
        <v>1E-4</v>
      </c>
      <c r="AU385" t="s">
        <v>5</v>
      </c>
      <c r="AV385">
        <v>0</v>
      </c>
      <c r="AW385">
        <v>2</v>
      </c>
      <c r="AX385">
        <v>50809485</v>
      </c>
      <c r="AY385">
        <v>1</v>
      </c>
      <c r="AZ385">
        <v>0</v>
      </c>
      <c r="BA385">
        <v>433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ROUND(Y385*Source!I501*DO385,9)</f>
        <v>0</v>
      </c>
      <c r="CX385">
        <f>ROUND(Y385*Source!I501,9)</f>
        <v>2.0000000000000001E-4</v>
      </c>
      <c r="CY385">
        <f>AB385</f>
        <v>191.17</v>
      </c>
      <c r="CZ385">
        <f>AF385</f>
        <v>179.17</v>
      </c>
      <c r="DA385">
        <f>AJ385</f>
        <v>1</v>
      </c>
      <c r="DB385">
        <f t="shared" si="130"/>
        <v>0.02</v>
      </c>
      <c r="DC385">
        <f t="shared" si="131"/>
        <v>0</v>
      </c>
      <c r="DD385" t="s">
        <v>5</v>
      </c>
      <c r="DE385" t="s">
        <v>5</v>
      </c>
      <c r="DF385">
        <f t="shared" si="138"/>
        <v>0</v>
      </c>
      <c r="DG385">
        <f t="shared" ref="DG385:DG448" si="139">ROUND(ROUND(AF385,2)*CX385,2)</f>
        <v>0.04</v>
      </c>
      <c r="DH385">
        <f t="shared" ref="DH385:DH448" si="140">ROUND(ROUND(AG385,2)*CX385,2)</f>
        <v>0</v>
      </c>
      <c r="DI385">
        <f t="shared" ref="DI385:DI448" si="141">ROUND(ROUND(AH385,2)*CX385,2)</f>
        <v>0</v>
      </c>
      <c r="DJ385">
        <f>DG385</f>
        <v>0.04</v>
      </c>
      <c r="DK385">
        <v>0</v>
      </c>
      <c r="DL385" t="s">
        <v>5</v>
      </c>
      <c r="DM385">
        <v>0</v>
      </c>
      <c r="DN385" t="s">
        <v>5</v>
      </c>
      <c r="DO385">
        <v>0</v>
      </c>
    </row>
    <row r="386" spans="1:119" x14ac:dyDescent="0.2">
      <c r="A386">
        <f>ROW(Source!A501)</f>
        <v>501</v>
      </c>
      <c r="B386">
        <v>50808230</v>
      </c>
      <c r="C386">
        <v>50809459</v>
      </c>
      <c r="D386">
        <v>1752382299</v>
      </c>
      <c r="E386">
        <v>1</v>
      </c>
      <c r="F386">
        <v>1</v>
      </c>
      <c r="G386">
        <v>1075</v>
      </c>
      <c r="H386">
        <v>3</v>
      </c>
      <c r="I386" t="s">
        <v>550</v>
      </c>
      <c r="J386" t="s">
        <v>551</v>
      </c>
      <c r="K386" t="s">
        <v>552</v>
      </c>
      <c r="L386">
        <v>1339</v>
      </c>
      <c r="N386">
        <v>1007</v>
      </c>
      <c r="O386" t="s">
        <v>553</v>
      </c>
      <c r="P386" t="s">
        <v>553</v>
      </c>
      <c r="Q386">
        <v>1</v>
      </c>
      <c r="W386">
        <v>0</v>
      </c>
      <c r="X386">
        <v>2117928297</v>
      </c>
      <c r="Y386">
        <f t="shared" si="129"/>
        <v>2.9999999999999997E-4</v>
      </c>
      <c r="AA386">
        <v>69.290000000000006</v>
      </c>
      <c r="AB386">
        <v>0</v>
      </c>
      <c r="AC386">
        <v>0</v>
      </c>
      <c r="AD386">
        <v>0</v>
      </c>
      <c r="AE386">
        <v>7.07</v>
      </c>
      <c r="AF386">
        <v>0</v>
      </c>
      <c r="AG386">
        <v>0</v>
      </c>
      <c r="AH386">
        <v>0</v>
      </c>
      <c r="AI386">
        <v>9.8000000000000007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5</v>
      </c>
      <c r="AT386">
        <v>2.9999999999999997E-4</v>
      </c>
      <c r="AU386" t="s">
        <v>5</v>
      </c>
      <c r="AV386">
        <v>0</v>
      </c>
      <c r="AW386">
        <v>2</v>
      </c>
      <c r="AX386">
        <v>50809489</v>
      </c>
      <c r="AY386">
        <v>1</v>
      </c>
      <c r="AZ386">
        <v>0</v>
      </c>
      <c r="BA386">
        <v>434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ROUND(Y386*Source!I501,9)</f>
        <v>5.9999999999999995E-4</v>
      </c>
      <c r="CY386">
        <f t="shared" ref="CY386:CY402" si="142">AA386</f>
        <v>69.290000000000006</v>
      </c>
      <c r="CZ386">
        <f t="shared" ref="CZ386:CZ402" si="143">AE386</f>
        <v>7.07</v>
      </c>
      <c r="DA386">
        <f t="shared" ref="DA386:DA402" si="144">AI386</f>
        <v>9.8000000000000007</v>
      </c>
      <c r="DB386">
        <f t="shared" si="130"/>
        <v>0</v>
      </c>
      <c r="DC386">
        <f t="shared" si="131"/>
        <v>0</v>
      </c>
      <c r="DD386" t="s">
        <v>5</v>
      </c>
      <c r="DE386" t="s">
        <v>5</v>
      </c>
      <c r="DF386">
        <f t="shared" ref="DF386:DF402" si="145">ROUND(ROUND(AE386*AI386,2)*CX386,2)</f>
        <v>0.04</v>
      </c>
      <c r="DG386">
        <f t="shared" si="139"/>
        <v>0</v>
      </c>
      <c r="DH386">
        <f t="shared" si="140"/>
        <v>0</v>
      </c>
      <c r="DI386">
        <f t="shared" si="141"/>
        <v>0</v>
      </c>
      <c r="DJ386">
        <f t="shared" ref="DJ386:DJ402" si="146">DF386</f>
        <v>0.04</v>
      </c>
      <c r="DK386">
        <v>0</v>
      </c>
      <c r="DL386" t="s">
        <v>5</v>
      </c>
      <c r="DM386">
        <v>0</v>
      </c>
      <c r="DN386" t="s">
        <v>5</v>
      </c>
      <c r="DO386">
        <v>0</v>
      </c>
    </row>
    <row r="387" spans="1:119" x14ac:dyDescent="0.2">
      <c r="A387">
        <f>ROW(Source!A501)</f>
        <v>501</v>
      </c>
      <c r="B387">
        <v>50808230</v>
      </c>
      <c r="C387">
        <v>50809459</v>
      </c>
      <c r="D387">
        <v>1752383126</v>
      </c>
      <c r="E387">
        <v>1</v>
      </c>
      <c r="F387">
        <v>1</v>
      </c>
      <c r="G387">
        <v>1075</v>
      </c>
      <c r="H387">
        <v>3</v>
      </c>
      <c r="I387" t="s">
        <v>235</v>
      </c>
      <c r="J387" t="s">
        <v>236</v>
      </c>
      <c r="K387" t="s">
        <v>833</v>
      </c>
      <c r="L387">
        <v>1301</v>
      </c>
      <c r="N387">
        <v>1003</v>
      </c>
      <c r="O387" t="s">
        <v>165</v>
      </c>
      <c r="P387" t="s">
        <v>165</v>
      </c>
      <c r="Q387">
        <v>1</v>
      </c>
      <c r="W387">
        <v>0</v>
      </c>
      <c r="X387">
        <v>214970391</v>
      </c>
      <c r="Y387">
        <f t="shared" ref="Y387:Y450" si="147">AT387</f>
        <v>6.15</v>
      </c>
      <c r="AA387">
        <v>40.71</v>
      </c>
      <c r="AB387">
        <v>0</v>
      </c>
      <c r="AC387">
        <v>0</v>
      </c>
      <c r="AD387">
        <v>0</v>
      </c>
      <c r="AE387">
        <v>5.85</v>
      </c>
      <c r="AF387">
        <v>0</v>
      </c>
      <c r="AG387">
        <v>0</v>
      </c>
      <c r="AH387">
        <v>0</v>
      </c>
      <c r="AI387">
        <v>6.83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5</v>
      </c>
      <c r="AT387">
        <v>6.15</v>
      </c>
      <c r="AU387" t="s">
        <v>5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ROUND(Y387*Source!I501,9)</f>
        <v>12.3</v>
      </c>
      <c r="CY387">
        <f t="shared" si="142"/>
        <v>40.71</v>
      </c>
      <c r="CZ387">
        <f t="shared" si="143"/>
        <v>5.85</v>
      </c>
      <c r="DA387">
        <f t="shared" si="144"/>
        <v>6.83</v>
      </c>
      <c r="DB387">
        <f t="shared" ref="DB387:DB450" si="148">ROUND(ROUND(AT387*CZ387,2),6)</f>
        <v>35.979999999999997</v>
      </c>
      <c r="DC387">
        <f t="shared" ref="DC387:DC450" si="149">ROUND(ROUND(AT387*AG387,2),6)</f>
        <v>0</v>
      </c>
      <c r="DD387" t="s">
        <v>5</v>
      </c>
      <c r="DE387" t="s">
        <v>5</v>
      </c>
      <c r="DF387">
        <f t="shared" si="145"/>
        <v>491.51</v>
      </c>
      <c r="DG387">
        <f t="shared" si="139"/>
        <v>0</v>
      </c>
      <c r="DH387">
        <f t="shared" si="140"/>
        <v>0</v>
      </c>
      <c r="DI387">
        <f t="shared" si="141"/>
        <v>0</v>
      </c>
      <c r="DJ387">
        <f t="shared" si="146"/>
        <v>491.51</v>
      </c>
      <c r="DK387">
        <v>0</v>
      </c>
      <c r="DL387" t="s">
        <v>5</v>
      </c>
      <c r="DM387">
        <v>0</v>
      </c>
      <c r="DN387" t="s">
        <v>5</v>
      </c>
      <c r="DO387">
        <v>0</v>
      </c>
    </row>
    <row r="388" spans="1:119" x14ac:dyDescent="0.2">
      <c r="A388">
        <f>ROW(Source!A501)</f>
        <v>501</v>
      </c>
      <c r="B388">
        <v>50808230</v>
      </c>
      <c r="C388">
        <v>50809459</v>
      </c>
      <c r="D388">
        <v>1752384070</v>
      </c>
      <c r="E388">
        <v>1</v>
      </c>
      <c r="F388">
        <v>1</v>
      </c>
      <c r="G388">
        <v>1075</v>
      </c>
      <c r="H388">
        <v>3</v>
      </c>
      <c r="I388" t="s">
        <v>554</v>
      </c>
      <c r="J388" t="s">
        <v>555</v>
      </c>
      <c r="K388" t="s">
        <v>556</v>
      </c>
      <c r="L388">
        <v>1301</v>
      </c>
      <c r="N388">
        <v>1003</v>
      </c>
      <c r="O388" t="s">
        <v>165</v>
      </c>
      <c r="P388" t="s">
        <v>165</v>
      </c>
      <c r="Q388">
        <v>1</v>
      </c>
      <c r="W388">
        <v>0</v>
      </c>
      <c r="X388">
        <v>1517777477</v>
      </c>
      <c r="Y388">
        <f t="shared" si="147"/>
        <v>10.3215</v>
      </c>
      <c r="AA388">
        <v>14.7</v>
      </c>
      <c r="AB388">
        <v>0</v>
      </c>
      <c r="AC388">
        <v>0</v>
      </c>
      <c r="AD388">
        <v>0</v>
      </c>
      <c r="AE388">
        <v>1.5</v>
      </c>
      <c r="AF388">
        <v>0</v>
      </c>
      <c r="AG388">
        <v>0</v>
      </c>
      <c r="AH388">
        <v>0</v>
      </c>
      <c r="AI388">
        <v>9.8000000000000007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5</v>
      </c>
      <c r="AT388">
        <v>10.3215</v>
      </c>
      <c r="AU388" t="s">
        <v>5</v>
      </c>
      <c r="AV388">
        <v>0</v>
      </c>
      <c r="AW388">
        <v>2</v>
      </c>
      <c r="AX388">
        <v>50809490</v>
      </c>
      <c r="AY388">
        <v>1</v>
      </c>
      <c r="AZ388">
        <v>0</v>
      </c>
      <c r="BA388">
        <v>435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ROUND(Y388*Source!I501,9)</f>
        <v>20.643000000000001</v>
      </c>
      <c r="CY388">
        <f t="shared" si="142"/>
        <v>14.7</v>
      </c>
      <c r="CZ388">
        <f t="shared" si="143"/>
        <v>1.5</v>
      </c>
      <c r="DA388">
        <f t="shared" si="144"/>
        <v>9.8000000000000007</v>
      </c>
      <c r="DB388">
        <f t="shared" si="148"/>
        <v>15.48</v>
      </c>
      <c r="DC388">
        <f t="shared" si="149"/>
        <v>0</v>
      </c>
      <c r="DD388" t="s">
        <v>5</v>
      </c>
      <c r="DE388" t="s">
        <v>5</v>
      </c>
      <c r="DF388">
        <f t="shared" si="145"/>
        <v>303.45</v>
      </c>
      <c r="DG388">
        <f t="shared" si="139"/>
        <v>0</v>
      </c>
      <c r="DH388">
        <f t="shared" si="140"/>
        <v>0</v>
      </c>
      <c r="DI388">
        <f t="shared" si="141"/>
        <v>0</v>
      </c>
      <c r="DJ388">
        <f t="shared" si="146"/>
        <v>303.45</v>
      </c>
      <c r="DK388">
        <v>0</v>
      </c>
      <c r="DL388" t="s">
        <v>5</v>
      </c>
      <c r="DM388">
        <v>0</v>
      </c>
      <c r="DN388" t="s">
        <v>5</v>
      </c>
      <c r="DO388">
        <v>0</v>
      </c>
    </row>
    <row r="389" spans="1:119" x14ac:dyDescent="0.2">
      <c r="A389">
        <f>ROW(Source!A501)</f>
        <v>501</v>
      </c>
      <c r="B389">
        <v>50808230</v>
      </c>
      <c r="C389">
        <v>50809459</v>
      </c>
      <c r="D389">
        <v>1752384806</v>
      </c>
      <c r="E389">
        <v>1</v>
      </c>
      <c r="F389">
        <v>1</v>
      </c>
      <c r="G389">
        <v>1075</v>
      </c>
      <c r="H389">
        <v>3</v>
      </c>
      <c r="I389" t="s">
        <v>596</v>
      </c>
      <c r="J389" t="s">
        <v>597</v>
      </c>
      <c r="K389" t="s">
        <v>598</v>
      </c>
      <c r="L389">
        <v>1346</v>
      </c>
      <c r="N389">
        <v>1009</v>
      </c>
      <c r="O389" t="s">
        <v>209</v>
      </c>
      <c r="P389" t="s">
        <v>209</v>
      </c>
      <c r="Q389">
        <v>1</v>
      </c>
      <c r="W389">
        <v>0</v>
      </c>
      <c r="X389">
        <v>977910215</v>
      </c>
      <c r="Y389">
        <f t="shared" si="147"/>
        <v>4.4600000000000001E-2</v>
      </c>
      <c r="AA389">
        <v>2260.17</v>
      </c>
      <c r="AB389">
        <v>0</v>
      </c>
      <c r="AC389">
        <v>0</v>
      </c>
      <c r="AD389">
        <v>0</v>
      </c>
      <c r="AE389">
        <v>230.63</v>
      </c>
      <c r="AF389">
        <v>0</v>
      </c>
      <c r="AG389">
        <v>0</v>
      </c>
      <c r="AH389">
        <v>0</v>
      </c>
      <c r="AI389">
        <v>9.8000000000000007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5</v>
      </c>
      <c r="AT389">
        <v>4.4600000000000001E-2</v>
      </c>
      <c r="AU389" t="s">
        <v>5</v>
      </c>
      <c r="AV389">
        <v>0</v>
      </c>
      <c r="AW389">
        <v>2</v>
      </c>
      <c r="AX389">
        <v>50809491</v>
      </c>
      <c r="AY389">
        <v>1</v>
      </c>
      <c r="AZ389">
        <v>0</v>
      </c>
      <c r="BA389">
        <v>436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ROUND(Y389*Source!I501,9)</f>
        <v>8.9200000000000002E-2</v>
      </c>
      <c r="CY389">
        <f t="shared" si="142"/>
        <v>2260.17</v>
      </c>
      <c r="CZ389">
        <f t="shared" si="143"/>
        <v>230.63</v>
      </c>
      <c r="DA389">
        <f t="shared" si="144"/>
        <v>9.8000000000000007</v>
      </c>
      <c r="DB389">
        <f t="shared" si="148"/>
        <v>10.29</v>
      </c>
      <c r="DC389">
        <f t="shared" si="149"/>
        <v>0</v>
      </c>
      <c r="DD389" t="s">
        <v>5</v>
      </c>
      <c r="DE389" t="s">
        <v>5</v>
      </c>
      <c r="DF389">
        <f t="shared" si="145"/>
        <v>201.61</v>
      </c>
      <c r="DG389">
        <f t="shared" si="139"/>
        <v>0</v>
      </c>
      <c r="DH389">
        <f t="shared" si="140"/>
        <v>0</v>
      </c>
      <c r="DI389">
        <f t="shared" si="141"/>
        <v>0</v>
      </c>
      <c r="DJ389">
        <f t="shared" si="146"/>
        <v>201.61</v>
      </c>
      <c r="DK389">
        <v>0</v>
      </c>
      <c r="DL389" t="s">
        <v>5</v>
      </c>
      <c r="DM389">
        <v>0</v>
      </c>
      <c r="DN389" t="s">
        <v>5</v>
      </c>
      <c r="DO389">
        <v>0</v>
      </c>
    </row>
    <row r="390" spans="1:119" x14ac:dyDescent="0.2">
      <c r="A390">
        <f>ROW(Source!A501)</f>
        <v>501</v>
      </c>
      <c r="B390">
        <v>50808230</v>
      </c>
      <c r="C390">
        <v>50809459</v>
      </c>
      <c r="D390">
        <v>1752384808</v>
      </c>
      <c r="E390">
        <v>1</v>
      </c>
      <c r="F390">
        <v>1</v>
      </c>
      <c r="G390">
        <v>1075</v>
      </c>
      <c r="H390">
        <v>3</v>
      </c>
      <c r="I390" t="s">
        <v>599</v>
      </c>
      <c r="J390" t="s">
        <v>600</v>
      </c>
      <c r="K390" t="s">
        <v>601</v>
      </c>
      <c r="L390">
        <v>1346</v>
      </c>
      <c r="N390">
        <v>1009</v>
      </c>
      <c r="O390" t="s">
        <v>209</v>
      </c>
      <c r="P390" t="s">
        <v>209</v>
      </c>
      <c r="Q390">
        <v>1</v>
      </c>
      <c r="W390">
        <v>0</v>
      </c>
      <c r="X390">
        <v>-1133484392</v>
      </c>
      <c r="Y390">
        <f t="shared" si="147"/>
        <v>6.7000000000000002E-3</v>
      </c>
      <c r="AA390">
        <v>4440.28</v>
      </c>
      <c r="AB390">
        <v>0</v>
      </c>
      <c r="AC390">
        <v>0</v>
      </c>
      <c r="AD390">
        <v>0</v>
      </c>
      <c r="AE390">
        <v>453.09</v>
      </c>
      <c r="AF390">
        <v>0</v>
      </c>
      <c r="AG390">
        <v>0</v>
      </c>
      <c r="AH390">
        <v>0</v>
      </c>
      <c r="AI390">
        <v>9.8000000000000007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5</v>
      </c>
      <c r="AT390">
        <v>6.7000000000000002E-3</v>
      </c>
      <c r="AU390" t="s">
        <v>5</v>
      </c>
      <c r="AV390">
        <v>0</v>
      </c>
      <c r="AW390">
        <v>2</v>
      </c>
      <c r="AX390">
        <v>50809492</v>
      </c>
      <c r="AY390">
        <v>1</v>
      </c>
      <c r="AZ390">
        <v>0</v>
      </c>
      <c r="BA390">
        <v>437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ROUND(Y390*Source!I501,9)</f>
        <v>1.34E-2</v>
      </c>
      <c r="CY390">
        <f t="shared" si="142"/>
        <v>4440.28</v>
      </c>
      <c r="CZ390">
        <f t="shared" si="143"/>
        <v>453.09</v>
      </c>
      <c r="DA390">
        <f t="shared" si="144"/>
        <v>9.8000000000000007</v>
      </c>
      <c r="DB390">
        <f t="shared" si="148"/>
        <v>3.04</v>
      </c>
      <c r="DC390">
        <f t="shared" si="149"/>
        <v>0</v>
      </c>
      <c r="DD390" t="s">
        <v>5</v>
      </c>
      <c r="DE390" t="s">
        <v>5</v>
      </c>
      <c r="DF390">
        <f t="shared" si="145"/>
        <v>59.5</v>
      </c>
      <c r="DG390">
        <f t="shared" si="139"/>
        <v>0</v>
      </c>
      <c r="DH390">
        <f t="shared" si="140"/>
        <v>0</v>
      </c>
      <c r="DI390">
        <f t="shared" si="141"/>
        <v>0</v>
      </c>
      <c r="DJ390">
        <f t="shared" si="146"/>
        <v>59.5</v>
      </c>
      <c r="DK390">
        <v>0</v>
      </c>
      <c r="DL390" t="s">
        <v>5</v>
      </c>
      <c r="DM390">
        <v>0</v>
      </c>
      <c r="DN390" t="s">
        <v>5</v>
      </c>
      <c r="DO390">
        <v>0</v>
      </c>
    </row>
    <row r="391" spans="1:119" x14ac:dyDescent="0.2">
      <c r="A391">
        <f>ROW(Source!A501)</f>
        <v>501</v>
      </c>
      <c r="B391">
        <v>50808230</v>
      </c>
      <c r="C391">
        <v>50809459</v>
      </c>
      <c r="D391">
        <v>1752384983</v>
      </c>
      <c r="E391">
        <v>1</v>
      </c>
      <c r="F391">
        <v>1</v>
      </c>
      <c r="G391">
        <v>1075</v>
      </c>
      <c r="H391">
        <v>3</v>
      </c>
      <c r="I391" t="s">
        <v>557</v>
      </c>
      <c r="J391" t="s">
        <v>558</v>
      </c>
      <c r="K391" t="s">
        <v>559</v>
      </c>
      <c r="L391">
        <v>1355</v>
      </c>
      <c r="N391">
        <v>1010</v>
      </c>
      <c r="O391" t="s">
        <v>258</v>
      </c>
      <c r="P391" t="s">
        <v>258</v>
      </c>
      <c r="Q391">
        <v>100</v>
      </c>
      <c r="W391">
        <v>0</v>
      </c>
      <c r="X391">
        <v>1856107018</v>
      </c>
      <c r="Y391">
        <f t="shared" si="147"/>
        <v>8.9899999999999994E-2</v>
      </c>
      <c r="AA391">
        <v>933.74</v>
      </c>
      <c r="AB391">
        <v>0</v>
      </c>
      <c r="AC391">
        <v>0</v>
      </c>
      <c r="AD391">
        <v>0</v>
      </c>
      <c r="AE391">
        <v>95.28</v>
      </c>
      <c r="AF391">
        <v>0</v>
      </c>
      <c r="AG391">
        <v>0</v>
      </c>
      <c r="AH391">
        <v>0</v>
      </c>
      <c r="AI391">
        <v>9.8000000000000007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5</v>
      </c>
      <c r="AT391">
        <v>8.9899999999999994E-2</v>
      </c>
      <c r="AU391" t="s">
        <v>5</v>
      </c>
      <c r="AV391">
        <v>0</v>
      </c>
      <c r="AW391">
        <v>2</v>
      </c>
      <c r="AX391">
        <v>50809493</v>
      </c>
      <c r="AY391">
        <v>1</v>
      </c>
      <c r="AZ391">
        <v>0</v>
      </c>
      <c r="BA391">
        <v>438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ROUND(Y391*Source!I501,9)</f>
        <v>0.17979999999999999</v>
      </c>
      <c r="CY391">
        <f t="shared" si="142"/>
        <v>933.74</v>
      </c>
      <c r="CZ391">
        <f t="shared" si="143"/>
        <v>95.28</v>
      </c>
      <c r="DA391">
        <f t="shared" si="144"/>
        <v>9.8000000000000007</v>
      </c>
      <c r="DB391">
        <f t="shared" si="148"/>
        <v>8.57</v>
      </c>
      <c r="DC391">
        <f t="shared" si="149"/>
        <v>0</v>
      </c>
      <c r="DD391" t="s">
        <v>5</v>
      </c>
      <c r="DE391" t="s">
        <v>5</v>
      </c>
      <c r="DF391">
        <f t="shared" si="145"/>
        <v>167.89</v>
      </c>
      <c r="DG391">
        <f t="shared" si="139"/>
        <v>0</v>
      </c>
      <c r="DH391">
        <f t="shared" si="140"/>
        <v>0</v>
      </c>
      <c r="DI391">
        <f t="shared" si="141"/>
        <v>0</v>
      </c>
      <c r="DJ391">
        <f t="shared" si="146"/>
        <v>167.89</v>
      </c>
      <c r="DK391">
        <v>0</v>
      </c>
      <c r="DL391" t="s">
        <v>5</v>
      </c>
      <c r="DM391">
        <v>0</v>
      </c>
      <c r="DN391" t="s">
        <v>5</v>
      </c>
      <c r="DO391">
        <v>0</v>
      </c>
    </row>
    <row r="392" spans="1:119" x14ac:dyDescent="0.2">
      <c r="A392">
        <f>ROW(Source!A501)</f>
        <v>501</v>
      </c>
      <c r="B392">
        <v>50808230</v>
      </c>
      <c r="C392">
        <v>50809459</v>
      </c>
      <c r="D392">
        <v>1752382757</v>
      </c>
      <c r="E392">
        <v>1</v>
      </c>
      <c r="F392">
        <v>1</v>
      </c>
      <c r="G392">
        <v>1075</v>
      </c>
      <c r="H392">
        <v>3</v>
      </c>
      <c r="I392" t="s">
        <v>560</v>
      </c>
      <c r="J392" t="s">
        <v>561</v>
      </c>
      <c r="K392" t="s">
        <v>562</v>
      </c>
      <c r="L392">
        <v>1296</v>
      </c>
      <c r="N392">
        <v>1002</v>
      </c>
      <c r="O392" t="s">
        <v>243</v>
      </c>
      <c r="P392" t="s">
        <v>243</v>
      </c>
      <c r="Q392">
        <v>1</v>
      </c>
      <c r="W392">
        <v>0</v>
      </c>
      <c r="X392">
        <v>-1889266314</v>
      </c>
      <c r="Y392">
        <f t="shared" si="147"/>
        <v>0.02</v>
      </c>
      <c r="AA392">
        <v>536.05999999999995</v>
      </c>
      <c r="AB392">
        <v>0</v>
      </c>
      <c r="AC392">
        <v>0</v>
      </c>
      <c r="AD392">
        <v>0</v>
      </c>
      <c r="AE392">
        <v>54.7</v>
      </c>
      <c r="AF392">
        <v>0</v>
      </c>
      <c r="AG392">
        <v>0</v>
      </c>
      <c r="AH392">
        <v>0</v>
      </c>
      <c r="AI392">
        <v>9.8000000000000007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5</v>
      </c>
      <c r="AT392">
        <v>0.02</v>
      </c>
      <c r="AU392" t="s">
        <v>5</v>
      </c>
      <c r="AV392">
        <v>0</v>
      </c>
      <c r="AW392">
        <v>2</v>
      </c>
      <c r="AX392">
        <v>50809494</v>
      </c>
      <c r="AY392">
        <v>1</v>
      </c>
      <c r="AZ392">
        <v>0</v>
      </c>
      <c r="BA392">
        <v>439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ROUND(Y392*Source!I501,9)</f>
        <v>0.04</v>
      </c>
      <c r="CY392">
        <f t="shared" si="142"/>
        <v>536.05999999999995</v>
      </c>
      <c r="CZ392">
        <f t="shared" si="143"/>
        <v>54.7</v>
      </c>
      <c r="DA392">
        <f t="shared" si="144"/>
        <v>9.8000000000000007</v>
      </c>
      <c r="DB392">
        <f t="shared" si="148"/>
        <v>1.0900000000000001</v>
      </c>
      <c r="DC392">
        <f t="shared" si="149"/>
        <v>0</v>
      </c>
      <c r="DD392" t="s">
        <v>5</v>
      </c>
      <c r="DE392" t="s">
        <v>5</v>
      </c>
      <c r="DF392">
        <f t="shared" si="145"/>
        <v>21.44</v>
      </c>
      <c r="DG392">
        <f t="shared" si="139"/>
        <v>0</v>
      </c>
      <c r="DH392">
        <f t="shared" si="140"/>
        <v>0</v>
      </c>
      <c r="DI392">
        <f t="shared" si="141"/>
        <v>0</v>
      </c>
      <c r="DJ392">
        <f t="shared" si="146"/>
        <v>21.44</v>
      </c>
      <c r="DK392">
        <v>0</v>
      </c>
      <c r="DL392" t="s">
        <v>5</v>
      </c>
      <c r="DM392">
        <v>0</v>
      </c>
      <c r="DN392" t="s">
        <v>5</v>
      </c>
      <c r="DO392">
        <v>0</v>
      </c>
    </row>
    <row r="393" spans="1:119" x14ac:dyDescent="0.2">
      <c r="A393">
        <f>ROW(Source!A501)</f>
        <v>501</v>
      </c>
      <c r="B393">
        <v>50808230</v>
      </c>
      <c r="C393">
        <v>50809459</v>
      </c>
      <c r="D393">
        <v>1752393930</v>
      </c>
      <c r="E393">
        <v>1</v>
      </c>
      <c r="F393">
        <v>1</v>
      </c>
      <c r="G393">
        <v>1075</v>
      </c>
      <c r="H393">
        <v>3</v>
      </c>
      <c r="I393" t="s">
        <v>602</v>
      </c>
      <c r="J393" t="s">
        <v>603</v>
      </c>
      <c r="K393" t="s">
        <v>604</v>
      </c>
      <c r="L393">
        <v>1354</v>
      </c>
      <c r="N393">
        <v>1010</v>
      </c>
      <c r="O393" t="s">
        <v>170</v>
      </c>
      <c r="P393" t="s">
        <v>170</v>
      </c>
      <c r="Q393">
        <v>1</v>
      </c>
      <c r="W393">
        <v>0</v>
      </c>
      <c r="X393">
        <v>870038094</v>
      </c>
      <c r="Y393">
        <f t="shared" si="147"/>
        <v>1.68</v>
      </c>
      <c r="AA393">
        <v>33.03</v>
      </c>
      <c r="AB393">
        <v>0</v>
      </c>
      <c r="AC393">
        <v>0</v>
      </c>
      <c r="AD393">
        <v>0</v>
      </c>
      <c r="AE393">
        <v>3.37</v>
      </c>
      <c r="AF393">
        <v>0</v>
      </c>
      <c r="AG393">
        <v>0</v>
      </c>
      <c r="AH393">
        <v>0</v>
      </c>
      <c r="AI393">
        <v>9.8000000000000007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5</v>
      </c>
      <c r="AT393">
        <v>1.68</v>
      </c>
      <c r="AU393" t="s">
        <v>5</v>
      </c>
      <c r="AV393">
        <v>0</v>
      </c>
      <c r="AW393">
        <v>2</v>
      </c>
      <c r="AX393">
        <v>50809495</v>
      </c>
      <c r="AY393">
        <v>1</v>
      </c>
      <c r="AZ393">
        <v>0</v>
      </c>
      <c r="BA393">
        <v>440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ROUND(Y393*Source!I501,9)</f>
        <v>3.36</v>
      </c>
      <c r="CY393">
        <f t="shared" si="142"/>
        <v>33.03</v>
      </c>
      <c r="CZ393">
        <f t="shared" si="143"/>
        <v>3.37</v>
      </c>
      <c r="DA393">
        <f t="shared" si="144"/>
        <v>9.8000000000000007</v>
      </c>
      <c r="DB393">
        <f t="shared" si="148"/>
        <v>5.66</v>
      </c>
      <c r="DC393">
        <f t="shared" si="149"/>
        <v>0</v>
      </c>
      <c r="DD393" t="s">
        <v>5</v>
      </c>
      <c r="DE393" t="s">
        <v>5</v>
      </c>
      <c r="DF393">
        <f t="shared" si="145"/>
        <v>110.98</v>
      </c>
      <c r="DG393">
        <f t="shared" si="139"/>
        <v>0</v>
      </c>
      <c r="DH393">
        <f t="shared" si="140"/>
        <v>0</v>
      </c>
      <c r="DI393">
        <f t="shared" si="141"/>
        <v>0</v>
      </c>
      <c r="DJ393">
        <f t="shared" si="146"/>
        <v>110.98</v>
      </c>
      <c r="DK393">
        <v>0</v>
      </c>
      <c r="DL393" t="s">
        <v>5</v>
      </c>
      <c r="DM393">
        <v>0</v>
      </c>
      <c r="DN393" t="s">
        <v>5</v>
      </c>
      <c r="DO393">
        <v>0</v>
      </c>
    </row>
    <row r="394" spans="1:119" x14ac:dyDescent="0.2">
      <c r="A394">
        <f>ROW(Source!A501)</f>
        <v>501</v>
      </c>
      <c r="B394">
        <v>50808230</v>
      </c>
      <c r="C394">
        <v>50809459</v>
      </c>
      <c r="D394">
        <v>1752390600</v>
      </c>
      <c r="E394">
        <v>1</v>
      </c>
      <c r="F394">
        <v>1</v>
      </c>
      <c r="G394">
        <v>1075</v>
      </c>
      <c r="H394">
        <v>3</v>
      </c>
      <c r="I394" t="s">
        <v>563</v>
      </c>
      <c r="J394" t="s">
        <v>564</v>
      </c>
      <c r="K394" t="s">
        <v>565</v>
      </c>
      <c r="L394">
        <v>1301</v>
      </c>
      <c r="N394">
        <v>1003</v>
      </c>
      <c r="O394" t="s">
        <v>165</v>
      </c>
      <c r="P394" t="s">
        <v>165</v>
      </c>
      <c r="Q394">
        <v>1</v>
      </c>
      <c r="W394">
        <v>0</v>
      </c>
      <c r="X394">
        <v>894580742</v>
      </c>
      <c r="Y394">
        <f t="shared" si="147"/>
        <v>3.0750000000000002</v>
      </c>
      <c r="AA394">
        <v>105.64</v>
      </c>
      <c r="AB394">
        <v>0</v>
      </c>
      <c r="AC394">
        <v>0</v>
      </c>
      <c r="AD394">
        <v>0</v>
      </c>
      <c r="AE394">
        <v>10.78</v>
      </c>
      <c r="AF394">
        <v>0</v>
      </c>
      <c r="AG394">
        <v>0</v>
      </c>
      <c r="AH394">
        <v>0</v>
      </c>
      <c r="AI394">
        <v>9.8000000000000007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5</v>
      </c>
      <c r="AT394">
        <v>3.0750000000000002</v>
      </c>
      <c r="AU394" t="s">
        <v>5</v>
      </c>
      <c r="AV394">
        <v>0</v>
      </c>
      <c r="AW394">
        <v>2</v>
      </c>
      <c r="AX394">
        <v>50809496</v>
      </c>
      <c r="AY394">
        <v>1</v>
      </c>
      <c r="AZ394">
        <v>0</v>
      </c>
      <c r="BA394">
        <v>441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ROUND(Y394*Source!I501,9)</f>
        <v>6.15</v>
      </c>
      <c r="CY394">
        <f t="shared" si="142"/>
        <v>105.64</v>
      </c>
      <c r="CZ394">
        <f t="shared" si="143"/>
        <v>10.78</v>
      </c>
      <c r="DA394">
        <f t="shared" si="144"/>
        <v>9.8000000000000007</v>
      </c>
      <c r="DB394">
        <f t="shared" si="148"/>
        <v>33.15</v>
      </c>
      <c r="DC394">
        <f t="shared" si="149"/>
        <v>0</v>
      </c>
      <c r="DD394" t="s">
        <v>5</v>
      </c>
      <c r="DE394" t="s">
        <v>5</v>
      </c>
      <c r="DF394">
        <f t="shared" si="145"/>
        <v>649.69000000000005</v>
      </c>
      <c r="DG394">
        <f t="shared" si="139"/>
        <v>0</v>
      </c>
      <c r="DH394">
        <f t="shared" si="140"/>
        <v>0</v>
      </c>
      <c r="DI394">
        <f t="shared" si="141"/>
        <v>0</v>
      </c>
      <c r="DJ394">
        <f t="shared" si="146"/>
        <v>649.69000000000005</v>
      </c>
      <c r="DK394">
        <v>0</v>
      </c>
      <c r="DL394" t="s">
        <v>5</v>
      </c>
      <c r="DM394">
        <v>0</v>
      </c>
      <c r="DN394" t="s">
        <v>5</v>
      </c>
      <c r="DO394">
        <v>0</v>
      </c>
    </row>
    <row r="395" spans="1:119" x14ac:dyDescent="0.2">
      <c r="A395">
        <f>ROW(Source!A501)</f>
        <v>501</v>
      </c>
      <c r="B395">
        <v>50808230</v>
      </c>
      <c r="C395">
        <v>50809459</v>
      </c>
      <c r="D395">
        <v>1752393459</v>
      </c>
      <c r="E395">
        <v>1</v>
      </c>
      <c r="F395">
        <v>1</v>
      </c>
      <c r="G395">
        <v>1075</v>
      </c>
      <c r="H395">
        <v>3</v>
      </c>
      <c r="I395" t="s">
        <v>605</v>
      </c>
      <c r="J395" t="s">
        <v>606</v>
      </c>
      <c r="K395" t="s">
        <v>607</v>
      </c>
      <c r="L395">
        <v>1301</v>
      </c>
      <c r="N395">
        <v>1003</v>
      </c>
      <c r="O395" t="s">
        <v>165</v>
      </c>
      <c r="P395" t="s">
        <v>165</v>
      </c>
      <c r="Q395">
        <v>1</v>
      </c>
      <c r="W395">
        <v>0</v>
      </c>
      <c r="X395">
        <v>-451612598</v>
      </c>
      <c r="Y395">
        <f t="shared" si="147"/>
        <v>3.0750000000000002</v>
      </c>
      <c r="AA395">
        <v>75.75</v>
      </c>
      <c r="AB395">
        <v>0</v>
      </c>
      <c r="AC395">
        <v>0</v>
      </c>
      <c r="AD395">
        <v>0</v>
      </c>
      <c r="AE395">
        <v>7.73</v>
      </c>
      <c r="AF395">
        <v>0</v>
      </c>
      <c r="AG395">
        <v>0</v>
      </c>
      <c r="AH395">
        <v>0</v>
      </c>
      <c r="AI395">
        <v>9.8000000000000007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5</v>
      </c>
      <c r="AT395">
        <v>3.0750000000000002</v>
      </c>
      <c r="AU395" t="s">
        <v>5</v>
      </c>
      <c r="AV395">
        <v>0</v>
      </c>
      <c r="AW395">
        <v>2</v>
      </c>
      <c r="AX395">
        <v>50809497</v>
      </c>
      <c r="AY395">
        <v>1</v>
      </c>
      <c r="AZ395">
        <v>0</v>
      </c>
      <c r="BA395">
        <v>442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ROUND(Y395*Source!I501,9)</f>
        <v>6.15</v>
      </c>
      <c r="CY395">
        <f t="shared" si="142"/>
        <v>75.75</v>
      </c>
      <c r="CZ395">
        <f t="shared" si="143"/>
        <v>7.73</v>
      </c>
      <c r="DA395">
        <f t="shared" si="144"/>
        <v>9.8000000000000007</v>
      </c>
      <c r="DB395">
        <f t="shared" si="148"/>
        <v>23.77</v>
      </c>
      <c r="DC395">
        <f t="shared" si="149"/>
        <v>0</v>
      </c>
      <c r="DD395" t="s">
        <v>5</v>
      </c>
      <c r="DE395" t="s">
        <v>5</v>
      </c>
      <c r="DF395">
        <f t="shared" si="145"/>
        <v>465.86</v>
      </c>
      <c r="DG395">
        <f t="shared" si="139"/>
        <v>0</v>
      </c>
      <c r="DH395">
        <f t="shared" si="140"/>
        <v>0</v>
      </c>
      <c r="DI395">
        <f t="shared" si="141"/>
        <v>0</v>
      </c>
      <c r="DJ395">
        <f t="shared" si="146"/>
        <v>465.86</v>
      </c>
      <c r="DK395">
        <v>0</v>
      </c>
      <c r="DL395" t="s">
        <v>5</v>
      </c>
      <c r="DM395">
        <v>0</v>
      </c>
      <c r="DN395" t="s">
        <v>5</v>
      </c>
      <c r="DO395">
        <v>0</v>
      </c>
    </row>
    <row r="396" spans="1:119" x14ac:dyDescent="0.2">
      <c r="A396">
        <f>ROW(Source!A501)</f>
        <v>501</v>
      </c>
      <c r="B396">
        <v>50808230</v>
      </c>
      <c r="C396">
        <v>50809459</v>
      </c>
      <c r="D396">
        <v>1752393464</v>
      </c>
      <c r="E396">
        <v>1</v>
      </c>
      <c r="F396">
        <v>1</v>
      </c>
      <c r="G396">
        <v>1075</v>
      </c>
      <c r="H396">
        <v>3</v>
      </c>
      <c r="I396" t="s">
        <v>608</v>
      </c>
      <c r="J396" t="s">
        <v>609</v>
      </c>
      <c r="K396" t="s">
        <v>610</v>
      </c>
      <c r="L396">
        <v>1301</v>
      </c>
      <c r="N396">
        <v>1003</v>
      </c>
      <c r="O396" t="s">
        <v>165</v>
      </c>
      <c r="P396" t="s">
        <v>165</v>
      </c>
      <c r="Q396">
        <v>1</v>
      </c>
      <c r="W396">
        <v>0</v>
      </c>
      <c r="X396">
        <v>-281380530</v>
      </c>
      <c r="Y396">
        <f t="shared" si="147"/>
        <v>3.0750000000000002</v>
      </c>
      <c r="AA396">
        <v>147.97999999999999</v>
      </c>
      <c r="AB396">
        <v>0</v>
      </c>
      <c r="AC396">
        <v>0</v>
      </c>
      <c r="AD396">
        <v>0</v>
      </c>
      <c r="AE396">
        <v>15.1</v>
      </c>
      <c r="AF396">
        <v>0</v>
      </c>
      <c r="AG396">
        <v>0</v>
      </c>
      <c r="AH396">
        <v>0</v>
      </c>
      <c r="AI396">
        <v>9.8000000000000007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5</v>
      </c>
      <c r="AT396">
        <v>3.0750000000000002</v>
      </c>
      <c r="AU396" t="s">
        <v>5</v>
      </c>
      <c r="AV396">
        <v>0</v>
      </c>
      <c r="AW396">
        <v>2</v>
      </c>
      <c r="AX396">
        <v>50809498</v>
      </c>
      <c r="AY396">
        <v>1</v>
      </c>
      <c r="AZ396">
        <v>0</v>
      </c>
      <c r="BA396">
        <v>443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ROUND(Y396*Source!I501,9)</f>
        <v>6.15</v>
      </c>
      <c r="CY396">
        <f t="shared" si="142"/>
        <v>147.97999999999999</v>
      </c>
      <c r="CZ396">
        <f t="shared" si="143"/>
        <v>15.1</v>
      </c>
      <c r="DA396">
        <f t="shared" si="144"/>
        <v>9.8000000000000007</v>
      </c>
      <c r="DB396">
        <f t="shared" si="148"/>
        <v>46.43</v>
      </c>
      <c r="DC396">
        <f t="shared" si="149"/>
        <v>0</v>
      </c>
      <c r="DD396" t="s">
        <v>5</v>
      </c>
      <c r="DE396" t="s">
        <v>5</v>
      </c>
      <c r="DF396">
        <f t="shared" si="145"/>
        <v>910.08</v>
      </c>
      <c r="DG396">
        <f t="shared" si="139"/>
        <v>0</v>
      </c>
      <c r="DH396">
        <f t="shared" si="140"/>
        <v>0</v>
      </c>
      <c r="DI396">
        <f t="shared" si="141"/>
        <v>0</v>
      </c>
      <c r="DJ396">
        <f t="shared" si="146"/>
        <v>910.08</v>
      </c>
      <c r="DK396">
        <v>0</v>
      </c>
      <c r="DL396" t="s">
        <v>5</v>
      </c>
      <c r="DM396">
        <v>0</v>
      </c>
      <c r="DN396" t="s">
        <v>5</v>
      </c>
      <c r="DO396">
        <v>0</v>
      </c>
    </row>
    <row r="397" spans="1:119" x14ac:dyDescent="0.2">
      <c r="A397">
        <f>ROW(Source!A501)</f>
        <v>501</v>
      </c>
      <c r="B397">
        <v>50808230</v>
      </c>
      <c r="C397">
        <v>50809459</v>
      </c>
      <c r="D397">
        <v>1752403987</v>
      </c>
      <c r="E397">
        <v>1</v>
      </c>
      <c r="F397">
        <v>1</v>
      </c>
      <c r="G397">
        <v>1075</v>
      </c>
      <c r="H397">
        <v>3</v>
      </c>
      <c r="I397" t="s">
        <v>345</v>
      </c>
      <c r="J397" t="s">
        <v>347</v>
      </c>
      <c r="K397" t="s">
        <v>346</v>
      </c>
      <c r="L397">
        <v>1303</v>
      </c>
      <c r="N397">
        <v>1003</v>
      </c>
      <c r="O397" t="s">
        <v>281</v>
      </c>
      <c r="P397" t="s">
        <v>281</v>
      </c>
      <c r="Q397">
        <v>1000</v>
      </c>
      <c r="W397">
        <v>0</v>
      </c>
      <c r="X397">
        <v>-1506267707</v>
      </c>
      <c r="Y397">
        <f t="shared" si="147"/>
        <v>3.0999999999999999E-3</v>
      </c>
      <c r="AA397">
        <v>81574.73</v>
      </c>
      <c r="AB397">
        <v>0</v>
      </c>
      <c r="AC397">
        <v>0</v>
      </c>
      <c r="AD397">
        <v>0</v>
      </c>
      <c r="AE397">
        <v>13733.12</v>
      </c>
      <c r="AF397">
        <v>0</v>
      </c>
      <c r="AG397">
        <v>0</v>
      </c>
      <c r="AH397">
        <v>0</v>
      </c>
      <c r="AI397">
        <v>5.94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 t="s">
        <v>5</v>
      </c>
      <c r="AT397">
        <v>3.0999999999999999E-3</v>
      </c>
      <c r="AU397" t="s">
        <v>5</v>
      </c>
      <c r="AV397">
        <v>0</v>
      </c>
      <c r="AW397">
        <v>1</v>
      </c>
      <c r="AX397">
        <v>-1</v>
      </c>
      <c r="AY397">
        <v>0</v>
      </c>
      <c r="AZ397">
        <v>0</v>
      </c>
      <c r="BA397" t="s">
        <v>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ROUND(Y397*Source!I501,9)</f>
        <v>6.1999999999999998E-3</v>
      </c>
      <c r="CY397">
        <f t="shared" si="142"/>
        <v>81574.73</v>
      </c>
      <c r="CZ397">
        <f t="shared" si="143"/>
        <v>13733.12</v>
      </c>
      <c r="DA397">
        <f t="shared" si="144"/>
        <v>5.94</v>
      </c>
      <c r="DB397">
        <f t="shared" si="148"/>
        <v>42.57</v>
      </c>
      <c r="DC397">
        <f t="shared" si="149"/>
        <v>0</v>
      </c>
      <c r="DD397" t="s">
        <v>5</v>
      </c>
      <c r="DE397" t="s">
        <v>5</v>
      </c>
      <c r="DF397">
        <f t="shared" si="145"/>
        <v>505.76</v>
      </c>
      <c r="DG397">
        <f t="shared" si="139"/>
        <v>0</v>
      </c>
      <c r="DH397">
        <f t="shared" si="140"/>
        <v>0</v>
      </c>
      <c r="DI397">
        <f t="shared" si="141"/>
        <v>0</v>
      </c>
      <c r="DJ397">
        <f t="shared" si="146"/>
        <v>505.76</v>
      </c>
      <c r="DK397">
        <v>0</v>
      </c>
      <c r="DL397" t="s">
        <v>5</v>
      </c>
      <c r="DM397">
        <v>0</v>
      </c>
      <c r="DN397" t="s">
        <v>5</v>
      </c>
      <c r="DO397">
        <v>0</v>
      </c>
    </row>
    <row r="398" spans="1:119" x14ac:dyDescent="0.2">
      <c r="A398">
        <f>ROW(Source!A501)</f>
        <v>501</v>
      </c>
      <c r="B398">
        <v>50808230</v>
      </c>
      <c r="C398">
        <v>50809459</v>
      </c>
      <c r="D398">
        <v>1752409613</v>
      </c>
      <c r="E398">
        <v>1</v>
      </c>
      <c r="F398">
        <v>1</v>
      </c>
      <c r="G398">
        <v>1075</v>
      </c>
      <c r="H398">
        <v>3</v>
      </c>
      <c r="I398" t="s">
        <v>572</v>
      </c>
      <c r="J398" t="s">
        <v>573</v>
      </c>
      <c r="K398" t="s">
        <v>574</v>
      </c>
      <c r="L398">
        <v>1354</v>
      </c>
      <c r="N398">
        <v>1010</v>
      </c>
      <c r="O398" t="s">
        <v>170</v>
      </c>
      <c r="P398" t="s">
        <v>170</v>
      </c>
      <c r="Q398">
        <v>1</v>
      </c>
      <c r="W398">
        <v>0</v>
      </c>
      <c r="X398">
        <v>130654647</v>
      </c>
      <c r="Y398">
        <f t="shared" si="147"/>
        <v>1.1999999999999999E-3</v>
      </c>
      <c r="AA398">
        <v>3805.44</v>
      </c>
      <c r="AB398">
        <v>0</v>
      </c>
      <c r="AC398">
        <v>0</v>
      </c>
      <c r="AD398">
        <v>0</v>
      </c>
      <c r="AE398">
        <v>388.31</v>
      </c>
      <c r="AF398">
        <v>0</v>
      </c>
      <c r="AG398">
        <v>0</v>
      </c>
      <c r="AH398">
        <v>0</v>
      </c>
      <c r="AI398">
        <v>9.8000000000000007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5</v>
      </c>
      <c r="AT398">
        <v>1.1999999999999999E-3</v>
      </c>
      <c r="AU398" t="s">
        <v>5</v>
      </c>
      <c r="AV398">
        <v>0</v>
      </c>
      <c r="AW398">
        <v>2</v>
      </c>
      <c r="AX398">
        <v>50809499</v>
      </c>
      <c r="AY398">
        <v>1</v>
      </c>
      <c r="AZ398">
        <v>0</v>
      </c>
      <c r="BA398">
        <v>444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ROUND(Y398*Source!I501,9)</f>
        <v>2.3999999999999998E-3</v>
      </c>
      <c r="CY398">
        <f t="shared" si="142"/>
        <v>3805.44</v>
      </c>
      <c r="CZ398">
        <f t="shared" si="143"/>
        <v>388.31</v>
      </c>
      <c r="DA398">
        <f t="shared" si="144"/>
        <v>9.8000000000000007</v>
      </c>
      <c r="DB398">
        <f t="shared" si="148"/>
        <v>0.47</v>
      </c>
      <c r="DC398">
        <f t="shared" si="149"/>
        <v>0</v>
      </c>
      <c r="DD398" t="s">
        <v>5</v>
      </c>
      <c r="DE398" t="s">
        <v>5</v>
      </c>
      <c r="DF398">
        <f t="shared" si="145"/>
        <v>9.1300000000000008</v>
      </c>
      <c r="DG398">
        <f t="shared" si="139"/>
        <v>0</v>
      </c>
      <c r="DH398">
        <f t="shared" si="140"/>
        <v>0</v>
      </c>
      <c r="DI398">
        <f t="shared" si="141"/>
        <v>0</v>
      </c>
      <c r="DJ398">
        <f t="shared" si="146"/>
        <v>9.1300000000000008</v>
      </c>
      <c r="DK398">
        <v>0</v>
      </c>
      <c r="DL398" t="s">
        <v>5</v>
      </c>
      <c r="DM398">
        <v>0</v>
      </c>
      <c r="DN398" t="s">
        <v>5</v>
      </c>
      <c r="DO398">
        <v>0</v>
      </c>
    </row>
    <row r="399" spans="1:119" x14ac:dyDescent="0.2">
      <c r="A399">
        <f>ROW(Source!A501)</f>
        <v>501</v>
      </c>
      <c r="B399">
        <v>50808230</v>
      </c>
      <c r="C399">
        <v>50809459</v>
      </c>
      <c r="D399">
        <v>1752409620</v>
      </c>
      <c r="E399">
        <v>1</v>
      </c>
      <c r="F399">
        <v>1</v>
      </c>
      <c r="G399">
        <v>1075</v>
      </c>
      <c r="H399">
        <v>3</v>
      </c>
      <c r="I399" t="s">
        <v>575</v>
      </c>
      <c r="J399" t="s">
        <v>576</v>
      </c>
      <c r="K399" t="s">
        <v>577</v>
      </c>
      <c r="L399">
        <v>1354</v>
      </c>
      <c r="N399">
        <v>1010</v>
      </c>
      <c r="O399" t="s">
        <v>170</v>
      </c>
      <c r="P399" t="s">
        <v>170</v>
      </c>
      <c r="Q399">
        <v>1</v>
      </c>
      <c r="W399">
        <v>0</v>
      </c>
      <c r="X399">
        <v>1403738468</v>
      </c>
      <c r="Y399">
        <f t="shared" si="147"/>
        <v>8.8999999999999999E-3</v>
      </c>
      <c r="AA399">
        <v>142.69</v>
      </c>
      <c r="AB399">
        <v>0</v>
      </c>
      <c r="AC399">
        <v>0</v>
      </c>
      <c r="AD399">
        <v>0</v>
      </c>
      <c r="AE399">
        <v>14.56</v>
      </c>
      <c r="AF399">
        <v>0</v>
      </c>
      <c r="AG399">
        <v>0</v>
      </c>
      <c r="AH399">
        <v>0</v>
      </c>
      <c r="AI399">
        <v>9.8000000000000007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5</v>
      </c>
      <c r="AT399">
        <v>8.8999999999999999E-3</v>
      </c>
      <c r="AU399" t="s">
        <v>5</v>
      </c>
      <c r="AV399">
        <v>0</v>
      </c>
      <c r="AW399">
        <v>2</v>
      </c>
      <c r="AX399">
        <v>50809500</v>
      </c>
      <c r="AY399">
        <v>1</v>
      </c>
      <c r="AZ399">
        <v>0</v>
      </c>
      <c r="BA399">
        <v>445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ROUND(Y399*Source!I501,9)</f>
        <v>1.78E-2</v>
      </c>
      <c r="CY399">
        <f t="shared" si="142"/>
        <v>142.69</v>
      </c>
      <c r="CZ399">
        <f t="shared" si="143"/>
        <v>14.56</v>
      </c>
      <c r="DA399">
        <f t="shared" si="144"/>
        <v>9.8000000000000007</v>
      </c>
      <c r="DB399">
        <f t="shared" si="148"/>
        <v>0.13</v>
      </c>
      <c r="DC399">
        <f t="shared" si="149"/>
        <v>0</v>
      </c>
      <c r="DD399" t="s">
        <v>5</v>
      </c>
      <c r="DE399" t="s">
        <v>5</v>
      </c>
      <c r="DF399">
        <f t="shared" si="145"/>
        <v>2.54</v>
      </c>
      <c r="DG399">
        <f t="shared" si="139"/>
        <v>0</v>
      </c>
      <c r="DH399">
        <f t="shared" si="140"/>
        <v>0</v>
      </c>
      <c r="DI399">
        <f t="shared" si="141"/>
        <v>0</v>
      </c>
      <c r="DJ399">
        <f t="shared" si="146"/>
        <v>2.54</v>
      </c>
      <c r="DK399">
        <v>0</v>
      </c>
      <c r="DL399" t="s">
        <v>5</v>
      </c>
      <c r="DM399">
        <v>0</v>
      </c>
      <c r="DN399" t="s">
        <v>5</v>
      </c>
      <c r="DO399">
        <v>0</v>
      </c>
    </row>
    <row r="400" spans="1:119" x14ac:dyDescent="0.2">
      <c r="A400">
        <f>ROW(Source!A501)</f>
        <v>501</v>
      </c>
      <c r="B400">
        <v>50808230</v>
      </c>
      <c r="C400">
        <v>50809459</v>
      </c>
      <c r="D400">
        <v>1752409581</v>
      </c>
      <c r="E400">
        <v>1</v>
      </c>
      <c r="F400">
        <v>1</v>
      </c>
      <c r="G400">
        <v>1075</v>
      </c>
      <c r="H400">
        <v>3</v>
      </c>
      <c r="I400" t="s">
        <v>578</v>
      </c>
      <c r="J400" t="s">
        <v>579</v>
      </c>
      <c r="K400" t="s">
        <v>580</v>
      </c>
      <c r="L400">
        <v>1354</v>
      </c>
      <c r="N400">
        <v>1010</v>
      </c>
      <c r="O400" t="s">
        <v>170</v>
      </c>
      <c r="P400" t="s">
        <v>170</v>
      </c>
      <c r="Q400">
        <v>1</v>
      </c>
      <c r="W400">
        <v>0</v>
      </c>
      <c r="X400">
        <v>1504193873</v>
      </c>
      <c r="Y400">
        <f t="shared" si="147"/>
        <v>3.0300000000000001E-2</v>
      </c>
      <c r="AA400">
        <v>60224.72</v>
      </c>
      <c r="AB400">
        <v>0</v>
      </c>
      <c r="AC400">
        <v>0</v>
      </c>
      <c r="AD400">
        <v>0</v>
      </c>
      <c r="AE400">
        <v>6145.38</v>
      </c>
      <c r="AF400">
        <v>0</v>
      </c>
      <c r="AG400">
        <v>0</v>
      </c>
      <c r="AH400">
        <v>0</v>
      </c>
      <c r="AI400">
        <v>9.8000000000000007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5</v>
      </c>
      <c r="AT400">
        <v>3.0300000000000001E-2</v>
      </c>
      <c r="AU400" t="s">
        <v>5</v>
      </c>
      <c r="AV400">
        <v>0</v>
      </c>
      <c r="AW400">
        <v>2</v>
      </c>
      <c r="AX400">
        <v>50809501</v>
      </c>
      <c r="AY400">
        <v>1</v>
      </c>
      <c r="AZ400">
        <v>0</v>
      </c>
      <c r="BA400">
        <v>446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ROUND(Y400*Source!I501,9)</f>
        <v>6.0600000000000001E-2</v>
      </c>
      <c r="CY400">
        <f t="shared" si="142"/>
        <v>60224.72</v>
      </c>
      <c r="CZ400">
        <f t="shared" si="143"/>
        <v>6145.38</v>
      </c>
      <c r="DA400">
        <f t="shared" si="144"/>
        <v>9.8000000000000007</v>
      </c>
      <c r="DB400">
        <f t="shared" si="148"/>
        <v>186.21</v>
      </c>
      <c r="DC400">
        <f t="shared" si="149"/>
        <v>0</v>
      </c>
      <c r="DD400" t="s">
        <v>5</v>
      </c>
      <c r="DE400" t="s">
        <v>5</v>
      </c>
      <c r="DF400">
        <f t="shared" si="145"/>
        <v>3649.62</v>
      </c>
      <c r="DG400">
        <f t="shared" si="139"/>
        <v>0</v>
      </c>
      <c r="DH400">
        <f t="shared" si="140"/>
        <v>0</v>
      </c>
      <c r="DI400">
        <f t="shared" si="141"/>
        <v>0</v>
      </c>
      <c r="DJ400">
        <f t="shared" si="146"/>
        <v>3649.62</v>
      </c>
      <c r="DK400">
        <v>0</v>
      </c>
      <c r="DL400" t="s">
        <v>5</v>
      </c>
      <c r="DM400">
        <v>0</v>
      </c>
      <c r="DN400" t="s">
        <v>5</v>
      </c>
      <c r="DO400">
        <v>0</v>
      </c>
    </row>
    <row r="401" spans="1:119" x14ac:dyDescent="0.2">
      <c r="A401">
        <f>ROW(Source!A501)</f>
        <v>501</v>
      </c>
      <c r="B401">
        <v>50808230</v>
      </c>
      <c r="C401">
        <v>50809459</v>
      </c>
      <c r="D401">
        <v>1752409902</v>
      </c>
      <c r="E401">
        <v>1</v>
      </c>
      <c r="F401">
        <v>1</v>
      </c>
      <c r="G401">
        <v>1075</v>
      </c>
      <c r="H401">
        <v>3</v>
      </c>
      <c r="I401" t="s">
        <v>581</v>
      </c>
      <c r="J401" t="s">
        <v>582</v>
      </c>
      <c r="K401" t="s">
        <v>583</v>
      </c>
      <c r="L401">
        <v>1355</v>
      </c>
      <c r="N401">
        <v>1010</v>
      </c>
      <c r="O401" t="s">
        <v>258</v>
      </c>
      <c r="P401" t="s">
        <v>258</v>
      </c>
      <c r="Q401">
        <v>100</v>
      </c>
      <c r="W401">
        <v>0</v>
      </c>
      <c r="X401">
        <v>656209523</v>
      </c>
      <c r="Y401">
        <f t="shared" si="147"/>
        <v>1.01E-2</v>
      </c>
      <c r="AA401">
        <v>851.52</v>
      </c>
      <c r="AB401">
        <v>0</v>
      </c>
      <c r="AC401">
        <v>0</v>
      </c>
      <c r="AD401">
        <v>0</v>
      </c>
      <c r="AE401">
        <v>86.89</v>
      </c>
      <c r="AF401">
        <v>0</v>
      </c>
      <c r="AG401">
        <v>0</v>
      </c>
      <c r="AH401">
        <v>0</v>
      </c>
      <c r="AI401">
        <v>9.8000000000000007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5</v>
      </c>
      <c r="AT401">
        <v>1.01E-2</v>
      </c>
      <c r="AU401" t="s">
        <v>5</v>
      </c>
      <c r="AV401">
        <v>0</v>
      </c>
      <c r="AW401">
        <v>2</v>
      </c>
      <c r="AX401">
        <v>50809502</v>
      </c>
      <c r="AY401">
        <v>1</v>
      </c>
      <c r="AZ401">
        <v>0</v>
      </c>
      <c r="BA401">
        <v>447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ROUND(Y401*Source!I501,9)</f>
        <v>2.0199999999999999E-2</v>
      </c>
      <c r="CY401">
        <f t="shared" si="142"/>
        <v>851.52</v>
      </c>
      <c r="CZ401">
        <f t="shared" si="143"/>
        <v>86.89</v>
      </c>
      <c r="DA401">
        <f t="shared" si="144"/>
        <v>9.8000000000000007</v>
      </c>
      <c r="DB401">
        <f t="shared" si="148"/>
        <v>0.88</v>
      </c>
      <c r="DC401">
        <f t="shared" si="149"/>
        <v>0</v>
      </c>
      <c r="DD401" t="s">
        <v>5</v>
      </c>
      <c r="DE401" t="s">
        <v>5</v>
      </c>
      <c r="DF401">
        <f t="shared" si="145"/>
        <v>17.2</v>
      </c>
      <c r="DG401">
        <f t="shared" si="139"/>
        <v>0</v>
      </c>
      <c r="DH401">
        <f t="shared" si="140"/>
        <v>0</v>
      </c>
      <c r="DI401">
        <f t="shared" si="141"/>
        <v>0</v>
      </c>
      <c r="DJ401">
        <f t="shared" si="146"/>
        <v>17.2</v>
      </c>
      <c r="DK401">
        <v>0</v>
      </c>
      <c r="DL401" t="s">
        <v>5</v>
      </c>
      <c r="DM401">
        <v>0</v>
      </c>
      <c r="DN401" t="s">
        <v>5</v>
      </c>
      <c r="DO401">
        <v>0</v>
      </c>
    </row>
    <row r="402" spans="1:119" x14ac:dyDescent="0.2">
      <c r="A402">
        <f>ROW(Source!A501)</f>
        <v>501</v>
      </c>
      <c r="B402">
        <v>50808230</v>
      </c>
      <c r="C402">
        <v>50809459</v>
      </c>
      <c r="D402">
        <v>0</v>
      </c>
      <c r="E402">
        <v>0</v>
      </c>
      <c r="F402">
        <v>1</v>
      </c>
      <c r="G402">
        <v>1075</v>
      </c>
      <c r="H402">
        <v>3</v>
      </c>
      <c r="I402" t="s">
        <v>349</v>
      </c>
      <c r="J402" t="s">
        <v>5</v>
      </c>
      <c r="K402" t="s">
        <v>350</v>
      </c>
      <c r="L402">
        <v>1354</v>
      </c>
      <c r="N402">
        <v>1010</v>
      </c>
      <c r="O402" t="s">
        <v>170</v>
      </c>
      <c r="P402" t="s">
        <v>170</v>
      </c>
      <c r="Q402">
        <v>1</v>
      </c>
      <c r="W402">
        <v>0</v>
      </c>
      <c r="X402">
        <v>-1733968811</v>
      </c>
      <c r="Y402">
        <f t="shared" si="147"/>
        <v>1</v>
      </c>
      <c r="AA402">
        <v>80285.33</v>
      </c>
      <c r="AB402">
        <v>0</v>
      </c>
      <c r="AC402">
        <v>0</v>
      </c>
      <c r="AD402">
        <v>0</v>
      </c>
      <c r="AE402">
        <v>8192.3799999999992</v>
      </c>
      <c r="AF402">
        <v>0</v>
      </c>
      <c r="AG402">
        <v>0</v>
      </c>
      <c r="AH402">
        <v>0</v>
      </c>
      <c r="AI402">
        <v>9.8000000000000007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 t="s">
        <v>5</v>
      </c>
      <c r="AT402">
        <v>1</v>
      </c>
      <c r="AU402" t="s">
        <v>5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5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ROUND(Y402*Source!I501,9)</f>
        <v>2</v>
      </c>
      <c r="CY402">
        <f t="shared" si="142"/>
        <v>80285.33</v>
      </c>
      <c r="CZ402">
        <f t="shared" si="143"/>
        <v>8192.3799999999992</v>
      </c>
      <c r="DA402">
        <f t="shared" si="144"/>
        <v>9.8000000000000007</v>
      </c>
      <c r="DB402">
        <f t="shared" si="148"/>
        <v>8192.3799999999992</v>
      </c>
      <c r="DC402">
        <f t="shared" si="149"/>
        <v>0</v>
      </c>
      <c r="DD402" t="s">
        <v>5</v>
      </c>
      <c r="DE402" t="s">
        <v>5</v>
      </c>
      <c r="DF402">
        <f t="shared" si="145"/>
        <v>160570.64000000001</v>
      </c>
      <c r="DG402">
        <f t="shared" si="139"/>
        <v>0</v>
      </c>
      <c r="DH402">
        <f t="shared" si="140"/>
        <v>0</v>
      </c>
      <c r="DI402">
        <f t="shared" si="141"/>
        <v>0</v>
      </c>
      <c r="DJ402">
        <f t="shared" si="146"/>
        <v>160570.64000000001</v>
      </c>
      <c r="DK402">
        <v>0</v>
      </c>
      <c r="DL402" t="s">
        <v>5</v>
      </c>
      <c r="DM402">
        <v>0</v>
      </c>
      <c r="DN402" t="s">
        <v>5</v>
      </c>
      <c r="DO402">
        <v>0</v>
      </c>
    </row>
    <row r="403" spans="1:119" x14ac:dyDescent="0.2">
      <c r="A403">
        <f>ROW(Source!A508)</f>
        <v>508</v>
      </c>
      <c r="B403">
        <v>50808229</v>
      </c>
      <c r="C403">
        <v>50809509</v>
      </c>
      <c r="D403">
        <v>1752324019</v>
      </c>
      <c r="E403">
        <v>1075</v>
      </c>
      <c r="F403">
        <v>1</v>
      </c>
      <c r="G403">
        <v>1075</v>
      </c>
      <c r="H403">
        <v>1</v>
      </c>
      <c r="I403" t="s">
        <v>526</v>
      </c>
      <c r="J403" t="s">
        <v>5</v>
      </c>
      <c r="K403" t="s">
        <v>527</v>
      </c>
      <c r="L403">
        <v>1191</v>
      </c>
      <c r="N403">
        <v>1013</v>
      </c>
      <c r="O403" t="s">
        <v>528</v>
      </c>
      <c r="P403" t="s">
        <v>528</v>
      </c>
      <c r="Q403">
        <v>1</v>
      </c>
      <c r="W403">
        <v>0</v>
      </c>
      <c r="X403">
        <v>476480486</v>
      </c>
      <c r="Y403">
        <f t="shared" si="147"/>
        <v>0.54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5</v>
      </c>
      <c r="AT403">
        <v>0.54</v>
      </c>
      <c r="AU403" t="s">
        <v>5</v>
      </c>
      <c r="AV403">
        <v>1</v>
      </c>
      <c r="AW403">
        <v>2</v>
      </c>
      <c r="AX403">
        <v>50809520</v>
      </c>
      <c r="AY403">
        <v>1</v>
      </c>
      <c r="AZ403">
        <v>0</v>
      </c>
      <c r="BA403">
        <v>451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U403">
        <f>ROUND(AT403*Source!I508*AH403*AL403,2)</f>
        <v>0</v>
      </c>
      <c r="CV403">
        <f>ROUND(Y403*Source!I508,9)</f>
        <v>20.952000000000002</v>
      </c>
      <c r="CW403">
        <v>0</v>
      </c>
      <c r="CX403">
        <f>ROUND(Y403*Source!I508,9)</f>
        <v>20.952000000000002</v>
      </c>
      <c r="CY403">
        <f>AD403</f>
        <v>0</v>
      </c>
      <c r="CZ403">
        <f>AH403</f>
        <v>0</v>
      </c>
      <c r="DA403">
        <f>AL403</f>
        <v>1</v>
      </c>
      <c r="DB403">
        <f t="shared" si="148"/>
        <v>0</v>
      </c>
      <c r="DC403">
        <f t="shared" si="149"/>
        <v>0</v>
      </c>
      <c r="DD403" t="s">
        <v>5</v>
      </c>
      <c r="DE403" t="s">
        <v>5</v>
      </c>
      <c r="DF403">
        <f t="shared" ref="DF403:DF414" si="150">ROUND(ROUND(AE403,2)*CX403,2)</f>
        <v>0</v>
      </c>
      <c r="DG403">
        <f t="shared" si="139"/>
        <v>0</v>
      </c>
      <c r="DH403">
        <f t="shared" si="140"/>
        <v>0</v>
      </c>
      <c r="DI403">
        <f t="shared" si="141"/>
        <v>0</v>
      </c>
      <c r="DJ403">
        <f>DI403</f>
        <v>0</v>
      </c>
      <c r="DK403">
        <v>0</v>
      </c>
      <c r="DL403" t="s">
        <v>5</v>
      </c>
      <c r="DM403">
        <v>0</v>
      </c>
      <c r="DN403" t="s">
        <v>5</v>
      </c>
      <c r="DO403">
        <v>0</v>
      </c>
    </row>
    <row r="404" spans="1:119" x14ac:dyDescent="0.2">
      <c r="A404">
        <f>ROW(Source!A508)</f>
        <v>508</v>
      </c>
      <c r="B404">
        <v>50808229</v>
      </c>
      <c r="C404">
        <v>50809509</v>
      </c>
      <c r="D404">
        <v>1752413068</v>
      </c>
      <c r="E404">
        <v>1</v>
      </c>
      <c r="F404">
        <v>1</v>
      </c>
      <c r="G404">
        <v>1075</v>
      </c>
      <c r="H404">
        <v>2</v>
      </c>
      <c r="I404" t="s">
        <v>534</v>
      </c>
      <c r="J404" t="s">
        <v>535</v>
      </c>
      <c r="K404" t="s">
        <v>536</v>
      </c>
      <c r="L404">
        <v>1368</v>
      </c>
      <c r="N404">
        <v>1011</v>
      </c>
      <c r="O404" t="s">
        <v>537</v>
      </c>
      <c r="P404" t="s">
        <v>537</v>
      </c>
      <c r="Q404">
        <v>1</v>
      </c>
      <c r="W404">
        <v>0</v>
      </c>
      <c r="X404">
        <v>322366203</v>
      </c>
      <c r="Y404">
        <f t="shared" si="147"/>
        <v>2.3E-3</v>
      </c>
      <c r="AA404">
        <v>0</v>
      </c>
      <c r="AB404">
        <v>83.1</v>
      </c>
      <c r="AC404">
        <v>12.62</v>
      </c>
      <c r="AD404">
        <v>0</v>
      </c>
      <c r="AE404">
        <v>0</v>
      </c>
      <c r="AF404">
        <v>83.1</v>
      </c>
      <c r="AG404">
        <v>12.62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5</v>
      </c>
      <c r="AT404">
        <v>2.3E-3</v>
      </c>
      <c r="AU404" t="s">
        <v>5</v>
      </c>
      <c r="AV404">
        <v>0</v>
      </c>
      <c r="AW404">
        <v>2</v>
      </c>
      <c r="AX404">
        <v>50809521</v>
      </c>
      <c r="AY404">
        <v>1</v>
      </c>
      <c r="AZ404">
        <v>0</v>
      </c>
      <c r="BA404">
        <v>452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ROUND(Y404*Source!I508*DO404,9)</f>
        <v>0</v>
      </c>
      <c r="CX404">
        <f>ROUND(Y404*Source!I508,9)</f>
        <v>8.924E-2</v>
      </c>
      <c r="CY404">
        <f>AB404</f>
        <v>83.1</v>
      </c>
      <c r="CZ404">
        <f>AF404</f>
        <v>83.1</v>
      </c>
      <c r="DA404">
        <f>AJ404</f>
        <v>1</v>
      </c>
      <c r="DB404">
        <f t="shared" si="148"/>
        <v>0.19</v>
      </c>
      <c r="DC404">
        <f t="shared" si="149"/>
        <v>0.03</v>
      </c>
      <c r="DD404" t="s">
        <v>5</v>
      </c>
      <c r="DE404" t="s">
        <v>5</v>
      </c>
      <c r="DF404">
        <f t="shared" si="150"/>
        <v>0</v>
      </c>
      <c r="DG404">
        <f t="shared" si="139"/>
        <v>7.42</v>
      </c>
      <c r="DH404">
        <f t="shared" si="140"/>
        <v>1.1299999999999999</v>
      </c>
      <c r="DI404">
        <f t="shared" si="141"/>
        <v>0</v>
      </c>
      <c r="DJ404">
        <f>DG404</f>
        <v>7.42</v>
      </c>
      <c r="DK404">
        <v>0</v>
      </c>
      <c r="DL404" t="s">
        <v>5</v>
      </c>
      <c r="DM404">
        <v>0</v>
      </c>
      <c r="DN404" t="s">
        <v>5</v>
      </c>
      <c r="DO404">
        <v>0</v>
      </c>
    </row>
    <row r="405" spans="1:119" x14ac:dyDescent="0.2">
      <c r="A405">
        <f>ROW(Source!A508)</f>
        <v>508</v>
      </c>
      <c r="B405">
        <v>50808229</v>
      </c>
      <c r="C405">
        <v>50809509</v>
      </c>
      <c r="D405">
        <v>1752384070</v>
      </c>
      <c r="E405">
        <v>1</v>
      </c>
      <c r="F405">
        <v>1</v>
      </c>
      <c r="G405">
        <v>1075</v>
      </c>
      <c r="H405">
        <v>3</v>
      </c>
      <c r="I405" t="s">
        <v>554</v>
      </c>
      <c r="J405" t="s">
        <v>555</v>
      </c>
      <c r="K405" t="s">
        <v>556</v>
      </c>
      <c r="L405">
        <v>1301</v>
      </c>
      <c r="N405">
        <v>1003</v>
      </c>
      <c r="O405" t="s">
        <v>165</v>
      </c>
      <c r="P405" t="s">
        <v>165</v>
      </c>
      <c r="Q405">
        <v>1</v>
      </c>
      <c r="W405">
        <v>0</v>
      </c>
      <c r="X405">
        <v>1517777477</v>
      </c>
      <c r="Y405">
        <f t="shared" si="147"/>
        <v>3.4405000000000001</v>
      </c>
      <c r="AA405">
        <v>1.5</v>
      </c>
      <c r="AB405">
        <v>0</v>
      </c>
      <c r="AC405">
        <v>0</v>
      </c>
      <c r="AD405">
        <v>0</v>
      </c>
      <c r="AE405">
        <v>1.5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5</v>
      </c>
      <c r="AT405">
        <v>3.4405000000000001</v>
      </c>
      <c r="AU405" t="s">
        <v>5</v>
      </c>
      <c r="AV405">
        <v>0</v>
      </c>
      <c r="AW405">
        <v>2</v>
      </c>
      <c r="AX405">
        <v>50809522</v>
      </c>
      <c r="AY405">
        <v>1</v>
      </c>
      <c r="AZ405">
        <v>0</v>
      </c>
      <c r="BA405">
        <v>453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ROUND(Y405*Source!I508,9)</f>
        <v>133.4914</v>
      </c>
      <c r="CY405">
        <f t="shared" ref="CY405:CY412" si="151">AA405</f>
        <v>1.5</v>
      </c>
      <c r="CZ405">
        <f t="shared" ref="CZ405:CZ412" si="152">AE405</f>
        <v>1.5</v>
      </c>
      <c r="DA405">
        <f t="shared" ref="DA405:DA412" si="153">AI405</f>
        <v>1</v>
      </c>
      <c r="DB405">
        <f t="shared" si="148"/>
        <v>5.16</v>
      </c>
      <c r="DC405">
        <f t="shared" si="149"/>
        <v>0</v>
      </c>
      <c r="DD405" t="s">
        <v>5</v>
      </c>
      <c r="DE405" t="s">
        <v>5</v>
      </c>
      <c r="DF405">
        <f t="shared" si="150"/>
        <v>200.24</v>
      </c>
      <c r="DG405">
        <f t="shared" si="139"/>
        <v>0</v>
      </c>
      <c r="DH405">
        <f t="shared" si="140"/>
        <v>0</v>
      </c>
      <c r="DI405">
        <f t="shared" si="141"/>
        <v>0</v>
      </c>
      <c r="DJ405">
        <f t="shared" ref="DJ405:DJ412" si="154">DF405</f>
        <v>200.24</v>
      </c>
      <c r="DK405">
        <v>0</v>
      </c>
      <c r="DL405" t="s">
        <v>5</v>
      </c>
      <c r="DM405">
        <v>0</v>
      </c>
      <c r="DN405" t="s">
        <v>5</v>
      </c>
      <c r="DO405">
        <v>0</v>
      </c>
    </row>
    <row r="406" spans="1:119" x14ac:dyDescent="0.2">
      <c r="A406">
        <f>ROW(Source!A508)</f>
        <v>508</v>
      </c>
      <c r="B406">
        <v>50808229</v>
      </c>
      <c r="C406">
        <v>50809509</v>
      </c>
      <c r="D406">
        <v>1752384806</v>
      </c>
      <c r="E406">
        <v>1</v>
      </c>
      <c r="F406">
        <v>1</v>
      </c>
      <c r="G406">
        <v>1075</v>
      </c>
      <c r="H406">
        <v>3</v>
      </c>
      <c r="I406" t="s">
        <v>596</v>
      </c>
      <c r="J406" t="s">
        <v>597</v>
      </c>
      <c r="K406" t="s">
        <v>598</v>
      </c>
      <c r="L406">
        <v>1346</v>
      </c>
      <c r="N406">
        <v>1009</v>
      </c>
      <c r="O406" t="s">
        <v>209</v>
      </c>
      <c r="P406" t="s">
        <v>209</v>
      </c>
      <c r="Q406">
        <v>1</v>
      </c>
      <c r="W406">
        <v>0</v>
      </c>
      <c r="X406">
        <v>977910215</v>
      </c>
      <c r="Y406">
        <f t="shared" si="147"/>
        <v>1.49E-2</v>
      </c>
      <c r="AA406">
        <v>230.63</v>
      </c>
      <c r="AB406">
        <v>0</v>
      </c>
      <c r="AC406">
        <v>0</v>
      </c>
      <c r="AD406">
        <v>0</v>
      </c>
      <c r="AE406">
        <v>230.63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5</v>
      </c>
      <c r="AT406">
        <v>1.49E-2</v>
      </c>
      <c r="AU406" t="s">
        <v>5</v>
      </c>
      <c r="AV406">
        <v>0</v>
      </c>
      <c r="AW406">
        <v>2</v>
      </c>
      <c r="AX406">
        <v>50809523</v>
      </c>
      <c r="AY406">
        <v>1</v>
      </c>
      <c r="AZ406">
        <v>0</v>
      </c>
      <c r="BA406">
        <v>454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ROUND(Y406*Source!I508,9)</f>
        <v>0.57811999999999997</v>
      </c>
      <c r="CY406">
        <f t="shared" si="151"/>
        <v>230.63</v>
      </c>
      <c r="CZ406">
        <f t="shared" si="152"/>
        <v>230.63</v>
      </c>
      <c r="DA406">
        <f t="shared" si="153"/>
        <v>1</v>
      </c>
      <c r="DB406">
        <f t="shared" si="148"/>
        <v>3.44</v>
      </c>
      <c r="DC406">
        <f t="shared" si="149"/>
        <v>0</v>
      </c>
      <c r="DD406" t="s">
        <v>5</v>
      </c>
      <c r="DE406" t="s">
        <v>5</v>
      </c>
      <c r="DF406">
        <f t="shared" si="150"/>
        <v>133.33000000000001</v>
      </c>
      <c r="DG406">
        <f t="shared" si="139"/>
        <v>0</v>
      </c>
      <c r="DH406">
        <f t="shared" si="140"/>
        <v>0</v>
      </c>
      <c r="DI406">
        <f t="shared" si="141"/>
        <v>0</v>
      </c>
      <c r="DJ406">
        <f t="shared" si="154"/>
        <v>133.33000000000001</v>
      </c>
      <c r="DK406">
        <v>0</v>
      </c>
      <c r="DL406" t="s">
        <v>5</v>
      </c>
      <c r="DM406">
        <v>0</v>
      </c>
      <c r="DN406" t="s">
        <v>5</v>
      </c>
      <c r="DO406">
        <v>0</v>
      </c>
    </row>
    <row r="407" spans="1:119" x14ac:dyDescent="0.2">
      <c r="A407">
        <f>ROW(Source!A508)</f>
        <v>508</v>
      </c>
      <c r="B407">
        <v>50808229</v>
      </c>
      <c r="C407">
        <v>50809509</v>
      </c>
      <c r="D407">
        <v>1752384808</v>
      </c>
      <c r="E407">
        <v>1</v>
      </c>
      <c r="F407">
        <v>1</v>
      </c>
      <c r="G407">
        <v>1075</v>
      </c>
      <c r="H407">
        <v>3</v>
      </c>
      <c r="I407" t="s">
        <v>599</v>
      </c>
      <c r="J407" t="s">
        <v>600</v>
      </c>
      <c r="K407" t="s">
        <v>601</v>
      </c>
      <c r="L407">
        <v>1346</v>
      </c>
      <c r="N407">
        <v>1009</v>
      </c>
      <c r="O407" t="s">
        <v>209</v>
      </c>
      <c r="P407" t="s">
        <v>209</v>
      </c>
      <c r="Q407">
        <v>1</v>
      </c>
      <c r="W407">
        <v>0</v>
      </c>
      <c r="X407">
        <v>-1133484392</v>
      </c>
      <c r="Y407">
        <f t="shared" si="147"/>
        <v>2.2000000000000001E-3</v>
      </c>
      <c r="AA407">
        <v>453.09</v>
      </c>
      <c r="AB407">
        <v>0</v>
      </c>
      <c r="AC407">
        <v>0</v>
      </c>
      <c r="AD407">
        <v>0</v>
      </c>
      <c r="AE407">
        <v>453.09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5</v>
      </c>
      <c r="AT407">
        <v>2.2000000000000001E-3</v>
      </c>
      <c r="AU407" t="s">
        <v>5</v>
      </c>
      <c r="AV407">
        <v>0</v>
      </c>
      <c r="AW407">
        <v>2</v>
      </c>
      <c r="AX407">
        <v>50809524</v>
      </c>
      <c r="AY407">
        <v>1</v>
      </c>
      <c r="AZ407">
        <v>0</v>
      </c>
      <c r="BA407">
        <v>455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ROUND(Y407*Source!I508,9)</f>
        <v>8.5360000000000005E-2</v>
      </c>
      <c r="CY407">
        <f t="shared" si="151"/>
        <v>453.09</v>
      </c>
      <c r="CZ407">
        <f t="shared" si="152"/>
        <v>453.09</v>
      </c>
      <c r="DA407">
        <f t="shared" si="153"/>
        <v>1</v>
      </c>
      <c r="DB407">
        <f t="shared" si="148"/>
        <v>1</v>
      </c>
      <c r="DC407">
        <f t="shared" si="149"/>
        <v>0</v>
      </c>
      <c r="DD407" t="s">
        <v>5</v>
      </c>
      <c r="DE407" t="s">
        <v>5</v>
      </c>
      <c r="DF407">
        <f t="shared" si="150"/>
        <v>38.68</v>
      </c>
      <c r="DG407">
        <f t="shared" si="139"/>
        <v>0</v>
      </c>
      <c r="DH407">
        <f t="shared" si="140"/>
        <v>0</v>
      </c>
      <c r="DI407">
        <f t="shared" si="141"/>
        <v>0</v>
      </c>
      <c r="DJ407">
        <f t="shared" si="154"/>
        <v>38.68</v>
      </c>
      <c r="DK407">
        <v>0</v>
      </c>
      <c r="DL407" t="s">
        <v>5</v>
      </c>
      <c r="DM407">
        <v>0</v>
      </c>
      <c r="DN407" t="s">
        <v>5</v>
      </c>
      <c r="DO407">
        <v>0</v>
      </c>
    </row>
    <row r="408" spans="1:119" x14ac:dyDescent="0.2">
      <c r="A408">
        <f>ROW(Source!A508)</f>
        <v>508</v>
      </c>
      <c r="B408">
        <v>50808229</v>
      </c>
      <c r="C408">
        <v>50809509</v>
      </c>
      <c r="D408">
        <v>1752393930</v>
      </c>
      <c r="E408">
        <v>1</v>
      </c>
      <c r="F408">
        <v>1</v>
      </c>
      <c r="G408">
        <v>1075</v>
      </c>
      <c r="H408">
        <v>3</v>
      </c>
      <c r="I408" t="s">
        <v>602</v>
      </c>
      <c r="J408" t="s">
        <v>603</v>
      </c>
      <c r="K408" t="s">
        <v>604</v>
      </c>
      <c r="L408">
        <v>1354</v>
      </c>
      <c r="N408">
        <v>1010</v>
      </c>
      <c r="O408" t="s">
        <v>170</v>
      </c>
      <c r="P408" t="s">
        <v>170</v>
      </c>
      <c r="Q408">
        <v>1</v>
      </c>
      <c r="W408">
        <v>0</v>
      </c>
      <c r="X408">
        <v>870038094</v>
      </c>
      <c r="Y408">
        <f t="shared" si="147"/>
        <v>0.56000000000000005</v>
      </c>
      <c r="AA408">
        <v>3.37</v>
      </c>
      <c r="AB408">
        <v>0</v>
      </c>
      <c r="AC408">
        <v>0</v>
      </c>
      <c r="AD408">
        <v>0</v>
      </c>
      <c r="AE408">
        <v>3.37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5</v>
      </c>
      <c r="AT408">
        <v>0.56000000000000005</v>
      </c>
      <c r="AU408" t="s">
        <v>5</v>
      </c>
      <c r="AV408">
        <v>0</v>
      </c>
      <c r="AW408">
        <v>2</v>
      </c>
      <c r="AX408">
        <v>50809525</v>
      </c>
      <c r="AY408">
        <v>1</v>
      </c>
      <c r="AZ408">
        <v>0</v>
      </c>
      <c r="BA408">
        <v>456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ROUND(Y408*Source!I508,9)</f>
        <v>21.728000000000002</v>
      </c>
      <c r="CY408">
        <f t="shared" si="151"/>
        <v>3.37</v>
      </c>
      <c r="CZ408">
        <f t="shared" si="152"/>
        <v>3.37</v>
      </c>
      <c r="DA408">
        <f t="shared" si="153"/>
        <v>1</v>
      </c>
      <c r="DB408">
        <f t="shared" si="148"/>
        <v>1.89</v>
      </c>
      <c r="DC408">
        <f t="shared" si="149"/>
        <v>0</v>
      </c>
      <c r="DD408" t="s">
        <v>5</v>
      </c>
      <c r="DE408" t="s">
        <v>5</v>
      </c>
      <c r="DF408">
        <f t="shared" si="150"/>
        <v>73.22</v>
      </c>
      <c r="DG408">
        <f t="shared" si="139"/>
        <v>0</v>
      </c>
      <c r="DH408">
        <f t="shared" si="140"/>
        <v>0</v>
      </c>
      <c r="DI408">
        <f t="shared" si="141"/>
        <v>0</v>
      </c>
      <c r="DJ408">
        <f t="shared" si="154"/>
        <v>73.22</v>
      </c>
      <c r="DK408">
        <v>0</v>
      </c>
      <c r="DL408" t="s">
        <v>5</v>
      </c>
      <c r="DM408">
        <v>0</v>
      </c>
      <c r="DN408" t="s">
        <v>5</v>
      </c>
      <c r="DO408">
        <v>0</v>
      </c>
    </row>
    <row r="409" spans="1:119" x14ac:dyDescent="0.2">
      <c r="A409">
        <f>ROW(Source!A508)</f>
        <v>508</v>
      </c>
      <c r="B409">
        <v>50808229</v>
      </c>
      <c r="C409">
        <v>50809509</v>
      </c>
      <c r="D409">
        <v>1752390600</v>
      </c>
      <c r="E409">
        <v>1</v>
      </c>
      <c r="F409">
        <v>1</v>
      </c>
      <c r="G409">
        <v>1075</v>
      </c>
      <c r="H409">
        <v>3</v>
      </c>
      <c r="I409" t="s">
        <v>563</v>
      </c>
      <c r="J409" t="s">
        <v>564</v>
      </c>
      <c r="K409" t="s">
        <v>565</v>
      </c>
      <c r="L409">
        <v>1301</v>
      </c>
      <c r="N409">
        <v>1003</v>
      </c>
      <c r="O409" t="s">
        <v>165</v>
      </c>
      <c r="P409" t="s">
        <v>165</v>
      </c>
      <c r="Q409">
        <v>1</v>
      </c>
      <c r="W409">
        <v>0</v>
      </c>
      <c r="X409">
        <v>894580742</v>
      </c>
      <c r="Y409">
        <f t="shared" si="147"/>
        <v>1.0249999999999999</v>
      </c>
      <c r="AA409">
        <v>10.78</v>
      </c>
      <c r="AB409">
        <v>0</v>
      </c>
      <c r="AC409">
        <v>0</v>
      </c>
      <c r="AD409">
        <v>0</v>
      </c>
      <c r="AE409">
        <v>10.78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5</v>
      </c>
      <c r="AT409">
        <v>1.0249999999999999</v>
      </c>
      <c r="AU409" t="s">
        <v>5</v>
      </c>
      <c r="AV409">
        <v>0</v>
      </c>
      <c r="AW409">
        <v>2</v>
      </c>
      <c r="AX409">
        <v>50809526</v>
      </c>
      <c r="AY409">
        <v>1</v>
      </c>
      <c r="AZ409">
        <v>0</v>
      </c>
      <c r="BA409">
        <v>457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ROUND(Y409*Source!I508,9)</f>
        <v>39.770000000000003</v>
      </c>
      <c r="CY409">
        <f t="shared" si="151"/>
        <v>10.78</v>
      </c>
      <c r="CZ409">
        <f t="shared" si="152"/>
        <v>10.78</v>
      </c>
      <c r="DA409">
        <f t="shared" si="153"/>
        <v>1</v>
      </c>
      <c r="DB409">
        <f t="shared" si="148"/>
        <v>11.05</v>
      </c>
      <c r="DC409">
        <f t="shared" si="149"/>
        <v>0</v>
      </c>
      <c r="DD409" t="s">
        <v>5</v>
      </c>
      <c r="DE409" t="s">
        <v>5</v>
      </c>
      <c r="DF409">
        <f t="shared" si="150"/>
        <v>428.72</v>
      </c>
      <c r="DG409">
        <f t="shared" si="139"/>
        <v>0</v>
      </c>
      <c r="DH409">
        <f t="shared" si="140"/>
        <v>0</v>
      </c>
      <c r="DI409">
        <f t="shared" si="141"/>
        <v>0</v>
      </c>
      <c r="DJ409">
        <f t="shared" si="154"/>
        <v>428.72</v>
      </c>
      <c r="DK409">
        <v>0</v>
      </c>
      <c r="DL409" t="s">
        <v>5</v>
      </c>
      <c r="DM409">
        <v>0</v>
      </c>
      <c r="DN409" t="s">
        <v>5</v>
      </c>
      <c r="DO409">
        <v>0</v>
      </c>
    </row>
    <row r="410" spans="1:119" x14ac:dyDescent="0.2">
      <c r="A410">
        <f>ROW(Source!A508)</f>
        <v>508</v>
      </c>
      <c r="B410">
        <v>50808229</v>
      </c>
      <c r="C410">
        <v>50809509</v>
      </c>
      <c r="D410">
        <v>1752393459</v>
      </c>
      <c r="E410">
        <v>1</v>
      </c>
      <c r="F410">
        <v>1</v>
      </c>
      <c r="G410">
        <v>1075</v>
      </c>
      <c r="H410">
        <v>3</v>
      </c>
      <c r="I410" t="s">
        <v>605</v>
      </c>
      <c r="J410" t="s">
        <v>606</v>
      </c>
      <c r="K410" t="s">
        <v>607</v>
      </c>
      <c r="L410">
        <v>1301</v>
      </c>
      <c r="N410">
        <v>1003</v>
      </c>
      <c r="O410" t="s">
        <v>165</v>
      </c>
      <c r="P410" t="s">
        <v>165</v>
      </c>
      <c r="Q410">
        <v>1</v>
      </c>
      <c r="W410">
        <v>0</v>
      </c>
      <c r="X410">
        <v>-451612598</v>
      </c>
      <c r="Y410">
        <f t="shared" si="147"/>
        <v>1.0249999999999999</v>
      </c>
      <c r="AA410">
        <v>7.73</v>
      </c>
      <c r="AB410">
        <v>0</v>
      </c>
      <c r="AC410">
        <v>0</v>
      </c>
      <c r="AD410">
        <v>0</v>
      </c>
      <c r="AE410">
        <v>7.73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5</v>
      </c>
      <c r="AT410">
        <v>1.0249999999999999</v>
      </c>
      <c r="AU410" t="s">
        <v>5</v>
      </c>
      <c r="AV410">
        <v>0</v>
      </c>
      <c r="AW410">
        <v>2</v>
      </c>
      <c r="AX410">
        <v>50809527</v>
      </c>
      <c r="AY410">
        <v>1</v>
      </c>
      <c r="AZ410">
        <v>0</v>
      </c>
      <c r="BA410">
        <v>458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ROUND(Y410*Source!I508,9)</f>
        <v>39.770000000000003</v>
      </c>
      <c r="CY410">
        <f t="shared" si="151"/>
        <v>7.73</v>
      </c>
      <c r="CZ410">
        <f t="shared" si="152"/>
        <v>7.73</v>
      </c>
      <c r="DA410">
        <f t="shared" si="153"/>
        <v>1</v>
      </c>
      <c r="DB410">
        <f t="shared" si="148"/>
        <v>7.92</v>
      </c>
      <c r="DC410">
        <f t="shared" si="149"/>
        <v>0</v>
      </c>
      <c r="DD410" t="s">
        <v>5</v>
      </c>
      <c r="DE410" t="s">
        <v>5</v>
      </c>
      <c r="DF410">
        <f t="shared" si="150"/>
        <v>307.42</v>
      </c>
      <c r="DG410">
        <f t="shared" si="139"/>
        <v>0</v>
      </c>
      <c r="DH410">
        <f t="shared" si="140"/>
        <v>0</v>
      </c>
      <c r="DI410">
        <f t="shared" si="141"/>
        <v>0</v>
      </c>
      <c r="DJ410">
        <f t="shared" si="154"/>
        <v>307.42</v>
      </c>
      <c r="DK410">
        <v>0</v>
      </c>
      <c r="DL410" t="s">
        <v>5</v>
      </c>
      <c r="DM410">
        <v>0</v>
      </c>
      <c r="DN410" t="s">
        <v>5</v>
      </c>
      <c r="DO410">
        <v>0</v>
      </c>
    </row>
    <row r="411" spans="1:119" x14ac:dyDescent="0.2">
      <c r="A411">
        <f>ROW(Source!A508)</f>
        <v>508</v>
      </c>
      <c r="B411">
        <v>50808229</v>
      </c>
      <c r="C411">
        <v>50809509</v>
      </c>
      <c r="D411">
        <v>1752393464</v>
      </c>
      <c r="E411">
        <v>1</v>
      </c>
      <c r="F411">
        <v>1</v>
      </c>
      <c r="G411">
        <v>1075</v>
      </c>
      <c r="H411">
        <v>3</v>
      </c>
      <c r="I411" t="s">
        <v>608</v>
      </c>
      <c r="J411" t="s">
        <v>609</v>
      </c>
      <c r="K411" t="s">
        <v>610</v>
      </c>
      <c r="L411">
        <v>1301</v>
      </c>
      <c r="N411">
        <v>1003</v>
      </c>
      <c r="O411" t="s">
        <v>165</v>
      </c>
      <c r="P411" t="s">
        <v>165</v>
      </c>
      <c r="Q411">
        <v>1</v>
      </c>
      <c r="W411">
        <v>0</v>
      </c>
      <c r="X411">
        <v>-281380530</v>
      </c>
      <c r="Y411">
        <f t="shared" si="147"/>
        <v>1.0249999999999999</v>
      </c>
      <c r="AA411">
        <v>15.1</v>
      </c>
      <c r="AB411">
        <v>0</v>
      </c>
      <c r="AC411">
        <v>0</v>
      </c>
      <c r="AD411">
        <v>0</v>
      </c>
      <c r="AE411">
        <v>15.1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5</v>
      </c>
      <c r="AT411">
        <v>1.0249999999999999</v>
      </c>
      <c r="AU411" t="s">
        <v>5</v>
      </c>
      <c r="AV411">
        <v>0</v>
      </c>
      <c r="AW411">
        <v>2</v>
      </c>
      <c r="AX411">
        <v>50809528</v>
      </c>
      <c r="AY411">
        <v>1</v>
      </c>
      <c r="AZ411">
        <v>0</v>
      </c>
      <c r="BA411">
        <v>459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ROUND(Y411*Source!I508,9)</f>
        <v>39.770000000000003</v>
      </c>
      <c r="CY411">
        <f t="shared" si="151"/>
        <v>15.1</v>
      </c>
      <c r="CZ411">
        <f t="shared" si="152"/>
        <v>15.1</v>
      </c>
      <c r="DA411">
        <f t="shared" si="153"/>
        <v>1</v>
      </c>
      <c r="DB411">
        <f t="shared" si="148"/>
        <v>15.48</v>
      </c>
      <c r="DC411">
        <f t="shared" si="149"/>
        <v>0</v>
      </c>
      <c r="DD411" t="s">
        <v>5</v>
      </c>
      <c r="DE411" t="s">
        <v>5</v>
      </c>
      <c r="DF411">
        <f t="shared" si="150"/>
        <v>600.53</v>
      </c>
      <c r="DG411">
        <f t="shared" si="139"/>
        <v>0</v>
      </c>
      <c r="DH411">
        <f t="shared" si="140"/>
        <v>0</v>
      </c>
      <c r="DI411">
        <f t="shared" si="141"/>
        <v>0</v>
      </c>
      <c r="DJ411">
        <f t="shared" si="154"/>
        <v>600.53</v>
      </c>
      <c r="DK411">
        <v>0</v>
      </c>
      <c r="DL411" t="s">
        <v>5</v>
      </c>
      <c r="DM411">
        <v>0</v>
      </c>
      <c r="DN411" t="s">
        <v>5</v>
      </c>
      <c r="DO411">
        <v>0</v>
      </c>
    </row>
    <row r="412" spans="1:119" x14ac:dyDescent="0.2">
      <c r="A412">
        <f>ROW(Source!A508)</f>
        <v>508</v>
      </c>
      <c r="B412">
        <v>50808229</v>
      </c>
      <c r="C412">
        <v>50809509</v>
      </c>
      <c r="D412">
        <v>1752403987</v>
      </c>
      <c r="E412">
        <v>1</v>
      </c>
      <c r="F412">
        <v>1</v>
      </c>
      <c r="G412">
        <v>1075</v>
      </c>
      <c r="H412">
        <v>3</v>
      </c>
      <c r="I412" t="s">
        <v>345</v>
      </c>
      <c r="J412" t="s">
        <v>347</v>
      </c>
      <c r="K412" t="s">
        <v>346</v>
      </c>
      <c r="L412">
        <v>1303</v>
      </c>
      <c r="N412">
        <v>1003</v>
      </c>
      <c r="O412" t="s">
        <v>281</v>
      </c>
      <c r="P412" t="s">
        <v>281</v>
      </c>
      <c r="Q412">
        <v>1000</v>
      </c>
      <c r="W412">
        <v>0</v>
      </c>
      <c r="X412">
        <v>-1506267707</v>
      </c>
      <c r="Y412">
        <f t="shared" si="147"/>
        <v>1E-3</v>
      </c>
      <c r="AA412">
        <v>13733.12</v>
      </c>
      <c r="AB412">
        <v>0</v>
      </c>
      <c r="AC412">
        <v>0</v>
      </c>
      <c r="AD412">
        <v>0</v>
      </c>
      <c r="AE412">
        <v>13733.12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 t="s">
        <v>5</v>
      </c>
      <c r="AT412">
        <v>1E-3</v>
      </c>
      <c r="AU412" t="s">
        <v>5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5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ROUND(Y412*Source!I508,9)</f>
        <v>3.8800000000000001E-2</v>
      </c>
      <c r="CY412">
        <f t="shared" si="151"/>
        <v>13733.12</v>
      </c>
      <c r="CZ412">
        <f t="shared" si="152"/>
        <v>13733.12</v>
      </c>
      <c r="DA412">
        <f t="shared" si="153"/>
        <v>1</v>
      </c>
      <c r="DB412">
        <f t="shared" si="148"/>
        <v>13.73</v>
      </c>
      <c r="DC412">
        <f t="shared" si="149"/>
        <v>0</v>
      </c>
      <c r="DD412" t="s">
        <v>5</v>
      </c>
      <c r="DE412" t="s">
        <v>5</v>
      </c>
      <c r="DF412">
        <f t="shared" si="150"/>
        <v>532.85</v>
      </c>
      <c r="DG412">
        <f t="shared" si="139"/>
        <v>0</v>
      </c>
      <c r="DH412">
        <f t="shared" si="140"/>
        <v>0</v>
      </c>
      <c r="DI412">
        <f t="shared" si="141"/>
        <v>0</v>
      </c>
      <c r="DJ412">
        <f t="shared" si="154"/>
        <v>532.85</v>
      </c>
      <c r="DK412">
        <v>0</v>
      </c>
      <c r="DL412" t="s">
        <v>5</v>
      </c>
      <c r="DM412">
        <v>0</v>
      </c>
      <c r="DN412" t="s">
        <v>5</v>
      </c>
      <c r="DO412">
        <v>0</v>
      </c>
    </row>
    <row r="413" spans="1:119" x14ac:dyDescent="0.2">
      <c r="A413">
        <f>ROW(Source!A509)</f>
        <v>509</v>
      </c>
      <c r="B413">
        <v>50808230</v>
      </c>
      <c r="C413">
        <v>50809509</v>
      </c>
      <c r="D413">
        <v>1752324019</v>
      </c>
      <c r="E413">
        <v>1075</v>
      </c>
      <c r="F413">
        <v>1</v>
      </c>
      <c r="G413">
        <v>1075</v>
      </c>
      <c r="H413">
        <v>1</v>
      </c>
      <c r="I413" t="s">
        <v>526</v>
      </c>
      <c r="J413" t="s">
        <v>5</v>
      </c>
      <c r="K413" t="s">
        <v>527</v>
      </c>
      <c r="L413">
        <v>1191</v>
      </c>
      <c r="N413">
        <v>1013</v>
      </c>
      <c r="O413" t="s">
        <v>528</v>
      </c>
      <c r="P413" t="s">
        <v>528</v>
      </c>
      <c r="Q413">
        <v>1</v>
      </c>
      <c r="W413">
        <v>0</v>
      </c>
      <c r="X413">
        <v>476480486</v>
      </c>
      <c r="Y413">
        <f t="shared" si="147"/>
        <v>0.54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5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5</v>
      </c>
      <c r="AT413">
        <v>0.54</v>
      </c>
      <c r="AU413" t="s">
        <v>5</v>
      </c>
      <c r="AV413">
        <v>1</v>
      </c>
      <c r="AW413">
        <v>2</v>
      </c>
      <c r="AX413">
        <v>50809520</v>
      </c>
      <c r="AY413">
        <v>1</v>
      </c>
      <c r="AZ413">
        <v>0</v>
      </c>
      <c r="BA413">
        <v>463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ROUND(AT413*Source!I509*AH413*AL413,2)</f>
        <v>0</v>
      </c>
      <c r="CV413">
        <f>ROUND(Y413*Source!I509,9)</f>
        <v>20.952000000000002</v>
      </c>
      <c r="CW413">
        <v>0</v>
      </c>
      <c r="CX413">
        <f>ROUND(Y413*Source!I509,9)</f>
        <v>20.952000000000002</v>
      </c>
      <c r="CY413">
        <f>AD413</f>
        <v>0</v>
      </c>
      <c r="CZ413">
        <f>AH413</f>
        <v>0</v>
      </c>
      <c r="DA413">
        <f>AL413</f>
        <v>1</v>
      </c>
      <c r="DB413">
        <f t="shared" si="148"/>
        <v>0</v>
      </c>
      <c r="DC413">
        <f t="shared" si="149"/>
        <v>0</v>
      </c>
      <c r="DD413" t="s">
        <v>5</v>
      </c>
      <c r="DE413" t="s">
        <v>5</v>
      </c>
      <c r="DF413">
        <f t="shared" si="150"/>
        <v>0</v>
      </c>
      <c r="DG413">
        <f t="shared" si="139"/>
        <v>0</v>
      </c>
      <c r="DH413">
        <f t="shared" si="140"/>
        <v>0</v>
      </c>
      <c r="DI413">
        <f t="shared" si="141"/>
        <v>0</v>
      </c>
      <c r="DJ413">
        <f>DI413</f>
        <v>0</v>
      </c>
      <c r="DK413">
        <v>0</v>
      </c>
      <c r="DL413" t="s">
        <v>5</v>
      </c>
      <c r="DM413">
        <v>0</v>
      </c>
      <c r="DN413" t="s">
        <v>5</v>
      </c>
      <c r="DO413">
        <v>0</v>
      </c>
    </row>
    <row r="414" spans="1:119" x14ac:dyDescent="0.2">
      <c r="A414">
        <f>ROW(Source!A509)</f>
        <v>509</v>
      </c>
      <c r="B414">
        <v>50808230</v>
      </c>
      <c r="C414">
        <v>50809509</v>
      </c>
      <c r="D414">
        <v>1752413068</v>
      </c>
      <c r="E414">
        <v>1</v>
      </c>
      <c r="F414">
        <v>1</v>
      </c>
      <c r="G414">
        <v>1075</v>
      </c>
      <c r="H414">
        <v>2</v>
      </c>
      <c r="I414" t="s">
        <v>534</v>
      </c>
      <c r="J414" t="s">
        <v>535</v>
      </c>
      <c r="K414" t="s">
        <v>536</v>
      </c>
      <c r="L414">
        <v>1368</v>
      </c>
      <c r="N414">
        <v>1011</v>
      </c>
      <c r="O414" t="s">
        <v>537</v>
      </c>
      <c r="P414" t="s">
        <v>537</v>
      </c>
      <c r="Q414">
        <v>1</v>
      </c>
      <c r="W414">
        <v>0</v>
      </c>
      <c r="X414">
        <v>322366203</v>
      </c>
      <c r="Y414">
        <f t="shared" si="147"/>
        <v>2.3E-3</v>
      </c>
      <c r="AA414">
        <v>0</v>
      </c>
      <c r="AB414">
        <v>88.67</v>
      </c>
      <c r="AC414">
        <v>13.47</v>
      </c>
      <c r="AD414">
        <v>0</v>
      </c>
      <c r="AE414">
        <v>0</v>
      </c>
      <c r="AF414">
        <v>83.1</v>
      </c>
      <c r="AG414">
        <v>12.62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5</v>
      </c>
      <c r="AT414">
        <v>2.3E-3</v>
      </c>
      <c r="AU414" t="s">
        <v>5</v>
      </c>
      <c r="AV414">
        <v>0</v>
      </c>
      <c r="AW414">
        <v>2</v>
      </c>
      <c r="AX414">
        <v>50809521</v>
      </c>
      <c r="AY414">
        <v>1</v>
      </c>
      <c r="AZ414">
        <v>0</v>
      </c>
      <c r="BA414">
        <v>464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ROUND(Y414*Source!I509*DO414,9)</f>
        <v>0</v>
      </c>
      <c r="CX414">
        <f>ROUND(Y414*Source!I509,9)</f>
        <v>8.924E-2</v>
      </c>
      <c r="CY414">
        <f>AB414</f>
        <v>88.67</v>
      </c>
      <c r="CZ414">
        <f>AF414</f>
        <v>83.1</v>
      </c>
      <c r="DA414">
        <f>AJ414</f>
        <v>1</v>
      </c>
      <c r="DB414">
        <f t="shared" si="148"/>
        <v>0.19</v>
      </c>
      <c r="DC414">
        <f t="shared" si="149"/>
        <v>0.03</v>
      </c>
      <c r="DD414" t="s">
        <v>5</v>
      </c>
      <c r="DE414" t="s">
        <v>5</v>
      </c>
      <c r="DF414">
        <f t="shared" si="150"/>
        <v>0</v>
      </c>
      <c r="DG414">
        <f t="shared" si="139"/>
        <v>7.42</v>
      </c>
      <c r="DH414">
        <f t="shared" si="140"/>
        <v>1.1299999999999999</v>
      </c>
      <c r="DI414">
        <f t="shared" si="141"/>
        <v>0</v>
      </c>
      <c r="DJ414">
        <f>DG414</f>
        <v>7.42</v>
      </c>
      <c r="DK414">
        <v>0</v>
      </c>
      <c r="DL414" t="s">
        <v>5</v>
      </c>
      <c r="DM414">
        <v>0</v>
      </c>
      <c r="DN414" t="s">
        <v>5</v>
      </c>
      <c r="DO414">
        <v>0</v>
      </c>
    </row>
    <row r="415" spans="1:119" x14ac:dyDescent="0.2">
      <c r="A415">
        <f>ROW(Source!A509)</f>
        <v>509</v>
      </c>
      <c r="B415">
        <v>50808230</v>
      </c>
      <c r="C415">
        <v>50809509</v>
      </c>
      <c r="D415">
        <v>1752384070</v>
      </c>
      <c r="E415">
        <v>1</v>
      </c>
      <c r="F415">
        <v>1</v>
      </c>
      <c r="G415">
        <v>1075</v>
      </c>
      <c r="H415">
        <v>3</v>
      </c>
      <c r="I415" t="s">
        <v>554</v>
      </c>
      <c r="J415" t="s">
        <v>555</v>
      </c>
      <c r="K415" t="s">
        <v>556</v>
      </c>
      <c r="L415">
        <v>1301</v>
      </c>
      <c r="N415">
        <v>1003</v>
      </c>
      <c r="O415" t="s">
        <v>165</v>
      </c>
      <c r="P415" t="s">
        <v>165</v>
      </c>
      <c r="Q415">
        <v>1</v>
      </c>
      <c r="W415">
        <v>0</v>
      </c>
      <c r="X415">
        <v>1517777477</v>
      </c>
      <c r="Y415">
        <f t="shared" si="147"/>
        <v>3.4405000000000001</v>
      </c>
      <c r="AA415">
        <v>14.7</v>
      </c>
      <c r="AB415">
        <v>0</v>
      </c>
      <c r="AC415">
        <v>0</v>
      </c>
      <c r="AD415">
        <v>0</v>
      </c>
      <c r="AE415">
        <v>1.5</v>
      </c>
      <c r="AF415">
        <v>0</v>
      </c>
      <c r="AG415">
        <v>0</v>
      </c>
      <c r="AH415">
        <v>0</v>
      </c>
      <c r="AI415">
        <v>9.8000000000000007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5</v>
      </c>
      <c r="AT415">
        <v>3.4405000000000001</v>
      </c>
      <c r="AU415" t="s">
        <v>5</v>
      </c>
      <c r="AV415">
        <v>0</v>
      </c>
      <c r="AW415">
        <v>2</v>
      </c>
      <c r="AX415">
        <v>50809522</v>
      </c>
      <c r="AY415">
        <v>1</v>
      </c>
      <c r="AZ415">
        <v>0</v>
      </c>
      <c r="BA415">
        <v>465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ROUND(Y415*Source!I509,9)</f>
        <v>133.4914</v>
      </c>
      <c r="CY415">
        <f t="shared" ref="CY415:CY422" si="155">AA415</f>
        <v>14.7</v>
      </c>
      <c r="CZ415">
        <f t="shared" ref="CZ415:CZ422" si="156">AE415</f>
        <v>1.5</v>
      </c>
      <c r="DA415">
        <f t="shared" ref="DA415:DA422" si="157">AI415</f>
        <v>9.8000000000000007</v>
      </c>
      <c r="DB415">
        <f t="shared" si="148"/>
        <v>5.16</v>
      </c>
      <c r="DC415">
        <f t="shared" si="149"/>
        <v>0</v>
      </c>
      <c r="DD415" t="s">
        <v>5</v>
      </c>
      <c r="DE415" t="s">
        <v>5</v>
      </c>
      <c r="DF415">
        <f t="shared" ref="DF415:DF422" si="158">ROUND(ROUND(AE415*AI415,2)*CX415,2)</f>
        <v>1962.32</v>
      </c>
      <c r="DG415">
        <f t="shared" si="139"/>
        <v>0</v>
      </c>
      <c r="DH415">
        <f t="shared" si="140"/>
        <v>0</v>
      </c>
      <c r="DI415">
        <f t="shared" si="141"/>
        <v>0</v>
      </c>
      <c r="DJ415">
        <f t="shared" ref="DJ415:DJ422" si="159">DF415</f>
        <v>1962.32</v>
      </c>
      <c r="DK415">
        <v>0</v>
      </c>
      <c r="DL415" t="s">
        <v>5</v>
      </c>
      <c r="DM415">
        <v>0</v>
      </c>
      <c r="DN415" t="s">
        <v>5</v>
      </c>
      <c r="DO415">
        <v>0</v>
      </c>
    </row>
    <row r="416" spans="1:119" x14ac:dyDescent="0.2">
      <c r="A416">
        <f>ROW(Source!A509)</f>
        <v>509</v>
      </c>
      <c r="B416">
        <v>50808230</v>
      </c>
      <c r="C416">
        <v>50809509</v>
      </c>
      <c r="D416">
        <v>1752384806</v>
      </c>
      <c r="E416">
        <v>1</v>
      </c>
      <c r="F416">
        <v>1</v>
      </c>
      <c r="G416">
        <v>1075</v>
      </c>
      <c r="H416">
        <v>3</v>
      </c>
      <c r="I416" t="s">
        <v>596</v>
      </c>
      <c r="J416" t="s">
        <v>597</v>
      </c>
      <c r="K416" t="s">
        <v>598</v>
      </c>
      <c r="L416">
        <v>1346</v>
      </c>
      <c r="N416">
        <v>1009</v>
      </c>
      <c r="O416" t="s">
        <v>209</v>
      </c>
      <c r="P416" t="s">
        <v>209</v>
      </c>
      <c r="Q416">
        <v>1</v>
      </c>
      <c r="W416">
        <v>0</v>
      </c>
      <c r="X416">
        <v>977910215</v>
      </c>
      <c r="Y416">
        <f t="shared" si="147"/>
        <v>1.49E-2</v>
      </c>
      <c r="AA416">
        <v>2260.17</v>
      </c>
      <c r="AB416">
        <v>0</v>
      </c>
      <c r="AC416">
        <v>0</v>
      </c>
      <c r="AD416">
        <v>0</v>
      </c>
      <c r="AE416">
        <v>230.63</v>
      </c>
      <c r="AF416">
        <v>0</v>
      </c>
      <c r="AG416">
        <v>0</v>
      </c>
      <c r="AH416">
        <v>0</v>
      </c>
      <c r="AI416">
        <v>9.8000000000000007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5</v>
      </c>
      <c r="AT416">
        <v>1.49E-2</v>
      </c>
      <c r="AU416" t="s">
        <v>5</v>
      </c>
      <c r="AV416">
        <v>0</v>
      </c>
      <c r="AW416">
        <v>2</v>
      </c>
      <c r="AX416">
        <v>50809523</v>
      </c>
      <c r="AY416">
        <v>1</v>
      </c>
      <c r="AZ416">
        <v>0</v>
      </c>
      <c r="BA416">
        <v>466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ROUND(Y416*Source!I509,9)</f>
        <v>0.57811999999999997</v>
      </c>
      <c r="CY416">
        <f t="shared" si="155"/>
        <v>2260.17</v>
      </c>
      <c r="CZ416">
        <f t="shared" si="156"/>
        <v>230.63</v>
      </c>
      <c r="DA416">
        <f t="shared" si="157"/>
        <v>9.8000000000000007</v>
      </c>
      <c r="DB416">
        <f t="shared" si="148"/>
        <v>3.44</v>
      </c>
      <c r="DC416">
        <f t="shared" si="149"/>
        <v>0</v>
      </c>
      <c r="DD416" t="s">
        <v>5</v>
      </c>
      <c r="DE416" t="s">
        <v>5</v>
      </c>
      <c r="DF416">
        <f t="shared" si="158"/>
        <v>1306.6500000000001</v>
      </c>
      <c r="DG416">
        <f t="shared" si="139"/>
        <v>0</v>
      </c>
      <c r="DH416">
        <f t="shared" si="140"/>
        <v>0</v>
      </c>
      <c r="DI416">
        <f t="shared" si="141"/>
        <v>0</v>
      </c>
      <c r="DJ416">
        <f t="shared" si="159"/>
        <v>1306.6500000000001</v>
      </c>
      <c r="DK416">
        <v>0</v>
      </c>
      <c r="DL416" t="s">
        <v>5</v>
      </c>
      <c r="DM416">
        <v>0</v>
      </c>
      <c r="DN416" t="s">
        <v>5</v>
      </c>
      <c r="DO416">
        <v>0</v>
      </c>
    </row>
    <row r="417" spans="1:119" x14ac:dyDescent="0.2">
      <c r="A417">
        <f>ROW(Source!A509)</f>
        <v>509</v>
      </c>
      <c r="B417">
        <v>50808230</v>
      </c>
      <c r="C417">
        <v>50809509</v>
      </c>
      <c r="D417">
        <v>1752384808</v>
      </c>
      <c r="E417">
        <v>1</v>
      </c>
      <c r="F417">
        <v>1</v>
      </c>
      <c r="G417">
        <v>1075</v>
      </c>
      <c r="H417">
        <v>3</v>
      </c>
      <c r="I417" t="s">
        <v>599</v>
      </c>
      <c r="J417" t="s">
        <v>600</v>
      </c>
      <c r="K417" t="s">
        <v>601</v>
      </c>
      <c r="L417">
        <v>1346</v>
      </c>
      <c r="N417">
        <v>1009</v>
      </c>
      <c r="O417" t="s">
        <v>209</v>
      </c>
      <c r="P417" t="s">
        <v>209</v>
      </c>
      <c r="Q417">
        <v>1</v>
      </c>
      <c r="W417">
        <v>0</v>
      </c>
      <c r="X417">
        <v>-1133484392</v>
      </c>
      <c r="Y417">
        <f t="shared" si="147"/>
        <v>2.2000000000000001E-3</v>
      </c>
      <c r="AA417">
        <v>4440.28</v>
      </c>
      <c r="AB417">
        <v>0</v>
      </c>
      <c r="AC417">
        <v>0</v>
      </c>
      <c r="AD417">
        <v>0</v>
      </c>
      <c r="AE417">
        <v>453.09</v>
      </c>
      <c r="AF417">
        <v>0</v>
      </c>
      <c r="AG417">
        <v>0</v>
      </c>
      <c r="AH417">
        <v>0</v>
      </c>
      <c r="AI417">
        <v>9.8000000000000007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5</v>
      </c>
      <c r="AT417">
        <v>2.2000000000000001E-3</v>
      </c>
      <c r="AU417" t="s">
        <v>5</v>
      </c>
      <c r="AV417">
        <v>0</v>
      </c>
      <c r="AW417">
        <v>2</v>
      </c>
      <c r="AX417">
        <v>50809524</v>
      </c>
      <c r="AY417">
        <v>1</v>
      </c>
      <c r="AZ417">
        <v>0</v>
      </c>
      <c r="BA417">
        <v>467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ROUND(Y417*Source!I509,9)</f>
        <v>8.5360000000000005E-2</v>
      </c>
      <c r="CY417">
        <f t="shared" si="155"/>
        <v>4440.28</v>
      </c>
      <c r="CZ417">
        <f t="shared" si="156"/>
        <v>453.09</v>
      </c>
      <c r="DA417">
        <f t="shared" si="157"/>
        <v>9.8000000000000007</v>
      </c>
      <c r="DB417">
        <f t="shared" si="148"/>
        <v>1</v>
      </c>
      <c r="DC417">
        <f t="shared" si="149"/>
        <v>0</v>
      </c>
      <c r="DD417" t="s">
        <v>5</v>
      </c>
      <c r="DE417" t="s">
        <v>5</v>
      </c>
      <c r="DF417">
        <f t="shared" si="158"/>
        <v>379.02</v>
      </c>
      <c r="DG417">
        <f t="shared" si="139"/>
        <v>0</v>
      </c>
      <c r="DH417">
        <f t="shared" si="140"/>
        <v>0</v>
      </c>
      <c r="DI417">
        <f t="shared" si="141"/>
        <v>0</v>
      </c>
      <c r="DJ417">
        <f t="shared" si="159"/>
        <v>379.02</v>
      </c>
      <c r="DK417">
        <v>0</v>
      </c>
      <c r="DL417" t="s">
        <v>5</v>
      </c>
      <c r="DM417">
        <v>0</v>
      </c>
      <c r="DN417" t="s">
        <v>5</v>
      </c>
      <c r="DO417">
        <v>0</v>
      </c>
    </row>
    <row r="418" spans="1:119" x14ac:dyDescent="0.2">
      <c r="A418">
        <f>ROW(Source!A509)</f>
        <v>509</v>
      </c>
      <c r="B418">
        <v>50808230</v>
      </c>
      <c r="C418">
        <v>50809509</v>
      </c>
      <c r="D418">
        <v>1752393930</v>
      </c>
      <c r="E418">
        <v>1</v>
      </c>
      <c r="F418">
        <v>1</v>
      </c>
      <c r="G418">
        <v>1075</v>
      </c>
      <c r="H418">
        <v>3</v>
      </c>
      <c r="I418" t="s">
        <v>602</v>
      </c>
      <c r="J418" t="s">
        <v>603</v>
      </c>
      <c r="K418" t="s">
        <v>604</v>
      </c>
      <c r="L418">
        <v>1354</v>
      </c>
      <c r="N418">
        <v>1010</v>
      </c>
      <c r="O418" t="s">
        <v>170</v>
      </c>
      <c r="P418" t="s">
        <v>170</v>
      </c>
      <c r="Q418">
        <v>1</v>
      </c>
      <c r="W418">
        <v>0</v>
      </c>
      <c r="X418">
        <v>870038094</v>
      </c>
      <c r="Y418">
        <f t="shared" si="147"/>
        <v>0.56000000000000005</v>
      </c>
      <c r="AA418">
        <v>33.03</v>
      </c>
      <c r="AB418">
        <v>0</v>
      </c>
      <c r="AC418">
        <v>0</v>
      </c>
      <c r="AD418">
        <v>0</v>
      </c>
      <c r="AE418">
        <v>3.37</v>
      </c>
      <c r="AF418">
        <v>0</v>
      </c>
      <c r="AG418">
        <v>0</v>
      </c>
      <c r="AH418">
        <v>0</v>
      </c>
      <c r="AI418">
        <v>9.8000000000000007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5</v>
      </c>
      <c r="AT418">
        <v>0.56000000000000005</v>
      </c>
      <c r="AU418" t="s">
        <v>5</v>
      </c>
      <c r="AV418">
        <v>0</v>
      </c>
      <c r="AW418">
        <v>2</v>
      </c>
      <c r="AX418">
        <v>50809525</v>
      </c>
      <c r="AY418">
        <v>1</v>
      </c>
      <c r="AZ418">
        <v>0</v>
      </c>
      <c r="BA418">
        <v>468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ROUND(Y418*Source!I509,9)</f>
        <v>21.728000000000002</v>
      </c>
      <c r="CY418">
        <f t="shared" si="155"/>
        <v>33.03</v>
      </c>
      <c r="CZ418">
        <f t="shared" si="156"/>
        <v>3.37</v>
      </c>
      <c r="DA418">
        <f t="shared" si="157"/>
        <v>9.8000000000000007</v>
      </c>
      <c r="DB418">
        <f t="shared" si="148"/>
        <v>1.89</v>
      </c>
      <c r="DC418">
        <f t="shared" si="149"/>
        <v>0</v>
      </c>
      <c r="DD418" t="s">
        <v>5</v>
      </c>
      <c r="DE418" t="s">
        <v>5</v>
      </c>
      <c r="DF418">
        <f t="shared" si="158"/>
        <v>717.68</v>
      </c>
      <c r="DG418">
        <f t="shared" si="139"/>
        <v>0</v>
      </c>
      <c r="DH418">
        <f t="shared" si="140"/>
        <v>0</v>
      </c>
      <c r="DI418">
        <f t="shared" si="141"/>
        <v>0</v>
      </c>
      <c r="DJ418">
        <f t="shared" si="159"/>
        <v>717.68</v>
      </c>
      <c r="DK418">
        <v>0</v>
      </c>
      <c r="DL418" t="s">
        <v>5</v>
      </c>
      <c r="DM418">
        <v>0</v>
      </c>
      <c r="DN418" t="s">
        <v>5</v>
      </c>
      <c r="DO418">
        <v>0</v>
      </c>
    </row>
    <row r="419" spans="1:119" x14ac:dyDescent="0.2">
      <c r="A419">
        <f>ROW(Source!A509)</f>
        <v>509</v>
      </c>
      <c r="B419">
        <v>50808230</v>
      </c>
      <c r="C419">
        <v>50809509</v>
      </c>
      <c r="D419">
        <v>1752390600</v>
      </c>
      <c r="E419">
        <v>1</v>
      </c>
      <c r="F419">
        <v>1</v>
      </c>
      <c r="G419">
        <v>1075</v>
      </c>
      <c r="H419">
        <v>3</v>
      </c>
      <c r="I419" t="s">
        <v>563</v>
      </c>
      <c r="J419" t="s">
        <v>564</v>
      </c>
      <c r="K419" t="s">
        <v>565</v>
      </c>
      <c r="L419">
        <v>1301</v>
      </c>
      <c r="N419">
        <v>1003</v>
      </c>
      <c r="O419" t="s">
        <v>165</v>
      </c>
      <c r="P419" t="s">
        <v>165</v>
      </c>
      <c r="Q419">
        <v>1</v>
      </c>
      <c r="W419">
        <v>0</v>
      </c>
      <c r="X419">
        <v>894580742</v>
      </c>
      <c r="Y419">
        <f t="shared" si="147"/>
        <v>1.0249999999999999</v>
      </c>
      <c r="AA419">
        <v>105.64</v>
      </c>
      <c r="AB419">
        <v>0</v>
      </c>
      <c r="AC419">
        <v>0</v>
      </c>
      <c r="AD419">
        <v>0</v>
      </c>
      <c r="AE419">
        <v>10.78</v>
      </c>
      <c r="AF419">
        <v>0</v>
      </c>
      <c r="AG419">
        <v>0</v>
      </c>
      <c r="AH419">
        <v>0</v>
      </c>
      <c r="AI419">
        <v>9.8000000000000007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5</v>
      </c>
      <c r="AT419">
        <v>1.0249999999999999</v>
      </c>
      <c r="AU419" t="s">
        <v>5</v>
      </c>
      <c r="AV419">
        <v>0</v>
      </c>
      <c r="AW419">
        <v>2</v>
      </c>
      <c r="AX419">
        <v>50809526</v>
      </c>
      <c r="AY419">
        <v>1</v>
      </c>
      <c r="AZ419">
        <v>0</v>
      </c>
      <c r="BA419">
        <v>469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ROUND(Y419*Source!I509,9)</f>
        <v>39.770000000000003</v>
      </c>
      <c r="CY419">
        <f t="shared" si="155"/>
        <v>105.64</v>
      </c>
      <c r="CZ419">
        <f t="shared" si="156"/>
        <v>10.78</v>
      </c>
      <c r="DA419">
        <f t="shared" si="157"/>
        <v>9.8000000000000007</v>
      </c>
      <c r="DB419">
        <f t="shared" si="148"/>
        <v>11.05</v>
      </c>
      <c r="DC419">
        <f t="shared" si="149"/>
        <v>0</v>
      </c>
      <c r="DD419" t="s">
        <v>5</v>
      </c>
      <c r="DE419" t="s">
        <v>5</v>
      </c>
      <c r="DF419">
        <f t="shared" si="158"/>
        <v>4201.3</v>
      </c>
      <c r="DG419">
        <f t="shared" si="139"/>
        <v>0</v>
      </c>
      <c r="DH419">
        <f t="shared" si="140"/>
        <v>0</v>
      </c>
      <c r="DI419">
        <f t="shared" si="141"/>
        <v>0</v>
      </c>
      <c r="DJ419">
        <f t="shared" si="159"/>
        <v>4201.3</v>
      </c>
      <c r="DK419">
        <v>0</v>
      </c>
      <c r="DL419" t="s">
        <v>5</v>
      </c>
      <c r="DM419">
        <v>0</v>
      </c>
      <c r="DN419" t="s">
        <v>5</v>
      </c>
      <c r="DO419">
        <v>0</v>
      </c>
    </row>
    <row r="420" spans="1:119" x14ac:dyDescent="0.2">
      <c r="A420">
        <f>ROW(Source!A509)</f>
        <v>509</v>
      </c>
      <c r="B420">
        <v>50808230</v>
      </c>
      <c r="C420">
        <v>50809509</v>
      </c>
      <c r="D420">
        <v>1752393459</v>
      </c>
      <c r="E420">
        <v>1</v>
      </c>
      <c r="F420">
        <v>1</v>
      </c>
      <c r="G420">
        <v>1075</v>
      </c>
      <c r="H420">
        <v>3</v>
      </c>
      <c r="I420" t="s">
        <v>605</v>
      </c>
      <c r="J420" t="s">
        <v>606</v>
      </c>
      <c r="K420" t="s">
        <v>607</v>
      </c>
      <c r="L420">
        <v>1301</v>
      </c>
      <c r="N420">
        <v>1003</v>
      </c>
      <c r="O420" t="s">
        <v>165</v>
      </c>
      <c r="P420" t="s">
        <v>165</v>
      </c>
      <c r="Q420">
        <v>1</v>
      </c>
      <c r="W420">
        <v>0</v>
      </c>
      <c r="X420">
        <v>-451612598</v>
      </c>
      <c r="Y420">
        <f t="shared" si="147"/>
        <v>1.0249999999999999</v>
      </c>
      <c r="AA420">
        <v>75.75</v>
      </c>
      <c r="AB420">
        <v>0</v>
      </c>
      <c r="AC420">
        <v>0</v>
      </c>
      <c r="AD420">
        <v>0</v>
      </c>
      <c r="AE420">
        <v>7.73</v>
      </c>
      <c r="AF420">
        <v>0</v>
      </c>
      <c r="AG420">
        <v>0</v>
      </c>
      <c r="AH420">
        <v>0</v>
      </c>
      <c r="AI420">
        <v>9.8000000000000007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5</v>
      </c>
      <c r="AT420">
        <v>1.0249999999999999</v>
      </c>
      <c r="AU420" t="s">
        <v>5</v>
      </c>
      <c r="AV420">
        <v>0</v>
      </c>
      <c r="AW420">
        <v>2</v>
      </c>
      <c r="AX420">
        <v>50809527</v>
      </c>
      <c r="AY420">
        <v>1</v>
      </c>
      <c r="AZ420">
        <v>0</v>
      </c>
      <c r="BA420">
        <v>470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ROUND(Y420*Source!I509,9)</f>
        <v>39.770000000000003</v>
      </c>
      <c r="CY420">
        <f t="shared" si="155"/>
        <v>75.75</v>
      </c>
      <c r="CZ420">
        <f t="shared" si="156"/>
        <v>7.73</v>
      </c>
      <c r="DA420">
        <f t="shared" si="157"/>
        <v>9.8000000000000007</v>
      </c>
      <c r="DB420">
        <f t="shared" si="148"/>
        <v>7.92</v>
      </c>
      <c r="DC420">
        <f t="shared" si="149"/>
        <v>0</v>
      </c>
      <c r="DD420" t="s">
        <v>5</v>
      </c>
      <c r="DE420" t="s">
        <v>5</v>
      </c>
      <c r="DF420">
        <f t="shared" si="158"/>
        <v>3012.58</v>
      </c>
      <c r="DG420">
        <f t="shared" si="139"/>
        <v>0</v>
      </c>
      <c r="DH420">
        <f t="shared" si="140"/>
        <v>0</v>
      </c>
      <c r="DI420">
        <f t="shared" si="141"/>
        <v>0</v>
      </c>
      <c r="DJ420">
        <f t="shared" si="159"/>
        <v>3012.58</v>
      </c>
      <c r="DK420">
        <v>0</v>
      </c>
      <c r="DL420" t="s">
        <v>5</v>
      </c>
      <c r="DM420">
        <v>0</v>
      </c>
      <c r="DN420" t="s">
        <v>5</v>
      </c>
      <c r="DO420">
        <v>0</v>
      </c>
    </row>
    <row r="421" spans="1:119" x14ac:dyDescent="0.2">
      <c r="A421">
        <f>ROW(Source!A509)</f>
        <v>509</v>
      </c>
      <c r="B421">
        <v>50808230</v>
      </c>
      <c r="C421">
        <v>50809509</v>
      </c>
      <c r="D421">
        <v>1752393464</v>
      </c>
      <c r="E421">
        <v>1</v>
      </c>
      <c r="F421">
        <v>1</v>
      </c>
      <c r="G421">
        <v>1075</v>
      </c>
      <c r="H421">
        <v>3</v>
      </c>
      <c r="I421" t="s">
        <v>608</v>
      </c>
      <c r="J421" t="s">
        <v>609</v>
      </c>
      <c r="K421" t="s">
        <v>610</v>
      </c>
      <c r="L421">
        <v>1301</v>
      </c>
      <c r="N421">
        <v>1003</v>
      </c>
      <c r="O421" t="s">
        <v>165</v>
      </c>
      <c r="P421" t="s">
        <v>165</v>
      </c>
      <c r="Q421">
        <v>1</v>
      </c>
      <c r="W421">
        <v>0</v>
      </c>
      <c r="X421">
        <v>-281380530</v>
      </c>
      <c r="Y421">
        <f t="shared" si="147"/>
        <v>1.0249999999999999</v>
      </c>
      <c r="AA421">
        <v>147.97999999999999</v>
      </c>
      <c r="AB421">
        <v>0</v>
      </c>
      <c r="AC421">
        <v>0</v>
      </c>
      <c r="AD421">
        <v>0</v>
      </c>
      <c r="AE421">
        <v>15.1</v>
      </c>
      <c r="AF421">
        <v>0</v>
      </c>
      <c r="AG421">
        <v>0</v>
      </c>
      <c r="AH421">
        <v>0</v>
      </c>
      <c r="AI421">
        <v>9.8000000000000007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5</v>
      </c>
      <c r="AT421">
        <v>1.0249999999999999</v>
      </c>
      <c r="AU421" t="s">
        <v>5</v>
      </c>
      <c r="AV421">
        <v>0</v>
      </c>
      <c r="AW421">
        <v>2</v>
      </c>
      <c r="AX421">
        <v>50809528</v>
      </c>
      <c r="AY421">
        <v>1</v>
      </c>
      <c r="AZ421">
        <v>0</v>
      </c>
      <c r="BA421">
        <v>471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ROUND(Y421*Source!I509,9)</f>
        <v>39.770000000000003</v>
      </c>
      <c r="CY421">
        <f t="shared" si="155"/>
        <v>147.97999999999999</v>
      </c>
      <c r="CZ421">
        <f t="shared" si="156"/>
        <v>15.1</v>
      </c>
      <c r="DA421">
        <f t="shared" si="157"/>
        <v>9.8000000000000007</v>
      </c>
      <c r="DB421">
        <f t="shared" si="148"/>
        <v>15.48</v>
      </c>
      <c r="DC421">
        <f t="shared" si="149"/>
        <v>0</v>
      </c>
      <c r="DD421" t="s">
        <v>5</v>
      </c>
      <c r="DE421" t="s">
        <v>5</v>
      </c>
      <c r="DF421">
        <f t="shared" si="158"/>
        <v>5885.16</v>
      </c>
      <c r="DG421">
        <f t="shared" si="139"/>
        <v>0</v>
      </c>
      <c r="DH421">
        <f t="shared" si="140"/>
        <v>0</v>
      </c>
      <c r="DI421">
        <f t="shared" si="141"/>
        <v>0</v>
      </c>
      <c r="DJ421">
        <f t="shared" si="159"/>
        <v>5885.16</v>
      </c>
      <c r="DK421">
        <v>0</v>
      </c>
      <c r="DL421" t="s">
        <v>5</v>
      </c>
      <c r="DM421">
        <v>0</v>
      </c>
      <c r="DN421" t="s">
        <v>5</v>
      </c>
      <c r="DO421">
        <v>0</v>
      </c>
    </row>
    <row r="422" spans="1:119" x14ac:dyDescent="0.2">
      <c r="A422">
        <f>ROW(Source!A509)</f>
        <v>509</v>
      </c>
      <c r="B422">
        <v>50808230</v>
      </c>
      <c r="C422">
        <v>50809509</v>
      </c>
      <c r="D422">
        <v>1752403987</v>
      </c>
      <c r="E422">
        <v>1</v>
      </c>
      <c r="F422">
        <v>1</v>
      </c>
      <c r="G422">
        <v>1075</v>
      </c>
      <c r="H422">
        <v>3</v>
      </c>
      <c r="I422" t="s">
        <v>345</v>
      </c>
      <c r="J422" t="s">
        <v>347</v>
      </c>
      <c r="K422" t="s">
        <v>346</v>
      </c>
      <c r="L422">
        <v>1303</v>
      </c>
      <c r="N422">
        <v>1003</v>
      </c>
      <c r="O422" t="s">
        <v>281</v>
      </c>
      <c r="P422" t="s">
        <v>281</v>
      </c>
      <c r="Q422">
        <v>1000</v>
      </c>
      <c r="W422">
        <v>0</v>
      </c>
      <c r="X422">
        <v>-1506267707</v>
      </c>
      <c r="Y422">
        <f t="shared" si="147"/>
        <v>1E-3</v>
      </c>
      <c r="AA422">
        <v>81574.73</v>
      </c>
      <c r="AB422">
        <v>0</v>
      </c>
      <c r="AC422">
        <v>0</v>
      </c>
      <c r="AD422">
        <v>0</v>
      </c>
      <c r="AE422">
        <v>13733.12</v>
      </c>
      <c r="AF422">
        <v>0</v>
      </c>
      <c r="AG422">
        <v>0</v>
      </c>
      <c r="AH422">
        <v>0</v>
      </c>
      <c r="AI422">
        <v>5.94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5</v>
      </c>
      <c r="AT422">
        <v>1E-3</v>
      </c>
      <c r="AU422" t="s">
        <v>5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5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ROUND(Y422*Source!I509,9)</f>
        <v>3.8800000000000001E-2</v>
      </c>
      <c r="CY422">
        <f t="shared" si="155"/>
        <v>81574.73</v>
      </c>
      <c r="CZ422">
        <f t="shared" si="156"/>
        <v>13733.12</v>
      </c>
      <c r="DA422">
        <f t="shared" si="157"/>
        <v>5.94</v>
      </c>
      <c r="DB422">
        <f t="shared" si="148"/>
        <v>13.73</v>
      </c>
      <c r="DC422">
        <f t="shared" si="149"/>
        <v>0</v>
      </c>
      <c r="DD422" t="s">
        <v>5</v>
      </c>
      <c r="DE422" t="s">
        <v>5</v>
      </c>
      <c r="DF422">
        <f t="shared" si="158"/>
        <v>3165.1</v>
      </c>
      <c r="DG422">
        <f t="shared" si="139"/>
        <v>0</v>
      </c>
      <c r="DH422">
        <f t="shared" si="140"/>
        <v>0</v>
      </c>
      <c r="DI422">
        <f t="shared" si="141"/>
        <v>0</v>
      </c>
      <c r="DJ422">
        <f t="shared" si="159"/>
        <v>3165.1</v>
      </c>
      <c r="DK422">
        <v>0</v>
      </c>
      <c r="DL422" t="s">
        <v>5</v>
      </c>
      <c r="DM422">
        <v>0</v>
      </c>
      <c r="DN422" t="s">
        <v>5</v>
      </c>
      <c r="DO422">
        <v>0</v>
      </c>
    </row>
    <row r="423" spans="1:119" x14ac:dyDescent="0.2">
      <c r="A423">
        <f>ROW(Source!A512)</f>
        <v>512</v>
      </c>
      <c r="B423">
        <v>50808229</v>
      </c>
      <c r="C423">
        <v>50809533</v>
      </c>
      <c r="D423">
        <v>1752324019</v>
      </c>
      <c r="E423">
        <v>1075</v>
      </c>
      <c r="F423">
        <v>1</v>
      </c>
      <c r="G423">
        <v>1075</v>
      </c>
      <c r="H423">
        <v>1</v>
      </c>
      <c r="I423" t="s">
        <v>526</v>
      </c>
      <c r="J423" t="s">
        <v>5</v>
      </c>
      <c r="K423" t="s">
        <v>527</v>
      </c>
      <c r="L423">
        <v>1191</v>
      </c>
      <c r="N423">
        <v>1013</v>
      </c>
      <c r="O423" t="s">
        <v>528</v>
      </c>
      <c r="P423" t="s">
        <v>528</v>
      </c>
      <c r="Q423">
        <v>1</v>
      </c>
      <c r="W423">
        <v>0</v>
      </c>
      <c r="X423">
        <v>476480486</v>
      </c>
      <c r="Y423">
        <f t="shared" si="147"/>
        <v>0.54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5</v>
      </c>
      <c r="AT423">
        <v>0.54</v>
      </c>
      <c r="AU423" t="s">
        <v>5</v>
      </c>
      <c r="AV423">
        <v>1</v>
      </c>
      <c r="AW423">
        <v>2</v>
      </c>
      <c r="AX423">
        <v>50809544</v>
      </c>
      <c r="AY423">
        <v>1</v>
      </c>
      <c r="AZ423">
        <v>0</v>
      </c>
      <c r="BA423">
        <v>475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ROUND(AT423*Source!I512*AH423*AL423,2)</f>
        <v>0</v>
      </c>
      <c r="CV423">
        <f>ROUND(Y423*Source!I512,9)</f>
        <v>27</v>
      </c>
      <c r="CW423">
        <v>0</v>
      </c>
      <c r="CX423">
        <f>ROUND(Y423*Source!I512,9)</f>
        <v>27</v>
      </c>
      <c r="CY423">
        <f>AD423</f>
        <v>0</v>
      </c>
      <c r="CZ423">
        <f>AH423</f>
        <v>0</v>
      </c>
      <c r="DA423">
        <f>AL423</f>
        <v>1</v>
      </c>
      <c r="DB423">
        <f t="shared" si="148"/>
        <v>0</v>
      </c>
      <c r="DC423">
        <f t="shared" si="149"/>
        <v>0</v>
      </c>
      <c r="DD423" t="s">
        <v>5</v>
      </c>
      <c r="DE423" t="s">
        <v>5</v>
      </c>
      <c r="DF423">
        <f t="shared" ref="DF423:DF434" si="160">ROUND(ROUND(AE423,2)*CX423,2)</f>
        <v>0</v>
      </c>
      <c r="DG423">
        <f t="shared" si="139"/>
        <v>0</v>
      </c>
      <c r="DH423">
        <f t="shared" si="140"/>
        <v>0</v>
      </c>
      <c r="DI423">
        <f t="shared" si="141"/>
        <v>0</v>
      </c>
      <c r="DJ423">
        <f>DI423</f>
        <v>0</v>
      </c>
      <c r="DK423">
        <v>0</v>
      </c>
      <c r="DL423" t="s">
        <v>5</v>
      </c>
      <c r="DM423">
        <v>0</v>
      </c>
      <c r="DN423" t="s">
        <v>5</v>
      </c>
      <c r="DO423">
        <v>0</v>
      </c>
    </row>
    <row r="424" spans="1:119" x14ac:dyDescent="0.2">
      <c r="A424">
        <f>ROW(Source!A512)</f>
        <v>512</v>
      </c>
      <c r="B424">
        <v>50808229</v>
      </c>
      <c r="C424">
        <v>50809533</v>
      </c>
      <c r="D424">
        <v>1752413068</v>
      </c>
      <c r="E424">
        <v>1</v>
      </c>
      <c r="F424">
        <v>1</v>
      </c>
      <c r="G424">
        <v>1075</v>
      </c>
      <c r="H424">
        <v>2</v>
      </c>
      <c r="I424" t="s">
        <v>534</v>
      </c>
      <c r="J424" t="s">
        <v>535</v>
      </c>
      <c r="K424" t="s">
        <v>536</v>
      </c>
      <c r="L424">
        <v>1368</v>
      </c>
      <c r="N424">
        <v>1011</v>
      </c>
      <c r="O424" t="s">
        <v>537</v>
      </c>
      <c r="P424" t="s">
        <v>537</v>
      </c>
      <c r="Q424">
        <v>1</v>
      </c>
      <c r="W424">
        <v>0</v>
      </c>
      <c r="X424">
        <v>322366203</v>
      </c>
      <c r="Y424">
        <f t="shared" si="147"/>
        <v>2.3E-3</v>
      </c>
      <c r="AA424">
        <v>0</v>
      </c>
      <c r="AB424">
        <v>83.1</v>
      </c>
      <c r="AC424">
        <v>12.62</v>
      </c>
      <c r="AD424">
        <v>0</v>
      </c>
      <c r="AE424">
        <v>0</v>
      </c>
      <c r="AF424">
        <v>83.1</v>
      </c>
      <c r="AG424">
        <v>12.62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5</v>
      </c>
      <c r="AT424">
        <v>2.3E-3</v>
      </c>
      <c r="AU424" t="s">
        <v>5</v>
      </c>
      <c r="AV424">
        <v>0</v>
      </c>
      <c r="AW424">
        <v>2</v>
      </c>
      <c r="AX424">
        <v>50809545</v>
      </c>
      <c r="AY424">
        <v>1</v>
      </c>
      <c r="AZ424">
        <v>0</v>
      </c>
      <c r="BA424">
        <v>476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ROUND(Y424*Source!I512*DO424,9)</f>
        <v>0</v>
      </c>
      <c r="CX424">
        <f>ROUND(Y424*Source!I512,9)</f>
        <v>0.115</v>
      </c>
      <c r="CY424">
        <f>AB424</f>
        <v>83.1</v>
      </c>
      <c r="CZ424">
        <f>AF424</f>
        <v>83.1</v>
      </c>
      <c r="DA424">
        <f>AJ424</f>
        <v>1</v>
      </c>
      <c r="DB424">
        <f t="shared" si="148"/>
        <v>0.19</v>
      </c>
      <c r="DC424">
        <f t="shared" si="149"/>
        <v>0.03</v>
      </c>
      <c r="DD424" t="s">
        <v>5</v>
      </c>
      <c r="DE424" t="s">
        <v>5</v>
      </c>
      <c r="DF424">
        <f t="shared" si="160"/>
        <v>0</v>
      </c>
      <c r="DG424">
        <f t="shared" si="139"/>
        <v>9.56</v>
      </c>
      <c r="DH424">
        <f t="shared" si="140"/>
        <v>1.45</v>
      </c>
      <c r="DI424">
        <f t="shared" si="141"/>
        <v>0</v>
      </c>
      <c r="DJ424">
        <f>DG424</f>
        <v>9.56</v>
      </c>
      <c r="DK424">
        <v>0</v>
      </c>
      <c r="DL424" t="s">
        <v>5</v>
      </c>
      <c r="DM424">
        <v>0</v>
      </c>
      <c r="DN424" t="s">
        <v>5</v>
      </c>
      <c r="DO424">
        <v>0</v>
      </c>
    </row>
    <row r="425" spans="1:119" x14ac:dyDescent="0.2">
      <c r="A425">
        <f>ROW(Source!A512)</f>
        <v>512</v>
      </c>
      <c r="B425">
        <v>50808229</v>
      </c>
      <c r="C425">
        <v>50809533</v>
      </c>
      <c r="D425">
        <v>1752384070</v>
      </c>
      <c r="E425">
        <v>1</v>
      </c>
      <c r="F425">
        <v>1</v>
      </c>
      <c r="G425">
        <v>1075</v>
      </c>
      <c r="H425">
        <v>3</v>
      </c>
      <c r="I425" t="s">
        <v>554</v>
      </c>
      <c r="J425" t="s">
        <v>555</v>
      </c>
      <c r="K425" t="s">
        <v>556</v>
      </c>
      <c r="L425">
        <v>1301</v>
      </c>
      <c r="N425">
        <v>1003</v>
      </c>
      <c r="O425" t="s">
        <v>165</v>
      </c>
      <c r="P425" t="s">
        <v>165</v>
      </c>
      <c r="Q425">
        <v>1</v>
      </c>
      <c r="W425">
        <v>0</v>
      </c>
      <c r="X425">
        <v>1517777477</v>
      </c>
      <c r="Y425">
        <f t="shared" si="147"/>
        <v>3.4405000000000001</v>
      </c>
      <c r="AA425">
        <v>1.5</v>
      </c>
      <c r="AB425">
        <v>0</v>
      </c>
      <c r="AC425">
        <v>0</v>
      </c>
      <c r="AD425">
        <v>0</v>
      </c>
      <c r="AE425">
        <v>1.5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5</v>
      </c>
      <c r="AT425">
        <v>3.4405000000000001</v>
      </c>
      <c r="AU425" t="s">
        <v>5</v>
      </c>
      <c r="AV425">
        <v>0</v>
      </c>
      <c r="AW425">
        <v>2</v>
      </c>
      <c r="AX425">
        <v>50809546</v>
      </c>
      <c r="AY425">
        <v>1</v>
      </c>
      <c r="AZ425">
        <v>0</v>
      </c>
      <c r="BA425">
        <v>477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ROUND(Y425*Source!I512,9)</f>
        <v>172.02500000000001</v>
      </c>
      <c r="CY425">
        <f t="shared" ref="CY425:CY432" si="161">AA425</f>
        <v>1.5</v>
      </c>
      <c r="CZ425">
        <f t="shared" ref="CZ425:CZ432" si="162">AE425</f>
        <v>1.5</v>
      </c>
      <c r="DA425">
        <f t="shared" ref="DA425:DA432" si="163">AI425</f>
        <v>1</v>
      </c>
      <c r="DB425">
        <f t="shared" si="148"/>
        <v>5.16</v>
      </c>
      <c r="DC425">
        <f t="shared" si="149"/>
        <v>0</v>
      </c>
      <c r="DD425" t="s">
        <v>5</v>
      </c>
      <c r="DE425" t="s">
        <v>5</v>
      </c>
      <c r="DF425">
        <f t="shared" si="160"/>
        <v>258.04000000000002</v>
      </c>
      <c r="DG425">
        <f t="shared" si="139"/>
        <v>0</v>
      </c>
      <c r="DH425">
        <f t="shared" si="140"/>
        <v>0</v>
      </c>
      <c r="DI425">
        <f t="shared" si="141"/>
        <v>0</v>
      </c>
      <c r="DJ425">
        <f t="shared" ref="DJ425:DJ432" si="164">DF425</f>
        <v>258.04000000000002</v>
      </c>
      <c r="DK425">
        <v>0</v>
      </c>
      <c r="DL425" t="s">
        <v>5</v>
      </c>
      <c r="DM425">
        <v>0</v>
      </c>
      <c r="DN425" t="s">
        <v>5</v>
      </c>
      <c r="DO425">
        <v>0</v>
      </c>
    </row>
    <row r="426" spans="1:119" x14ac:dyDescent="0.2">
      <c r="A426">
        <f>ROW(Source!A512)</f>
        <v>512</v>
      </c>
      <c r="B426">
        <v>50808229</v>
      </c>
      <c r="C426">
        <v>50809533</v>
      </c>
      <c r="D426">
        <v>1752384806</v>
      </c>
      <c r="E426">
        <v>1</v>
      </c>
      <c r="F426">
        <v>1</v>
      </c>
      <c r="G426">
        <v>1075</v>
      </c>
      <c r="H426">
        <v>3</v>
      </c>
      <c r="I426" t="s">
        <v>596</v>
      </c>
      <c r="J426" t="s">
        <v>597</v>
      </c>
      <c r="K426" t="s">
        <v>598</v>
      </c>
      <c r="L426">
        <v>1346</v>
      </c>
      <c r="N426">
        <v>1009</v>
      </c>
      <c r="O426" t="s">
        <v>209</v>
      </c>
      <c r="P426" t="s">
        <v>209</v>
      </c>
      <c r="Q426">
        <v>1</v>
      </c>
      <c r="W426">
        <v>0</v>
      </c>
      <c r="X426">
        <v>977910215</v>
      </c>
      <c r="Y426">
        <f t="shared" si="147"/>
        <v>1.49E-2</v>
      </c>
      <c r="AA426">
        <v>230.63</v>
      </c>
      <c r="AB426">
        <v>0</v>
      </c>
      <c r="AC426">
        <v>0</v>
      </c>
      <c r="AD426">
        <v>0</v>
      </c>
      <c r="AE426">
        <v>230.63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5</v>
      </c>
      <c r="AT426">
        <v>1.49E-2</v>
      </c>
      <c r="AU426" t="s">
        <v>5</v>
      </c>
      <c r="AV426">
        <v>0</v>
      </c>
      <c r="AW426">
        <v>2</v>
      </c>
      <c r="AX426">
        <v>50809547</v>
      </c>
      <c r="AY426">
        <v>1</v>
      </c>
      <c r="AZ426">
        <v>0</v>
      </c>
      <c r="BA426">
        <v>478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ROUND(Y426*Source!I512,9)</f>
        <v>0.745</v>
      </c>
      <c r="CY426">
        <f t="shared" si="161"/>
        <v>230.63</v>
      </c>
      <c r="CZ426">
        <f t="shared" si="162"/>
        <v>230.63</v>
      </c>
      <c r="DA426">
        <f t="shared" si="163"/>
        <v>1</v>
      </c>
      <c r="DB426">
        <f t="shared" si="148"/>
        <v>3.44</v>
      </c>
      <c r="DC426">
        <f t="shared" si="149"/>
        <v>0</v>
      </c>
      <c r="DD426" t="s">
        <v>5</v>
      </c>
      <c r="DE426" t="s">
        <v>5</v>
      </c>
      <c r="DF426">
        <f t="shared" si="160"/>
        <v>171.82</v>
      </c>
      <c r="DG426">
        <f t="shared" si="139"/>
        <v>0</v>
      </c>
      <c r="DH426">
        <f t="shared" si="140"/>
        <v>0</v>
      </c>
      <c r="DI426">
        <f t="shared" si="141"/>
        <v>0</v>
      </c>
      <c r="DJ426">
        <f t="shared" si="164"/>
        <v>171.82</v>
      </c>
      <c r="DK426">
        <v>0</v>
      </c>
      <c r="DL426" t="s">
        <v>5</v>
      </c>
      <c r="DM426">
        <v>0</v>
      </c>
      <c r="DN426" t="s">
        <v>5</v>
      </c>
      <c r="DO426">
        <v>0</v>
      </c>
    </row>
    <row r="427" spans="1:119" x14ac:dyDescent="0.2">
      <c r="A427">
        <f>ROW(Source!A512)</f>
        <v>512</v>
      </c>
      <c r="B427">
        <v>50808229</v>
      </c>
      <c r="C427">
        <v>50809533</v>
      </c>
      <c r="D427">
        <v>1752384808</v>
      </c>
      <c r="E427">
        <v>1</v>
      </c>
      <c r="F427">
        <v>1</v>
      </c>
      <c r="G427">
        <v>1075</v>
      </c>
      <c r="H427">
        <v>3</v>
      </c>
      <c r="I427" t="s">
        <v>599</v>
      </c>
      <c r="J427" t="s">
        <v>600</v>
      </c>
      <c r="K427" t="s">
        <v>601</v>
      </c>
      <c r="L427">
        <v>1346</v>
      </c>
      <c r="N427">
        <v>1009</v>
      </c>
      <c r="O427" t="s">
        <v>209</v>
      </c>
      <c r="P427" t="s">
        <v>209</v>
      </c>
      <c r="Q427">
        <v>1</v>
      </c>
      <c r="W427">
        <v>0</v>
      </c>
      <c r="X427">
        <v>-1133484392</v>
      </c>
      <c r="Y427">
        <f t="shared" si="147"/>
        <v>2.2000000000000001E-3</v>
      </c>
      <c r="AA427">
        <v>453.09</v>
      </c>
      <c r="AB427">
        <v>0</v>
      </c>
      <c r="AC427">
        <v>0</v>
      </c>
      <c r="AD427">
        <v>0</v>
      </c>
      <c r="AE427">
        <v>453.09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0</v>
      </c>
      <c r="AQ427">
        <v>0</v>
      </c>
      <c r="AR427">
        <v>0</v>
      </c>
      <c r="AS427" t="s">
        <v>5</v>
      </c>
      <c r="AT427">
        <v>2.2000000000000001E-3</v>
      </c>
      <c r="AU427" t="s">
        <v>5</v>
      </c>
      <c r="AV427">
        <v>0</v>
      </c>
      <c r="AW427">
        <v>2</v>
      </c>
      <c r="AX427">
        <v>50809548</v>
      </c>
      <c r="AY427">
        <v>1</v>
      </c>
      <c r="AZ427">
        <v>0</v>
      </c>
      <c r="BA427">
        <v>479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ROUND(Y427*Source!I512,9)</f>
        <v>0.11</v>
      </c>
      <c r="CY427">
        <f t="shared" si="161"/>
        <v>453.09</v>
      </c>
      <c r="CZ427">
        <f t="shared" si="162"/>
        <v>453.09</v>
      </c>
      <c r="DA427">
        <f t="shared" si="163"/>
        <v>1</v>
      </c>
      <c r="DB427">
        <f t="shared" si="148"/>
        <v>1</v>
      </c>
      <c r="DC427">
        <f t="shared" si="149"/>
        <v>0</v>
      </c>
      <c r="DD427" t="s">
        <v>5</v>
      </c>
      <c r="DE427" t="s">
        <v>5</v>
      </c>
      <c r="DF427">
        <f t="shared" si="160"/>
        <v>49.84</v>
      </c>
      <c r="DG427">
        <f t="shared" si="139"/>
        <v>0</v>
      </c>
      <c r="DH427">
        <f t="shared" si="140"/>
        <v>0</v>
      </c>
      <c r="DI427">
        <f t="shared" si="141"/>
        <v>0</v>
      </c>
      <c r="DJ427">
        <f t="shared" si="164"/>
        <v>49.84</v>
      </c>
      <c r="DK427">
        <v>0</v>
      </c>
      <c r="DL427" t="s">
        <v>5</v>
      </c>
      <c r="DM427">
        <v>0</v>
      </c>
      <c r="DN427" t="s">
        <v>5</v>
      </c>
      <c r="DO427">
        <v>0</v>
      </c>
    </row>
    <row r="428" spans="1:119" x14ac:dyDescent="0.2">
      <c r="A428">
        <f>ROW(Source!A512)</f>
        <v>512</v>
      </c>
      <c r="B428">
        <v>50808229</v>
      </c>
      <c r="C428">
        <v>50809533</v>
      </c>
      <c r="D428">
        <v>1752393930</v>
      </c>
      <c r="E428">
        <v>1</v>
      </c>
      <c r="F428">
        <v>1</v>
      </c>
      <c r="G428">
        <v>1075</v>
      </c>
      <c r="H428">
        <v>3</v>
      </c>
      <c r="I428" t="s">
        <v>602</v>
      </c>
      <c r="J428" t="s">
        <v>603</v>
      </c>
      <c r="K428" t="s">
        <v>604</v>
      </c>
      <c r="L428">
        <v>1354</v>
      </c>
      <c r="N428">
        <v>1010</v>
      </c>
      <c r="O428" t="s">
        <v>170</v>
      </c>
      <c r="P428" t="s">
        <v>170</v>
      </c>
      <c r="Q428">
        <v>1</v>
      </c>
      <c r="W428">
        <v>0</v>
      </c>
      <c r="X428">
        <v>870038094</v>
      </c>
      <c r="Y428">
        <f t="shared" si="147"/>
        <v>0.56000000000000005</v>
      </c>
      <c r="AA428">
        <v>3.37</v>
      </c>
      <c r="AB428">
        <v>0</v>
      </c>
      <c r="AC428">
        <v>0</v>
      </c>
      <c r="AD428">
        <v>0</v>
      </c>
      <c r="AE428">
        <v>3.37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5</v>
      </c>
      <c r="AT428">
        <v>0.56000000000000005</v>
      </c>
      <c r="AU428" t="s">
        <v>5</v>
      </c>
      <c r="AV428">
        <v>0</v>
      </c>
      <c r="AW428">
        <v>2</v>
      </c>
      <c r="AX428">
        <v>50809549</v>
      </c>
      <c r="AY428">
        <v>1</v>
      </c>
      <c r="AZ428">
        <v>0</v>
      </c>
      <c r="BA428">
        <v>480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ROUND(Y428*Source!I512,9)</f>
        <v>28</v>
      </c>
      <c r="CY428">
        <f t="shared" si="161"/>
        <v>3.37</v>
      </c>
      <c r="CZ428">
        <f t="shared" si="162"/>
        <v>3.37</v>
      </c>
      <c r="DA428">
        <f t="shared" si="163"/>
        <v>1</v>
      </c>
      <c r="DB428">
        <f t="shared" si="148"/>
        <v>1.89</v>
      </c>
      <c r="DC428">
        <f t="shared" si="149"/>
        <v>0</v>
      </c>
      <c r="DD428" t="s">
        <v>5</v>
      </c>
      <c r="DE428" t="s">
        <v>5</v>
      </c>
      <c r="DF428">
        <f t="shared" si="160"/>
        <v>94.36</v>
      </c>
      <c r="DG428">
        <f t="shared" si="139"/>
        <v>0</v>
      </c>
      <c r="DH428">
        <f t="shared" si="140"/>
        <v>0</v>
      </c>
      <c r="DI428">
        <f t="shared" si="141"/>
        <v>0</v>
      </c>
      <c r="DJ428">
        <f t="shared" si="164"/>
        <v>94.36</v>
      </c>
      <c r="DK428">
        <v>0</v>
      </c>
      <c r="DL428" t="s">
        <v>5</v>
      </c>
      <c r="DM428">
        <v>0</v>
      </c>
      <c r="DN428" t="s">
        <v>5</v>
      </c>
      <c r="DO428">
        <v>0</v>
      </c>
    </row>
    <row r="429" spans="1:119" x14ac:dyDescent="0.2">
      <c r="A429">
        <f>ROW(Source!A512)</f>
        <v>512</v>
      </c>
      <c r="B429">
        <v>50808229</v>
      </c>
      <c r="C429">
        <v>50809533</v>
      </c>
      <c r="D429">
        <v>1752390600</v>
      </c>
      <c r="E429">
        <v>1</v>
      </c>
      <c r="F429">
        <v>1</v>
      </c>
      <c r="G429">
        <v>1075</v>
      </c>
      <c r="H429">
        <v>3</v>
      </c>
      <c r="I429" t="s">
        <v>563</v>
      </c>
      <c r="J429" t="s">
        <v>564</v>
      </c>
      <c r="K429" t="s">
        <v>565</v>
      </c>
      <c r="L429">
        <v>1301</v>
      </c>
      <c r="N429">
        <v>1003</v>
      </c>
      <c r="O429" t="s">
        <v>165</v>
      </c>
      <c r="P429" t="s">
        <v>165</v>
      </c>
      <c r="Q429">
        <v>1</v>
      </c>
      <c r="W429">
        <v>0</v>
      </c>
      <c r="X429">
        <v>894580742</v>
      </c>
      <c r="Y429">
        <f t="shared" si="147"/>
        <v>1.0249999999999999</v>
      </c>
      <c r="AA429">
        <v>10.78</v>
      </c>
      <c r="AB429">
        <v>0</v>
      </c>
      <c r="AC429">
        <v>0</v>
      </c>
      <c r="AD429">
        <v>0</v>
      </c>
      <c r="AE429">
        <v>10.78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5</v>
      </c>
      <c r="AT429">
        <v>1.0249999999999999</v>
      </c>
      <c r="AU429" t="s">
        <v>5</v>
      </c>
      <c r="AV429">
        <v>0</v>
      </c>
      <c r="AW429">
        <v>2</v>
      </c>
      <c r="AX429">
        <v>50809550</v>
      </c>
      <c r="AY429">
        <v>1</v>
      </c>
      <c r="AZ429">
        <v>0</v>
      </c>
      <c r="BA429">
        <v>481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ROUND(Y429*Source!I512,9)</f>
        <v>51.25</v>
      </c>
      <c r="CY429">
        <f t="shared" si="161"/>
        <v>10.78</v>
      </c>
      <c r="CZ429">
        <f t="shared" si="162"/>
        <v>10.78</v>
      </c>
      <c r="DA429">
        <f t="shared" si="163"/>
        <v>1</v>
      </c>
      <c r="DB429">
        <f t="shared" si="148"/>
        <v>11.05</v>
      </c>
      <c r="DC429">
        <f t="shared" si="149"/>
        <v>0</v>
      </c>
      <c r="DD429" t="s">
        <v>5</v>
      </c>
      <c r="DE429" t="s">
        <v>5</v>
      </c>
      <c r="DF429">
        <f t="shared" si="160"/>
        <v>552.48</v>
      </c>
      <c r="DG429">
        <f t="shared" si="139"/>
        <v>0</v>
      </c>
      <c r="DH429">
        <f t="shared" si="140"/>
        <v>0</v>
      </c>
      <c r="DI429">
        <f t="shared" si="141"/>
        <v>0</v>
      </c>
      <c r="DJ429">
        <f t="shared" si="164"/>
        <v>552.48</v>
      </c>
      <c r="DK429">
        <v>0</v>
      </c>
      <c r="DL429" t="s">
        <v>5</v>
      </c>
      <c r="DM429">
        <v>0</v>
      </c>
      <c r="DN429" t="s">
        <v>5</v>
      </c>
      <c r="DO429">
        <v>0</v>
      </c>
    </row>
    <row r="430" spans="1:119" x14ac:dyDescent="0.2">
      <c r="A430">
        <f>ROW(Source!A512)</f>
        <v>512</v>
      </c>
      <c r="B430">
        <v>50808229</v>
      </c>
      <c r="C430">
        <v>50809533</v>
      </c>
      <c r="D430">
        <v>1752393459</v>
      </c>
      <c r="E430">
        <v>1</v>
      </c>
      <c r="F430">
        <v>1</v>
      </c>
      <c r="G430">
        <v>1075</v>
      </c>
      <c r="H430">
        <v>3</v>
      </c>
      <c r="I430" t="s">
        <v>605</v>
      </c>
      <c r="J430" t="s">
        <v>606</v>
      </c>
      <c r="K430" t="s">
        <v>607</v>
      </c>
      <c r="L430">
        <v>1301</v>
      </c>
      <c r="N430">
        <v>1003</v>
      </c>
      <c r="O430" t="s">
        <v>165</v>
      </c>
      <c r="P430" t="s">
        <v>165</v>
      </c>
      <c r="Q430">
        <v>1</v>
      </c>
      <c r="W430">
        <v>0</v>
      </c>
      <c r="X430">
        <v>-451612598</v>
      </c>
      <c r="Y430">
        <f t="shared" si="147"/>
        <v>1.0249999999999999</v>
      </c>
      <c r="AA430">
        <v>7.73</v>
      </c>
      <c r="AB430">
        <v>0</v>
      </c>
      <c r="AC430">
        <v>0</v>
      </c>
      <c r="AD430">
        <v>0</v>
      </c>
      <c r="AE430">
        <v>7.73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5</v>
      </c>
      <c r="AT430">
        <v>1.0249999999999999</v>
      </c>
      <c r="AU430" t="s">
        <v>5</v>
      </c>
      <c r="AV430">
        <v>0</v>
      </c>
      <c r="AW430">
        <v>2</v>
      </c>
      <c r="AX430">
        <v>50809551</v>
      </c>
      <c r="AY430">
        <v>1</v>
      </c>
      <c r="AZ430">
        <v>0</v>
      </c>
      <c r="BA430">
        <v>482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ROUND(Y430*Source!I512,9)</f>
        <v>51.25</v>
      </c>
      <c r="CY430">
        <f t="shared" si="161"/>
        <v>7.73</v>
      </c>
      <c r="CZ430">
        <f t="shared" si="162"/>
        <v>7.73</v>
      </c>
      <c r="DA430">
        <f t="shared" si="163"/>
        <v>1</v>
      </c>
      <c r="DB430">
        <f t="shared" si="148"/>
        <v>7.92</v>
      </c>
      <c r="DC430">
        <f t="shared" si="149"/>
        <v>0</v>
      </c>
      <c r="DD430" t="s">
        <v>5</v>
      </c>
      <c r="DE430" t="s">
        <v>5</v>
      </c>
      <c r="DF430">
        <f t="shared" si="160"/>
        <v>396.16</v>
      </c>
      <c r="DG430">
        <f t="shared" si="139"/>
        <v>0</v>
      </c>
      <c r="DH430">
        <f t="shared" si="140"/>
        <v>0</v>
      </c>
      <c r="DI430">
        <f t="shared" si="141"/>
        <v>0</v>
      </c>
      <c r="DJ430">
        <f t="shared" si="164"/>
        <v>396.16</v>
      </c>
      <c r="DK430">
        <v>0</v>
      </c>
      <c r="DL430" t="s">
        <v>5</v>
      </c>
      <c r="DM430">
        <v>0</v>
      </c>
      <c r="DN430" t="s">
        <v>5</v>
      </c>
      <c r="DO430">
        <v>0</v>
      </c>
    </row>
    <row r="431" spans="1:119" x14ac:dyDescent="0.2">
      <c r="A431">
        <f>ROW(Source!A512)</f>
        <v>512</v>
      </c>
      <c r="B431">
        <v>50808229</v>
      </c>
      <c r="C431">
        <v>50809533</v>
      </c>
      <c r="D431">
        <v>1752393464</v>
      </c>
      <c r="E431">
        <v>1</v>
      </c>
      <c r="F431">
        <v>1</v>
      </c>
      <c r="G431">
        <v>1075</v>
      </c>
      <c r="H431">
        <v>3</v>
      </c>
      <c r="I431" t="s">
        <v>608</v>
      </c>
      <c r="J431" t="s">
        <v>609</v>
      </c>
      <c r="K431" t="s">
        <v>610</v>
      </c>
      <c r="L431">
        <v>1301</v>
      </c>
      <c r="N431">
        <v>1003</v>
      </c>
      <c r="O431" t="s">
        <v>165</v>
      </c>
      <c r="P431" t="s">
        <v>165</v>
      </c>
      <c r="Q431">
        <v>1</v>
      </c>
      <c r="W431">
        <v>0</v>
      </c>
      <c r="X431">
        <v>-281380530</v>
      </c>
      <c r="Y431">
        <f t="shared" si="147"/>
        <v>1.0249999999999999</v>
      </c>
      <c r="AA431">
        <v>15.1</v>
      </c>
      <c r="AB431">
        <v>0</v>
      </c>
      <c r="AC431">
        <v>0</v>
      </c>
      <c r="AD431">
        <v>0</v>
      </c>
      <c r="AE431">
        <v>15.1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5</v>
      </c>
      <c r="AT431">
        <v>1.0249999999999999</v>
      </c>
      <c r="AU431" t="s">
        <v>5</v>
      </c>
      <c r="AV431">
        <v>0</v>
      </c>
      <c r="AW431">
        <v>2</v>
      </c>
      <c r="AX431">
        <v>50809552</v>
      </c>
      <c r="AY431">
        <v>1</v>
      </c>
      <c r="AZ431">
        <v>0</v>
      </c>
      <c r="BA431">
        <v>483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ROUND(Y431*Source!I512,9)</f>
        <v>51.25</v>
      </c>
      <c r="CY431">
        <f t="shared" si="161"/>
        <v>15.1</v>
      </c>
      <c r="CZ431">
        <f t="shared" si="162"/>
        <v>15.1</v>
      </c>
      <c r="DA431">
        <f t="shared" si="163"/>
        <v>1</v>
      </c>
      <c r="DB431">
        <f t="shared" si="148"/>
        <v>15.48</v>
      </c>
      <c r="DC431">
        <f t="shared" si="149"/>
        <v>0</v>
      </c>
      <c r="DD431" t="s">
        <v>5</v>
      </c>
      <c r="DE431" t="s">
        <v>5</v>
      </c>
      <c r="DF431">
        <f t="shared" si="160"/>
        <v>773.88</v>
      </c>
      <c r="DG431">
        <f t="shared" si="139"/>
        <v>0</v>
      </c>
      <c r="DH431">
        <f t="shared" si="140"/>
        <v>0</v>
      </c>
      <c r="DI431">
        <f t="shared" si="141"/>
        <v>0</v>
      </c>
      <c r="DJ431">
        <f t="shared" si="164"/>
        <v>773.88</v>
      </c>
      <c r="DK431">
        <v>0</v>
      </c>
      <c r="DL431" t="s">
        <v>5</v>
      </c>
      <c r="DM431">
        <v>0</v>
      </c>
      <c r="DN431" t="s">
        <v>5</v>
      </c>
      <c r="DO431">
        <v>0</v>
      </c>
    </row>
    <row r="432" spans="1:119" x14ac:dyDescent="0.2">
      <c r="A432">
        <f>ROW(Source!A512)</f>
        <v>512</v>
      </c>
      <c r="B432">
        <v>50808229</v>
      </c>
      <c r="C432">
        <v>50809533</v>
      </c>
      <c r="D432">
        <v>1752403989</v>
      </c>
      <c r="E432">
        <v>1</v>
      </c>
      <c r="F432">
        <v>1</v>
      </c>
      <c r="G432">
        <v>1075</v>
      </c>
      <c r="H432">
        <v>3</v>
      </c>
      <c r="I432" t="s">
        <v>361</v>
      </c>
      <c r="J432" t="s">
        <v>363</v>
      </c>
      <c r="K432" t="s">
        <v>362</v>
      </c>
      <c r="L432">
        <v>1303</v>
      </c>
      <c r="N432">
        <v>1003</v>
      </c>
      <c r="O432" t="s">
        <v>281</v>
      </c>
      <c r="P432" t="s">
        <v>281</v>
      </c>
      <c r="Q432">
        <v>1000</v>
      </c>
      <c r="W432">
        <v>0</v>
      </c>
      <c r="X432">
        <v>-1033999442</v>
      </c>
      <c r="Y432">
        <f t="shared" si="147"/>
        <v>1E-3</v>
      </c>
      <c r="AA432">
        <v>24253.02</v>
      </c>
      <c r="AB432">
        <v>0</v>
      </c>
      <c r="AC432">
        <v>0</v>
      </c>
      <c r="AD432">
        <v>0</v>
      </c>
      <c r="AE432">
        <v>24253.02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 t="s">
        <v>5</v>
      </c>
      <c r="AT432">
        <v>1E-3</v>
      </c>
      <c r="AU432" t="s">
        <v>5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5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ROUND(Y432*Source!I512,9)</f>
        <v>0.05</v>
      </c>
      <c r="CY432">
        <f t="shared" si="161"/>
        <v>24253.02</v>
      </c>
      <c r="CZ432">
        <f t="shared" si="162"/>
        <v>24253.02</v>
      </c>
      <c r="DA432">
        <f t="shared" si="163"/>
        <v>1</v>
      </c>
      <c r="DB432">
        <f t="shared" si="148"/>
        <v>24.25</v>
      </c>
      <c r="DC432">
        <f t="shared" si="149"/>
        <v>0</v>
      </c>
      <c r="DD432" t="s">
        <v>5</v>
      </c>
      <c r="DE432" t="s">
        <v>5</v>
      </c>
      <c r="DF432">
        <f t="shared" si="160"/>
        <v>1212.6500000000001</v>
      </c>
      <c r="DG432">
        <f t="shared" si="139"/>
        <v>0</v>
      </c>
      <c r="DH432">
        <f t="shared" si="140"/>
        <v>0</v>
      </c>
      <c r="DI432">
        <f t="shared" si="141"/>
        <v>0</v>
      </c>
      <c r="DJ432">
        <f t="shared" si="164"/>
        <v>1212.6500000000001</v>
      </c>
      <c r="DK432">
        <v>0</v>
      </c>
      <c r="DL432" t="s">
        <v>5</v>
      </c>
      <c r="DM432">
        <v>0</v>
      </c>
      <c r="DN432" t="s">
        <v>5</v>
      </c>
      <c r="DO432">
        <v>0</v>
      </c>
    </row>
    <row r="433" spans="1:119" x14ac:dyDescent="0.2">
      <c r="A433">
        <f>ROW(Source!A513)</f>
        <v>513</v>
      </c>
      <c r="B433">
        <v>50808230</v>
      </c>
      <c r="C433">
        <v>50809533</v>
      </c>
      <c r="D433">
        <v>1752324019</v>
      </c>
      <c r="E433">
        <v>1075</v>
      </c>
      <c r="F433">
        <v>1</v>
      </c>
      <c r="G433">
        <v>1075</v>
      </c>
      <c r="H433">
        <v>1</v>
      </c>
      <c r="I433" t="s">
        <v>526</v>
      </c>
      <c r="J433" t="s">
        <v>5</v>
      </c>
      <c r="K433" t="s">
        <v>527</v>
      </c>
      <c r="L433">
        <v>1191</v>
      </c>
      <c r="N433">
        <v>1013</v>
      </c>
      <c r="O433" t="s">
        <v>528</v>
      </c>
      <c r="P433" t="s">
        <v>528</v>
      </c>
      <c r="Q433">
        <v>1</v>
      </c>
      <c r="W433">
        <v>0</v>
      </c>
      <c r="X433">
        <v>476480486</v>
      </c>
      <c r="Y433">
        <f t="shared" si="147"/>
        <v>0.54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5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5</v>
      </c>
      <c r="AT433">
        <v>0.54</v>
      </c>
      <c r="AU433" t="s">
        <v>5</v>
      </c>
      <c r="AV433">
        <v>1</v>
      </c>
      <c r="AW433">
        <v>2</v>
      </c>
      <c r="AX433">
        <v>50809544</v>
      </c>
      <c r="AY433">
        <v>1</v>
      </c>
      <c r="AZ433">
        <v>0</v>
      </c>
      <c r="BA433">
        <v>487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ROUND(AT433*Source!I513*AH433*AL433,2)</f>
        <v>0</v>
      </c>
      <c r="CV433">
        <f>ROUND(Y433*Source!I513,9)</f>
        <v>27</v>
      </c>
      <c r="CW433">
        <v>0</v>
      </c>
      <c r="CX433">
        <f>ROUND(Y433*Source!I513,9)</f>
        <v>27</v>
      </c>
      <c r="CY433">
        <f>AD433</f>
        <v>0</v>
      </c>
      <c r="CZ433">
        <f>AH433</f>
        <v>0</v>
      </c>
      <c r="DA433">
        <f>AL433</f>
        <v>1</v>
      </c>
      <c r="DB433">
        <f t="shared" si="148"/>
        <v>0</v>
      </c>
      <c r="DC433">
        <f t="shared" si="149"/>
        <v>0</v>
      </c>
      <c r="DD433" t="s">
        <v>5</v>
      </c>
      <c r="DE433" t="s">
        <v>5</v>
      </c>
      <c r="DF433">
        <f t="shared" si="160"/>
        <v>0</v>
      </c>
      <c r="DG433">
        <f t="shared" si="139"/>
        <v>0</v>
      </c>
      <c r="DH433">
        <f t="shared" si="140"/>
        <v>0</v>
      </c>
      <c r="DI433">
        <f t="shared" si="141"/>
        <v>0</v>
      </c>
      <c r="DJ433">
        <f>DI433</f>
        <v>0</v>
      </c>
      <c r="DK433">
        <v>0</v>
      </c>
      <c r="DL433" t="s">
        <v>5</v>
      </c>
      <c r="DM433">
        <v>0</v>
      </c>
      <c r="DN433" t="s">
        <v>5</v>
      </c>
      <c r="DO433">
        <v>0</v>
      </c>
    </row>
    <row r="434" spans="1:119" x14ac:dyDescent="0.2">
      <c r="A434">
        <f>ROW(Source!A513)</f>
        <v>513</v>
      </c>
      <c r="B434">
        <v>50808230</v>
      </c>
      <c r="C434">
        <v>50809533</v>
      </c>
      <c r="D434">
        <v>1752413068</v>
      </c>
      <c r="E434">
        <v>1</v>
      </c>
      <c r="F434">
        <v>1</v>
      </c>
      <c r="G434">
        <v>1075</v>
      </c>
      <c r="H434">
        <v>2</v>
      </c>
      <c r="I434" t="s">
        <v>534</v>
      </c>
      <c r="J434" t="s">
        <v>535</v>
      </c>
      <c r="K434" t="s">
        <v>536</v>
      </c>
      <c r="L434">
        <v>1368</v>
      </c>
      <c r="N434">
        <v>1011</v>
      </c>
      <c r="O434" t="s">
        <v>537</v>
      </c>
      <c r="P434" t="s">
        <v>537</v>
      </c>
      <c r="Q434">
        <v>1</v>
      </c>
      <c r="W434">
        <v>0</v>
      </c>
      <c r="X434">
        <v>322366203</v>
      </c>
      <c r="Y434">
        <f t="shared" si="147"/>
        <v>2.3E-3</v>
      </c>
      <c r="AA434">
        <v>0</v>
      </c>
      <c r="AB434">
        <v>88.67</v>
      </c>
      <c r="AC434">
        <v>13.47</v>
      </c>
      <c r="AD434">
        <v>0</v>
      </c>
      <c r="AE434">
        <v>0</v>
      </c>
      <c r="AF434">
        <v>83.1</v>
      </c>
      <c r="AG434">
        <v>12.62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5</v>
      </c>
      <c r="AT434">
        <v>2.3E-3</v>
      </c>
      <c r="AU434" t="s">
        <v>5</v>
      </c>
      <c r="AV434">
        <v>0</v>
      </c>
      <c r="AW434">
        <v>2</v>
      </c>
      <c r="AX434">
        <v>50809545</v>
      </c>
      <c r="AY434">
        <v>1</v>
      </c>
      <c r="AZ434">
        <v>0</v>
      </c>
      <c r="BA434">
        <v>488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ROUND(Y434*Source!I513*DO434,9)</f>
        <v>0</v>
      </c>
      <c r="CX434">
        <f>ROUND(Y434*Source!I513,9)</f>
        <v>0.115</v>
      </c>
      <c r="CY434">
        <f>AB434</f>
        <v>88.67</v>
      </c>
      <c r="CZ434">
        <f>AF434</f>
        <v>83.1</v>
      </c>
      <c r="DA434">
        <f>AJ434</f>
        <v>1</v>
      </c>
      <c r="DB434">
        <f t="shared" si="148"/>
        <v>0.19</v>
      </c>
      <c r="DC434">
        <f t="shared" si="149"/>
        <v>0.03</v>
      </c>
      <c r="DD434" t="s">
        <v>5</v>
      </c>
      <c r="DE434" t="s">
        <v>5</v>
      </c>
      <c r="DF434">
        <f t="shared" si="160"/>
        <v>0</v>
      </c>
      <c r="DG434">
        <f t="shared" si="139"/>
        <v>9.56</v>
      </c>
      <c r="DH434">
        <f t="shared" si="140"/>
        <v>1.45</v>
      </c>
      <c r="DI434">
        <f t="shared" si="141"/>
        <v>0</v>
      </c>
      <c r="DJ434">
        <f>DG434</f>
        <v>9.56</v>
      </c>
      <c r="DK434">
        <v>0</v>
      </c>
      <c r="DL434" t="s">
        <v>5</v>
      </c>
      <c r="DM434">
        <v>0</v>
      </c>
      <c r="DN434" t="s">
        <v>5</v>
      </c>
      <c r="DO434">
        <v>0</v>
      </c>
    </row>
    <row r="435" spans="1:119" x14ac:dyDescent="0.2">
      <c r="A435">
        <f>ROW(Source!A513)</f>
        <v>513</v>
      </c>
      <c r="B435">
        <v>50808230</v>
      </c>
      <c r="C435">
        <v>50809533</v>
      </c>
      <c r="D435">
        <v>1752384070</v>
      </c>
      <c r="E435">
        <v>1</v>
      </c>
      <c r="F435">
        <v>1</v>
      </c>
      <c r="G435">
        <v>1075</v>
      </c>
      <c r="H435">
        <v>3</v>
      </c>
      <c r="I435" t="s">
        <v>554</v>
      </c>
      <c r="J435" t="s">
        <v>555</v>
      </c>
      <c r="K435" t="s">
        <v>556</v>
      </c>
      <c r="L435">
        <v>1301</v>
      </c>
      <c r="N435">
        <v>1003</v>
      </c>
      <c r="O435" t="s">
        <v>165</v>
      </c>
      <c r="P435" t="s">
        <v>165</v>
      </c>
      <c r="Q435">
        <v>1</v>
      </c>
      <c r="W435">
        <v>0</v>
      </c>
      <c r="X435">
        <v>1517777477</v>
      </c>
      <c r="Y435">
        <f t="shared" si="147"/>
        <v>3.4405000000000001</v>
      </c>
      <c r="AA435">
        <v>14.7</v>
      </c>
      <c r="AB435">
        <v>0</v>
      </c>
      <c r="AC435">
        <v>0</v>
      </c>
      <c r="AD435">
        <v>0</v>
      </c>
      <c r="AE435">
        <v>1.5</v>
      </c>
      <c r="AF435">
        <v>0</v>
      </c>
      <c r="AG435">
        <v>0</v>
      </c>
      <c r="AH435">
        <v>0</v>
      </c>
      <c r="AI435">
        <v>9.8000000000000007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5</v>
      </c>
      <c r="AT435">
        <v>3.4405000000000001</v>
      </c>
      <c r="AU435" t="s">
        <v>5</v>
      </c>
      <c r="AV435">
        <v>0</v>
      </c>
      <c r="AW435">
        <v>2</v>
      </c>
      <c r="AX435">
        <v>50809546</v>
      </c>
      <c r="AY435">
        <v>1</v>
      </c>
      <c r="AZ435">
        <v>0</v>
      </c>
      <c r="BA435">
        <v>489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ROUND(Y435*Source!I513,9)</f>
        <v>172.02500000000001</v>
      </c>
      <c r="CY435">
        <f t="shared" ref="CY435:CY442" si="165">AA435</f>
        <v>14.7</v>
      </c>
      <c r="CZ435">
        <f t="shared" ref="CZ435:CZ442" si="166">AE435</f>
        <v>1.5</v>
      </c>
      <c r="DA435">
        <f t="shared" ref="DA435:DA442" si="167">AI435</f>
        <v>9.8000000000000007</v>
      </c>
      <c r="DB435">
        <f t="shared" si="148"/>
        <v>5.16</v>
      </c>
      <c r="DC435">
        <f t="shared" si="149"/>
        <v>0</v>
      </c>
      <c r="DD435" t="s">
        <v>5</v>
      </c>
      <c r="DE435" t="s">
        <v>5</v>
      </c>
      <c r="DF435">
        <f t="shared" ref="DF435:DF442" si="168">ROUND(ROUND(AE435*AI435,2)*CX435,2)</f>
        <v>2528.77</v>
      </c>
      <c r="DG435">
        <f t="shared" si="139"/>
        <v>0</v>
      </c>
      <c r="DH435">
        <f t="shared" si="140"/>
        <v>0</v>
      </c>
      <c r="DI435">
        <f t="shared" si="141"/>
        <v>0</v>
      </c>
      <c r="DJ435">
        <f t="shared" ref="DJ435:DJ442" si="169">DF435</f>
        <v>2528.77</v>
      </c>
      <c r="DK435">
        <v>0</v>
      </c>
      <c r="DL435" t="s">
        <v>5</v>
      </c>
      <c r="DM435">
        <v>0</v>
      </c>
      <c r="DN435" t="s">
        <v>5</v>
      </c>
      <c r="DO435">
        <v>0</v>
      </c>
    </row>
    <row r="436" spans="1:119" x14ac:dyDescent="0.2">
      <c r="A436">
        <f>ROW(Source!A513)</f>
        <v>513</v>
      </c>
      <c r="B436">
        <v>50808230</v>
      </c>
      <c r="C436">
        <v>50809533</v>
      </c>
      <c r="D436">
        <v>1752384806</v>
      </c>
      <c r="E436">
        <v>1</v>
      </c>
      <c r="F436">
        <v>1</v>
      </c>
      <c r="G436">
        <v>1075</v>
      </c>
      <c r="H436">
        <v>3</v>
      </c>
      <c r="I436" t="s">
        <v>596</v>
      </c>
      <c r="J436" t="s">
        <v>597</v>
      </c>
      <c r="K436" t="s">
        <v>598</v>
      </c>
      <c r="L436">
        <v>1346</v>
      </c>
      <c r="N436">
        <v>1009</v>
      </c>
      <c r="O436" t="s">
        <v>209</v>
      </c>
      <c r="P436" t="s">
        <v>209</v>
      </c>
      <c r="Q436">
        <v>1</v>
      </c>
      <c r="W436">
        <v>0</v>
      </c>
      <c r="X436">
        <v>977910215</v>
      </c>
      <c r="Y436">
        <f t="shared" si="147"/>
        <v>1.49E-2</v>
      </c>
      <c r="AA436">
        <v>2260.17</v>
      </c>
      <c r="AB436">
        <v>0</v>
      </c>
      <c r="AC436">
        <v>0</v>
      </c>
      <c r="AD436">
        <v>0</v>
      </c>
      <c r="AE436">
        <v>230.63</v>
      </c>
      <c r="AF436">
        <v>0</v>
      </c>
      <c r="AG436">
        <v>0</v>
      </c>
      <c r="AH436">
        <v>0</v>
      </c>
      <c r="AI436">
        <v>9.8000000000000007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5</v>
      </c>
      <c r="AT436">
        <v>1.49E-2</v>
      </c>
      <c r="AU436" t="s">
        <v>5</v>
      </c>
      <c r="AV436">
        <v>0</v>
      </c>
      <c r="AW436">
        <v>2</v>
      </c>
      <c r="AX436">
        <v>50809547</v>
      </c>
      <c r="AY436">
        <v>1</v>
      </c>
      <c r="AZ436">
        <v>0</v>
      </c>
      <c r="BA436">
        <v>490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ROUND(Y436*Source!I513,9)</f>
        <v>0.745</v>
      </c>
      <c r="CY436">
        <f t="shared" si="165"/>
        <v>2260.17</v>
      </c>
      <c r="CZ436">
        <f t="shared" si="166"/>
        <v>230.63</v>
      </c>
      <c r="DA436">
        <f t="shared" si="167"/>
        <v>9.8000000000000007</v>
      </c>
      <c r="DB436">
        <f t="shared" si="148"/>
        <v>3.44</v>
      </c>
      <c r="DC436">
        <f t="shared" si="149"/>
        <v>0</v>
      </c>
      <c r="DD436" t="s">
        <v>5</v>
      </c>
      <c r="DE436" t="s">
        <v>5</v>
      </c>
      <c r="DF436">
        <f t="shared" si="168"/>
        <v>1683.83</v>
      </c>
      <c r="DG436">
        <f t="shared" si="139"/>
        <v>0</v>
      </c>
      <c r="DH436">
        <f t="shared" si="140"/>
        <v>0</v>
      </c>
      <c r="DI436">
        <f t="shared" si="141"/>
        <v>0</v>
      </c>
      <c r="DJ436">
        <f t="shared" si="169"/>
        <v>1683.83</v>
      </c>
      <c r="DK436">
        <v>0</v>
      </c>
      <c r="DL436" t="s">
        <v>5</v>
      </c>
      <c r="DM436">
        <v>0</v>
      </c>
      <c r="DN436" t="s">
        <v>5</v>
      </c>
      <c r="DO436">
        <v>0</v>
      </c>
    </row>
    <row r="437" spans="1:119" x14ac:dyDescent="0.2">
      <c r="A437">
        <f>ROW(Source!A513)</f>
        <v>513</v>
      </c>
      <c r="B437">
        <v>50808230</v>
      </c>
      <c r="C437">
        <v>50809533</v>
      </c>
      <c r="D437">
        <v>1752384808</v>
      </c>
      <c r="E437">
        <v>1</v>
      </c>
      <c r="F437">
        <v>1</v>
      </c>
      <c r="G437">
        <v>1075</v>
      </c>
      <c r="H437">
        <v>3</v>
      </c>
      <c r="I437" t="s">
        <v>599</v>
      </c>
      <c r="J437" t="s">
        <v>600</v>
      </c>
      <c r="K437" t="s">
        <v>601</v>
      </c>
      <c r="L437">
        <v>1346</v>
      </c>
      <c r="N437">
        <v>1009</v>
      </c>
      <c r="O437" t="s">
        <v>209</v>
      </c>
      <c r="P437" t="s">
        <v>209</v>
      </c>
      <c r="Q437">
        <v>1</v>
      </c>
      <c r="W437">
        <v>0</v>
      </c>
      <c r="X437">
        <v>-1133484392</v>
      </c>
      <c r="Y437">
        <f t="shared" si="147"/>
        <v>2.2000000000000001E-3</v>
      </c>
      <c r="AA437">
        <v>4440.28</v>
      </c>
      <c r="AB437">
        <v>0</v>
      </c>
      <c r="AC437">
        <v>0</v>
      </c>
      <c r="AD437">
        <v>0</v>
      </c>
      <c r="AE437">
        <v>453.09</v>
      </c>
      <c r="AF437">
        <v>0</v>
      </c>
      <c r="AG437">
        <v>0</v>
      </c>
      <c r="AH437">
        <v>0</v>
      </c>
      <c r="AI437">
        <v>9.8000000000000007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5</v>
      </c>
      <c r="AT437">
        <v>2.2000000000000001E-3</v>
      </c>
      <c r="AU437" t="s">
        <v>5</v>
      </c>
      <c r="AV437">
        <v>0</v>
      </c>
      <c r="AW437">
        <v>2</v>
      </c>
      <c r="AX437">
        <v>50809548</v>
      </c>
      <c r="AY437">
        <v>1</v>
      </c>
      <c r="AZ437">
        <v>0</v>
      </c>
      <c r="BA437">
        <v>491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ROUND(Y437*Source!I513,9)</f>
        <v>0.11</v>
      </c>
      <c r="CY437">
        <f t="shared" si="165"/>
        <v>4440.28</v>
      </c>
      <c r="CZ437">
        <f t="shared" si="166"/>
        <v>453.09</v>
      </c>
      <c r="DA437">
        <f t="shared" si="167"/>
        <v>9.8000000000000007</v>
      </c>
      <c r="DB437">
        <f t="shared" si="148"/>
        <v>1</v>
      </c>
      <c r="DC437">
        <f t="shared" si="149"/>
        <v>0</v>
      </c>
      <c r="DD437" t="s">
        <v>5</v>
      </c>
      <c r="DE437" t="s">
        <v>5</v>
      </c>
      <c r="DF437">
        <f t="shared" si="168"/>
        <v>488.43</v>
      </c>
      <c r="DG437">
        <f t="shared" si="139"/>
        <v>0</v>
      </c>
      <c r="DH437">
        <f t="shared" si="140"/>
        <v>0</v>
      </c>
      <c r="DI437">
        <f t="shared" si="141"/>
        <v>0</v>
      </c>
      <c r="DJ437">
        <f t="shared" si="169"/>
        <v>488.43</v>
      </c>
      <c r="DK437">
        <v>0</v>
      </c>
      <c r="DL437" t="s">
        <v>5</v>
      </c>
      <c r="DM437">
        <v>0</v>
      </c>
      <c r="DN437" t="s">
        <v>5</v>
      </c>
      <c r="DO437">
        <v>0</v>
      </c>
    </row>
    <row r="438" spans="1:119" x14ac:dyDescent="0.2">
      <c r="A438">
        <f>ROW(Source!A513)</f>
        <v>513</v>
      </c>
      <c r="B438">
        <v>50808230</v>
      </c>
      <c r="C438">
        <v>50809533</v>
      </c>
      <c r="D438">
        <v>1752393930</v>
      </c>
      <c r="E438">
        <v>1</v>
      </c>
      <c r="F438">
        <v>1</v>
      </c>
      <c r="G438">
        <v>1075</v>
      </c>
      <c r="H438">
        <v>3</v>
      </c>
      <c r="I438" t="s">
        <v>602</v>
      </c>
      <c r="J438" t="s">
        <v>603</v>
      </c>
      <c r="K438" t="s">
        <v>604</v>
      </c>
      <c r="L438">
        <v>1354</v>
      </c>
      <c r="N438">
        <v>1010</v>
      </c>
      <c r="O438" t="s">
        <v>170</v>
      </c>
      <c r="P438" t="s">
        <v>170</v>
      </c>
      <c r="Q438">
        <v>1</v>
      </c>
      <c r="W438">
        <v>0</v>
      </c>
      <c r="X438">
        <v>870038094</v>
      </c>
      <c r="Y438">
        <f t="shared" si="147"/>
        <v>0.56000000000000005</v>
      </c>
      <c r="AA438">
        <v>33.03</v>
      </c>
      <c r="AB438">
        <v>0</v>
      </c>
      <c r="AC438">
        <v>0</v>
      </c>
      <c r="AD438">
        <v>0</v>
      </c>
      <c r="AE438">
        <v>3.37</v>
      </c>
      <c r="AF438">
        <v>0</v>
      </c>
      <c r="AG438">
        <v>0</v>
      </c>
      <c r="AH438">
        <v>0</v>
      </c>
      <c r="AI438">
        <v>9.8000000000000007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0</v>
      </c>
      <c r="AQ438">
        <v>0</v>
      </c>
      <c r="AR438">
        <v>0</v>
      </c>
      <c r="AS438" t="s">
        <v>5</v>
      </c>
      <c r="AT438">
        <v>0.56000000000000005</v>
      </c>
      <c r="AU438" t="s">
        <v>5</v>
      </c>
      <c r="AV438">
        <v>0</v>
      </c>
      <c r="AW438">
        <v>2</v>
      </c>
      <c r="AX438">
        <v>50809549</v>
      </c>
      <c r="AY438">
        <v>1</v>
      </c>
      <c r="AZ438">
        <v>0</v>
      </c>
      <c r="BA438">
        <v>492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ROUND(Y438*Source!I513,9)</f>
        <v>28</v>
      </c>
      <c r="CY438">
        <f t="shared" si="165"/>
        <v>33.03</v>
      </c>
      <c r="CZ438">
        <f t="shared" si="166"/>
        <v>3.37</v>
      </c>
      <c r="DA438">
        <f t="shared" si="167"/>
        <v>9.8000000000000007</v>
      </c>
      <c r="DB438">
        <f t="shared" si="148"/>
        <v>1.89</v>
      </c>
      <c r="DC438">
        <f t="shared" si="149"/>
        <v>0</v>
      </c>
      <c r="DD438" t="s">
        <v>5</v>
      </c>
      <c r="DE438" t="s">
        <v>5</v>
      </c>
      <c r="DF438">
        <f t="shared" si="168"/>
        <v>924.84</v>
      </c>
      <c r="DG438">
        <f t="shared" si="139"/>
        <v>0</v>
      </c>
      <c r="DH438">
        <f t="shared" si="140"/>
        <v>0</v>
      </c>
      <c r="DI438">
        <f t="shared" si="141"/>
        <v>0</v>
      </c>
      <c r="DJ438">
        <f t="shared" si="169"/>
        <v>924.84</v>
      </c>
      <c r="DK438">
        <v>0</v>
      </c>
      <c r="DL438" t="s">
        <v>5</v>
      </c>
      <c r="DM438">
        <v>0</v>
      </c>
      <c r="DN438" t="s">
        <v>5</v>
      </c>
      <c r="DO438">
        <v>0</v>
      </c>
    </row>
    <row r="439" spans="1:119" x14ac:dyDescent="0.2">
      <c r="A439">
        <f>ROW(Source!A513)</f>
        <v>513</v>
      </c>
      <c r="B439">
        <v>50808230</v>
      </c>
      <c r="C439">
        <v>50809533</v>
      </c>
      <c r="D439">
        <v>1752390600</v>
      </c>
      <c r="E439">
        <v>1</v>
      </c>
      <c r="F439">
        <v>1</v>
      </c>
      <c r="G439">
        <v>1075</v>
      </c>
      <c r="H439">
        <v>3</v>
      </c>
      <c r="I439" t="s">
        <v>563</v>
      </c>
      <c r="J439" t="s">
        <v>564</v>
      </c>
      <c r="K439" t="s">
        <v>565</v>
      </c>
      <c r="L439">
        <v>1301</v>
      </c>
      <c r="N439">
        <v>1003</v>
      </c>
      <c r="O439" t="s">
        <v>165</v>
      </c>
      <c r="P439" t="s">
        <v>165</v>
      </c>
      <c r="Q439">
        <v>1</v>
      </c>
      <c r="W439">
        <v>0</v>
      </c>
      <c r="X439">
        <v>894580742</v>
      </c>
      <c r="Y439">
        <f t="shared" si="147"/>
        <v>1.0249999999999999</v>
      </c>
      <c r="AA439">
        <v>105.64</v>
      </c>
      <c r="AB439">
        <v>0</v>
      </c>
      <c r="AC439">
        <v>0</v>
      </c>
      <c r="AD439">
        <v>0</v>
      </c>
      <c r="AE439">
        <v>10.78</v>
      </c>
      <c r="AF439">
        <v>0</v>
      </c>
      <c r="AG439">
        <v>0</v>
      </c>
      <c r="AH439">
        <v>0</v>
      </c>
      <c r="AI439">
        <v>9.8000000000000007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5</v>
      </c>
      <c r="AT439">
        <v>1.0249999999999999</v>
      </c>
      <c r="AU439" t="s">
        <v>5</v>
      </c>
      <c r="AV439">
        <v>0</v>
      </c>
      <c r="AW439">
        <v>2</v>
      </c>
      <c r="AX439">
        <v>50809550</v>
      </c>
      <c r="AY439">
        <v>1</v>
      </c>
      <c r="AZ439">
        <v>0</v>
      </c>
      <c r="BA439">
        <v>493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ROUND(Y439*Source!I513,9)</f>
        <v>51.25</v>
      </c>
      <c r="CY439">
        <f t="shared" si="165"/>
        <v>105.64</v>
      </c>
      <c r="CZ439">
        <f t="shared" si="166"/>
        <v>10.78</v>
      </c>
      <c r="DA439">
        <f t="shared" si="167"/>
        <v>9.8000000000000007</v>
      </c>
      <c r="DB439">
        <f t="shared" si="148"/>
        <v>11.05</v>
      </c>
      <c r="DC439">
        <f t="shared" si="149"/>
        <v>0</v>
      </c>
      <c r="DD439" t="s">
        <v>5</v>
      </c>
      <c r="DE439" t="s">
        <v>5</v>
      </c>
      <c r="DF439">
        <f t="shared" si="168"/>
        <v>5414.05</v>
      </c>
      <c r="DG439">
        <f t="shared" si="139"/>
        <v>0</v>
      </c>
      <c r="DH439">
        <f t="shared" si="140"/>
        <v>0</v>
      </c>
      <c r="DI439">
        <f t="shared" si="141"/>
        <v>0</v>
      </c>
      <c r="DJ439">
        <f t="shared" si="169"/>
        <v>5414.05</v>
      </c>
      <c r="DK439">
        <v>0</v>
      </c>
      <c r="DL439" t="s">
        <v>5</v>
      </c>
      <c r="DM439">
        <v>0</v>
      </c>
      <c r="DN439" t="s">
        <v>5</v>
      </c>
      <c r="DO439">
        <v>0</v>
      </c>
    </row>
    <row r="440" spans="1:119" x14ac:dyDescent="0.2">
      <c r="A440">
        <f>ROW(Source!A513)</f>
        <v>513</v>
      </c>
      <c r="B440">
        <v>50808230</v>
      </c>
      <c r="C440">
        <v>50809533</v>
      </c>
      <c r="D440">
        <v>1752393459</v>
      </c>
      <c r="E440">
        <v>1</v>
      </c>
      <c r="F440">
        <v>1</v>
      </c>
      <c r="G440">
        <v>1075</v>
      </c>
      <c r="H440">
        <v>3</v>
      </c>
      <c r="I440" t="s">
        <v>605</v>
      </c>
      <c r="J440" t="s">
        <v>606</v>
      </c>
      <c r="K440" t="s">
        <v>607</v>
      </c>
      <c r="L440">
        <v>1301</v>
      </c>
      <c r="N440">
        <v>1003</v>
      </c>
      <c r="O440" t="s">
        <v>165</v>
      </c>
      <c r="P440" t="s">
        <v>165</v>
      </c>
      <c r="Q440">
        <v>1</v>
      </c>
      <c r="W440">
        <v>0</v>
      </c>
      <c r="X440">
        <v>-451612598</v>
      </c>
      <c r="Y440">
        <f t="shared" si="147"/>
        <v>1.0249999999999999</v>
      </c>
      <c r="AA440">
        <v>75.75</v>
      </c>
      <c r="AB440">
        <v>0</v>
      </c>
      <c r="AC440">
        <v>0</v>
      </c>
      <c r="AD440">
        <v>0</v>
      </c>
      <c r="AE440">
        <v>7.73</v>
      </c>
      <c r="AF440">
        <v>0</v>
      </c>
      <c r="AG440">
        <v>0</v>
      </c>
      <c r="AH440">
        <v>0</v>
      </c>
      <c r="AI440">
        <v>9.8000000000000007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5</v>
      </c>
      <c r="AT440">
        <v>1.0249999999999999</v>
      </c>
      <c r="AU440" t="s">
        <v>5</v>
      </c>
      <c r="AV440">
        <v>0</v>
      </c>
      <c r="AW440">
        <v>2</v>
      </c>
      <c r="AX440">
        <v>50809551</v>
      </c>
      <c r="AY440">
        <v>1</v>
      </c>
      <c r="AZ440">
        <v>0</v>
      </c>
      <c r="BA440">
        <v>494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ROUND(Y440*Source!I513,9)</f>
        <v>51.25</v>
      </c>
      <c r="CY440">
        <f t="shared" si="165"/>
        <v>75.75</v>
      </c>
      <c r="CZ440">
        <f t="shared" si="166"/>
        <v>7.73</v>
      </c>
      <c r="DA440">
        <f t="shared" si="167"/>
        <v>9.8000000000000007</v>
      </c>
      <c r="DB440">
        <f t="shared" si="148"/>
        <v>7.92</v>
      </c>
      <c r="DC440">
        <f t="shared" si="149"/>
        <v>0</v>
      </c>
      <c r="DD440" t="s">
        <v>5</v>
      </c>
      <c r="DE440" t="s">
        <v>5</v>
      </c>
      <c r="DF440">
        <f t="shared" si="168"/>
        <v>3882.19</v>
      </c>
      <c r="DG440">
        <f t="shared" si="139"/>
        <v>0</v>
      </c>
      <c r="DH440">
        <f t="shared" si="140"/>
        <v>0</v>
      </c>
      <c r="DI440">
        <f t="shared" si="141"/>
        <v>0</v>
      </c>
      <c r="DJ440">
        <f t="shared" si="169"/>
        <v>3882.19</v>
      </c>
      <c r="DK440">
        <v>0</v>
      </c>
      <c r="DL440" t="s">
        <v>5</v>
      </c>
      <c r="DM440">
        <v>0</v>
      </c>
      <c r="DN440" t="s">
        <v>5</v>
      </c>
      <c r="DO440">
        <v>0</v>
      </c>
    </row>
    <row r="441" spans="1:119" x14ac:dyDescent="0.2">
      <c r="A441">
        <f>ROW(Source!A513)</f>
        <v>513</v>
      </c>
      <c r="B441">
        <v>50808230</v>
      </c>
      <c r="C441">
        <v>50809533</v>
      </c>
      <c r="D441">
        <v>1752393464</v>
      </c>
      <c r="E441">
        <v>1</v>
      </c>
      <c r="F441">
        <v>1</v>
      </c>
      <c r="G441">
        <v>1075</v>
      </c>
      <c r="H441">
        <v>3</v>
      </c>
      <c r="I441" t="s">
        <v>608</v>
      </c>
      <c r="J441" t="s">
        <v>609</v>
      </c>
      <c r="K441" t="s">
        <v>610</v>
      </c>
      <c r="L441">
        <v>1301</v>
      </c>
      <c r="N441">
        <v>1003</v>
      </c>
      <c r="O441" t="s">
        <v>165</v>
      </c>
      <c r="P441" t="s">
        <v>165</v>
      </c>
      <c r="Q441">
        <v>1</v>
      </c>
      <c r="W441">
        <v>0</v>
      </c>
      <c r="X441">
        <v>-281380530</v>
      </c>
      <c r="Y441">
        <f t="shared" si="147"/>
        <v>1.0249999999999999</v>
      </c>
      <c r="AA441">
        <v>147.97999999999999</v>
      </c>
      <c r="AB441">
        <v>0</v>
      </c>
      <c r="AC441">
        <v>0</v>
      </c>
      <c r="AD441">
        <v>0</v>
      </c>
      <c r="AE441">
        <v>15.1</v>
      </c>
      <c r="AF441">
        <v>0</v>
      </c>
      <c r="AG441">
        <v>0</v>
      </c>
      <c r="AH441">
        <v>0</v>
      </c>
      <c r="AI441">
        <v>9.8000000000000007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5</v>
      </c>
      <c r="AT441">
        <v>1.0249999999999999</v>
      </c>
      <c r="AU441" t="s">
        <v>5</v>
      </c>
      <c r="AV441">
        <v>0</v>
      </c>
      <c r="AW441">
        <v>2</v>
      </c>
      <c r="AX441">
        <v>50809552</v>
      </c>
      <c r="AY441">
        <v>1</v>
      </c>
      <c r="AZ441">
        <v>0</v>
      </c>
      <c r="BA441">
        <v>495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ROUND(Y441*Source!I513,9)</f>
        <v>51.25</v>
      </c>
      <c r="CY441">
        <f t="shared" si="165"/>
        <v>147.97999999999999</v>
      </c>
      <c r="CZ441">
        <f t="shared" si="166"/>
        <v>15.1</v>
      </c>
      <c r="DA441">
        <f t="shared" si="167"/>
        <v>9.8000000000000007</v>
      </c>
      <c r="DB441">
        <f t="shared" si="148"/>
        <v>15.48</v>
      </c>
      <c r="DC441">
        <f t="shared" si="149"/>
        <v>0</v>
      </c>
      <c r="DD441" t="s">
        <v>5</v>
      </c>
      <c r="DE441" t="s">
        <v>5</v>
      </c>
      <c r="DF441">
        <f t="shared" si="168"/>
        <v>7583.98</v>
      </c>
      <c r="DG441">
        <f t="shared" si="139"/>
        <v>0</v>
      </c>
      <c r="DH441">
        <f t="shared" si="140"/>
        <v>0</v>
      </c>
      <c r="DI441">
        <f t="shared" si="141"/>
        <v>0</v>
      </c>
      <c r="DJ441">
        <f t="shared" si="169"/>
        <v>7583.98</v>
      </c>
      <c r="DK441">
        <v>0</v>
      </c>
      <c r="DL441" t="s">
        <v>5</v>
      </c>
      <c r="DM441">
        <v>0</v>
      </c>
      <c r="DN441" t="s">
        <v>5</v>
      </c>
      <c r="DO441">
        <v>0</v>
      </c>
    </row>
    <row r="442" spans="1:119" x14ac:dyDescent="0.2">
      <c r="A442">
        <f>ROW(Source!A513)</f>
        <v>513</v>
      </c>
      <c r="B442">
        <v>50808230</v>
      </c>
      <c r="C442">
        <v>50809533</v>
      </c>
      <c r="D442">
        <v>1752403989</v>
      </c>
      <c r="E442">
        <v>1</v>
      </c>
      <c r="F442">
        <v>1</v>
      </c>
      <c r="G442">
        <v>1075</v>
      </c>
      <c r="H442">
        <v>3</v>
      </c>
      <c r="I442" t="s">
        <v>361</v>
      </c>
      <c r="J442" t="s">
        <v>363</v>
      </c>
      <c r="K442" t="s">
        <v>362</v>
      </c>
      <c r="L442">
        <v>1303</v>
      </c>
      <c r="N442">
        <v>1003</v>
      </c>
      <c r="O442" t="s">
        <v>281</v>
      </c>
      <c r="P442" t="s">
        <v>281</v>
      </c>
      <c r="Q442">
        <v>1000</v>
      </c>
      <c r="W442">
        <v>0</v>
      </c>
      <c r="X442">
        <v>-1033999442</v>
      </c>
      <c r="Y442">
        <f t="shared" si="147"/>
        <v>1E-3</v>
      </c>
      <c r="AA442">
        <v>199359.82</v>
      </c>
      <c r="AB442">
        <v>0</v>
      </c>
      <c r="AC442">
        <v>0</v>
      </c>
      <c r="AD442">
        <v>0</v>
      </c>
      <c r="AE442">
        <v>24253.02</v>
      </c>
      <c r="AF442">
        <v>0</v>
      </c>
      <c r="AG442">
        <v>0</v>
      </c>
      <c r="AH442">
        <v>0</v>
      </c>
      <c r="AI442">
        <v>8.2200000000000006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 t="s">
        <v>5</v>
      </c>
      <c r="AT442">
        <v>1E-3</v>
      </c>
      <c r="AU442" t="s">
        <v>5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5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ROUND(Y442*Source!I513,9)</f>
        <v>0.05</v>
      </c>
      <c r="CY442">
        <f t="shared" si="165"/>
        <v>199359.82</v>
      </c>
      <c r="CZ442">
        <f t="shared" si="166"/>
        <v>24253.02</v>
      </c>
      <c r="DA442">
        <f t="shared" si="167"/>
        <v>8.2200000000000006</v>
      </c>
      <c r="DB442">
        <f t="shared" si="148"/>
        <v>24.25</v>
      </c>
      <c r="DC442">
        <f t="shared" si="149"/>
        <v>0</v>
      </c>
      <c r="DD442" t="s">
        <v>5</v>
      </c>
      <c r="DE442" t="s">
        <v>5</v>
      </c>
      <c r="DF442">
        <f t="shared" si="168"/>
        <v>9967.99</v>
      </c>
      <c r="DG442">
        <f t="shared" si="139"/>
        <v>0</v>
      </c>
      <c r="DH442">
        <f t="shared" si="140"/>
        <v>0</v>
      </c>
      <c r="DI442">
        <f t="shared" si="141"/>
        <v>0</v>
      </c>
      <c r="DJ442">
        <f t="shared" si="169"/>
        <v>9967.99</v>
      </c>
      <c r="DK442">
        <v>0</v>
      </c>
      <c r="DL442" t="s">
        <v>5</v>
      </c>
      <c r="DM442">
        <v>0</v>
      </c>
      <c r="DN442" t="s">
        <v>5</v>
      </c>
      <c r="DO442">
        <v>0</v>
      </c>
    </row>
    <row r="443" spans="1:119" x14ac:dyDescent="0.2">
      <c r="A443">
        <f>ROW(Source!A520)</f>
        <v>520</v>
      </c>
      <c r="B443">
        <v>50808229</v>
      </c>
      <c r="C443">
        <v>50809559</v>
      </c>
      <c r="D443">
        <v>1752324019</v>
      </c>
      <c r="E443">
        <v>1075</v>
      </c>
      <c r="F443">
        <v>1</v>
      </c>
      <c r="G443">
        <v>1075</v>
      </c>
      <c r="H443">
        <v>1</v>
      </c>
      <c r="I443" t="s">
        <v>526</v>
      </c>
      <c r="J443" t="s">
        <v>5</v>
      </c>
      <c r="K443" t="s">
        <v>527</v>
      </c>
      <c r="L443">
        <v>1191</v>
      </c>
      <c r="N443">
        <v>1013</v>
      </c>
      <c r="O443" t="s">
        <v>528</v>
      </c>
      <c r="P443" t="s">
        <v>528</v>
      </c>
      <c r="Q443">
        <v>1</v>
      </c>
      <c r="W443">
        <v>0</v>
      </c>
      <c r="X443">
        <v>476480486</v>
      </c>
      <c r="Y443">
        <f t="shared" si="147"/>
        <v>6.14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5</v>
      </c>
      <c r="AT443">
        <v>6.14</v>
      </c>
      <c r="AU443" t="s">
        <v>5</v>
      </c>
      <c r="AV443">
        <v>1</v>
      </c>
      <c r="AW443">
        <v>2</v>
      </c>
      <c r="AX443">
        <v>50809571</v>
      </c>
      <c r="AY443">
        <v>1</v>
      </c>
      <c r="AZ443">
        <v>0</v>
      </c>
      <c r="BA443">
        <v>499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ROUND(AT443*Source!I520*AH443*AL443,2)</f>
        <v>0</v>
      </c>
      <c r="CV443">
        <f>ROUND(Y443*Source!I520,9)</f>
        <v>12.28</v>
      </c>
      <c r="CW443">
        <v>0</v>
      </c>
      <c r="CX443">
        <f>ROUND(Y443*Source!I520,9)</f>
        <v>12.28</v>
      </c>
      <c r="CY443">
        <f>AD443</f>
        <v>0</v>
      </c>
      <c r="CZ443">
        <f>AH443</f>
        <v>0</v>
      </c>
      <c r="DA443">
        <f>AL443</f>
        <v>1</v>
      </c>
      <c r="DB443">
        <f t="shared" si="148"/>
        <v>0</v>
      </c>
      <c r="DC443">
        <f t="shared" si="149"/>
        <v>0</v>
      </c>
      <c r="DD443" t="s">
        <v>5</v>
      </c>
      <c r="DE443" t="s">
        <v>5</v>
      </c>
      <c r="DF443">
        <f t="shared" ref="DF443:DF457" si="170">ROUND(ROUND(AE443,2)*CX443,2)</f>
        <v>0</v>
      </c>
      <c r="DG443">
        <f t="shared" si="139"/>
        <v>0</v>
      </c>
      <c r="DH443">
        <f t="shared" si="140"/>
        <v>0</v>
      </c>
      <c r="DI443">
        <f t="shared" si="141"/>
        <v>0</v>
      </c>
      <c r="DJ443">
        <f>DI443</f>
        <v>0</v>
      </c>
      <c r="DK443">
        <v>0</v>
      </c>
      <c r="DL443" t="s">
        <v>5</v>
      </c>
      <c r="DM443">
        <v>0</v>
      </c>
      <c r="DN443" t="s">
        <v>5</v>
      </c>
      <c r="DO443">
        <v>0</v>
      </c>
    </row>
    <row r="444" spans="1:119" x14ac:dyDescent="0.2">
      <c r="A444">
        <f>ROW(Source!A520)</f>
        <v>520</v>
      </c>
      <c r="B444">
        <v>50808229</v>
      </c>
      <c r="C444">
        <v>50809559</v>
      </c>
      <c r="D444">
        <v>1752413068</v>
      </c>
      <c r="E444">
        <v>1</v>
      </c>
      <c r="F444">
        <v>1</v>
      </c>
      <c r="G444">
        <v>1075</v>
      </c>
      <c r="H444">
        <v>2</v>
      </c>
      <c r="I444" t="s">
        <v>534</v>
      </c>
      <c r="J444" t="s">
        <v>535</v>
      </c>
      <c r="K444" t="s">
        <v>536</v>
      </c>
      <c r="L444">
        <v>1368</v>
      </c>
      <c r="N444">
        <v>1011</v>
      </c>
      <c r="O444" t="s">
        <v>537</v>
      </c>
      <c r="P444" t="s">
        <v>537</v>
      </c>
      <c r="Q444">
        <v>1</v>
      </c>
      <c r="W444">
        <v>0</v>
      </c>
      <c r="X444">
        <v>322366203</v>
      </c>
      <c r="Y444">
        <f t="shared" si="147"/>
        <v>7.0000000000000007E-2</v>
      </c>
      <c r="AA444">
        <v>0</v>
      </c>
      <c r="AB444">
        <v>83.1</v>
      </c>
      <c r="AC444">
        <v>12.62</v>
      </c>
      <c r="AD444">
        <v>0</v>
      </c>
      <c r="AE444">
        <v>0</v>
      </c>
      <c r="AF444">
        <v>83.1</v>
      </c>
      <c r="AG444">
        <v>12.62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5</v>
      </c>
      <c r="AT444">
        <v>7.0000000000000007E-2</v>
      </c>
      <c r="AU444" t="s">
        <v>5</v>
      </c>
      <c r="AV444">
        <v>0</v>
      </c>
      <c r="AW444">
        <v>2</v>
      </c>
      <c r="AX444">
        <v>50809572</v>
      </c>
      <c r="AY444">
        <v>1</v>
      </c>
      <c r="AZ444">
        <v>0</v>
      </c>
      <c r="BA444">
        <v>500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ROUND(Y444*Source!I520*DO444,9)</f>
        <v>0</v>
      </c>
      <c r="CX444">
        <f>ROUND(Y444*Source!I520,9)</f>
        <v>0.14000000000000001</v>
      </c>
      <c r="CY444">
        <f>AB444</f>
        <v>83.1</v>
      </c>
      <c r="CZ444">
        <f>AF444</f>
        <v>83.1</v>
      </c>
      <c r="DA444">
        <f>AJ444</f>
        <v>1</v>
      </c>
      <c r="DB444">
        <f t="shared" si="148"/>
        <v>5.82</v>
      </c>
      <c r="DC444">
        <f t="shared" si="149"/>
        <v>0.88</v>
      </c>
      <c r="DD444" t="s">
        <v>5</v>
      </c>
      <c r="DE444" t="s">
        <v>5</v>
      </c>
      <c r="DF444">
        <f t="shared" si="170"/>
        <v>0</v>
      </c>
      <c r="DG444">
        <f t="shared" si="139"/>
        <v>11.63</v>
      </c>
      <c r="DH444">
        <f t="shared" si="140"/>
        <v>1.77</v>
      </c>
      <c r="DI444">
        <f t="shared" si="141"/>
        <v>0</v>
      </c>
      <c r="DJ444">
        <f>DG444</f>
        <v>11.63</v>
      </c>
      <c r="DK444">
        <v>0</v>
      </c>
      <c r="DL444" t="s">
        <v>5</v>
      </c>
      <c r="DM444">
        <v>0</v>
      </c>
      <c r="DN444" t="s">
        <v>5</v>
      </c>
      <c r="DO444">
        <v>0</v>
      </c>
    </row>
    <row r="445" spans="1:119" x14ac:dyDescent="0.2">
      <c r="A445">
        <f>ROW(Source!A520)</f>
        <v>520</v>
      </c>
      <c r="B445">
        <v>50808229</v>
      </c>
      <c r="C445">
        <v>50809559</v>
      </c>
      <c r="D445">
        <v>1752413187</v>
      </c>
      <c r="E445">
        <v>1</v>
      </c>
      <c r="F445">
        <v>1</v>
      </c>
      <c r="G445">
        <v>1075</v>
      </c>
      <c r="H445">
        <v>2</v>
      </c>
      <c r="I445" t="s">
        <v>715</v>
      </c>
      <c r="J445" t="s">
        <v>716</v>
      </c>
      <c r="K445" t="s">
        <v>717</v>
      </c>
      <c r="L445">
        <v>1368</v>
      </c>
      <c r="N445">
        <v>1011</v>
      </c>
      <c r="O445" t="s">
        <v>537</v>
      </c>
      <c r="P445" t="s">
        <v>537</v>
      </c>
      <c r="Q445">
        <v>1</v>
      </c>
      <c r="W445">
        <v>0</v>
      </c>
      <c r="X445">
        <v>-1168188541</v>
      </c>
      <c r="Y445">
        <f t="shared" si="147"/>
        <v>0.17</v>
      </c>
      <c r="AA445">
        <v>0</v>
      </c>
      <c r="AB445">
        <v>1.1100000000000001</v>
      </c>
      <c r="AC445">
        <v>0</v>
      </c>
      <c r="AD445">
        <v>0</v>
      </c>
      <c r="AE445">
        <v>0</v>
      </c>
      <c r="AF445">
        <v>1.1100000000000001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5</v>
      </c>
      <c r="AT445">
        <v>0.17</v>
      </c>
      <c r="AU445" t="s">
        <v>5</v>
      </c>
      <c r="AV445">
        <v>0</v>
      </c>
      <c r="AW445">
        <v>2</v>
      </c>
      <c r="AX445">
        <v>50809574</v>
      </c>
      <c r="AY445">
        <v>1</v>
      </c>
      <c r="AZ445">
        <v>0</v>
      </c>
      <c r="BA445">
        <v>501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ROUND(Y445*Source!I520*DO445,9)</f>
        <v>0</v>
      </c>
      <c r="CX445">
        <f>ROUND(Y445*Source!I520,9)</f>
        <v>0.34</v>
      </c>
      <c r="CY445">
        <f>AB445</f>
        <v>1.1100000000000001</v>
      </c>
      <c r="CZ445">
        <f>AF445</f>
        <v>1.1100000000000001</v>
      </c>
      <c r="DA445">
        <f>AJ445</f>
        <v>1</v>
      </c>
      <c r="DB445">
        <f t="shared" si="148"/>
        <v>0.19</v>
      </c>
      <c r="DC445">
        <f t="shared" si="149"/>
        <v>0</v>
      </c>
      <c r="DD445" t="s">
        <v>5</v>
      </c>
      <c r="DE445" t="s">
        <v>5</v>
      </c>
      <c r="DF445">
        <f t="shared" si="170"/>
        <v>0</v>
      </c>
      <c r="DG445">
        <f t="shared" si="139"/>
        <v>0.38</v>
      </c>
      <c r="DH445">
        <f t="shared" si="140"/>
        <v>0</v>
      </c>
      <c r="DI445">
        <f t="shared" si="141"/>
        <v>0</v>
      </c>
      <c r="DJ445">
        <f>DG445</f>
        <v>0.38</v>
      </c>
      <c r="DK445">
        <v>0</v>
      </c>
      <c r="DL445" t="s">
        <v>5</v>
      </c>
      <c r="DM445">
        <v>0</v>
      </c>
      <c r="DN445" t="s">
        <v>5</v>
      </c>
      <c r="DO445">
        <v>0</v>
      </c>
    </row>
    <row r="446" spans="1:119" x14ac:dyDescent="0.2">
      <c r="A446">
        <f>ROW(Source!A520)</f>
        <v>520</v>
      </c>
      <c r="B446">
        <v>50808229</v>
      </c>
      <c r="C446">
        <v>50809559</v>
      </c>
      <c r="D446">
        <v>1752412323</v>
      </c>
      <c r="E446">
        <v>1</v>
      </c>
      <c r="F446">
        <v>1</v>
      </c>
      <c r="G446">
        <v>1075</v>
      </c>
      <c r="H446">
        <v>2</v>
      </c>
      <c r="I446" t="s">
        <v>547</v>
      </c>
      <c r="J446" t="s">
        <v>548</v>
      </c>
      <c r="K446" t="s">
        <v>549</v>
      </c>
      <c r="L446">
        <v>1368</v>
      </c>
      <c r="N446">
        <v>1011</v>
      </c>
      <c r="O446" t="s">
        <v>537</v>
      </c>
      <c r="P446" t="s">
        <v>537</v>
      </c>
      <c r="Q446">
        <v>1</v>
      </c>
      <c r="W446">
        <v>0</v>
      </c>
      <c r="X446">
        <v>-633001020</v>
      </c>
      <c r="Y446">
        <f t="shared" si="147"/>
        <v>0.02</v>
      </c>
      <c r="AA446">
        <v>0</v>
      </c>
      <c r="AB446">
        <v>179.17</v>
      </c>
      <c r="AC446">
        <v>16.93</v>
      </c>
      <c r="AD446">
        <v>0</v>
      </c>
      <c r="AE446">
        <v>0</v>
      </c>
      <c r="AF446">
        <v>179.17</v>
      </c>
      <c r="AG446">
        <v>16.93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5</v>
      </c>
      <c r="AT446">
        <v>0.02</v>
      </c>
      <c r="AU446" t="s">
        <v>5</v>
      </c>
      <c r="AV446">
        <v>0</v>
      </c>
      <c r="AW446">
        <v>2</v>
      </c>
      <c r="AX446">
        <v>50809573</v>
      </c>
      <c r="AY446">
        <v>1</v>
      </c>
      <c r="AZ446">
        <v>0</v>
      </c>
      <c r="BA446">
        <v>502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ROUND(Y446*Source!I520*DO446,9)</f>
        <v>0</v>
      </c>
      <c r="CX446">
        <f>ROUND(Y446*Source!I520,9)</f>
        <v>0.04</v>
      </c>
      <c r="CY446">
        <f>AB446</f>
        <v>179.17</v>
      </c>
      <c r="CZ446">
        <f>AF446</f>
        <v>179.17</v>
      </c>
      <c r="DA446">
        <f>AJ446</f>
        <v>1</v>
      </c>
      <c r="DB446">
        <f t="shared" si="148"/>
        <v>3.58</v>
      </c>
      <c r="DC446">
        <f t="shared" si="149"/>
        <v>0.34</v>
      </c>
      <c r="DD446" t="s">
        <v>5</v>
      </c>
      <c r="DE446" t="s">
        <v>5</v>
      </c>
      <c r="DF446">
        <f t="shared" si="170"/>
        <v>0</v>
      </c>
      <c r="DG446">
        <f t="shared" si="139"/>
        <v>7.17</v>
      </c>
      <c r="DH446">
        <f t="shared" si="140"/>
        <v>0.68</v>
      </c>
      <c r="DI446">
        <f t="shared" si="141"/>
        <v>0</v>
      </c>
      <c r="DJ446">
        <f>DG446</f>
        <v>7.17</v>
      </c>
      <c r="DK446">
        <v>0</v>
      </c>
      <c r="DL446" t="s">
        <v>5</v>
      </c>
      <c r="DM446">
        <v>0</v>
      </c>
      <c r="DN446" t="s">
        <v>5</v>
      </c>
      <c r="DO446">
        <v>0</v>
      </c>
    </row>
    <row r="447" spans="1:119" x14ac:dyDescent="0.2">
      <c r="A447">
        <f>ROW(Source!A520)</f>
        <v>520</v>
      </c>
      <c r="B447">
        <v>50808229</v>
      </c>
      <c r="C447">
        <v>50809559</v>
      </c>
      <c r="D447">
        <v>1752384011</v>
      </c>
      <c r="E447">
        <v>1</v>
      </c>
      <c r="F447">
        <v>1</v>
      </c>
      <c r="G447">
        <v>1075</v>
      </c>
      <c r="H447">
        <v>3</v>
      </c>
      <c r="I447" t="s">
        <v>688</v>
      </c>
      <c r="J447" t="s">
        <v>689</v>
      </c>
      <c r="K447" t="s">
        <v>690</v>
      </c>
      <c r="L447">
        <v>1346</v>
      </c>
      <c r="N447">
        <v>1009</v>
      </c>
      <c r="O447" t="s">
        <v>209</v>
      </c>
      <c r="P447" t="s">
        <v>209</v>
      </c>
      <c r="Q447">
        <v>1</v>
      </c>
      <c r="W447">
        <v>0</v>
      </c>
      <c r="X447">
        <v>-1888953705</v>
      </c>
      <c r="Y447">
        <f t="shared" si="147"/>
        <v>0.05</v>
      </c>
      <c r="AA447">
        <v>38</v>
      </c>
      <c r="AB447">
        <v>0</v>
      </c>
      <c r="AC447">
        <v>0</v>
      </c>
      <c r="AD447">
        <v>0</v>
      </c>
      <c r="AE447">
        <v>38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5</v>
      </c>
      <c r="AT447">
        <v>0.05</v>
      </c>
      <c r="AU447" t="s">
        <v>5</v>
      </c>
      <c r="AV447">
        <v>0</v>
      </c>
      <c r="AW447">
        <v>2</v>
      </c>
      <c r="AX447">
        <v>50809575</v>
      </c>
      <c r="AY447">
        <v>1</v>
      </c>
      <c r="AZ447">
        <v>0</v>
      </c>
      <c r="BA447">
        <v>503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ROUND(Y447*Source!I520,9)</f>
        <v>0.1</v>
      </c>
      <c r="CY447">
        <f t="shared" ref="CY447:CY453" si="171">AA447</f>
        <v>38</v>
      </c>
      <c r="CZ447">
        <f t="shared" ref="CZ447:CZ453" si="172">AE447</f>
        <v>38</v>
      </c>
      <c r="DA447">
        <f t="shared" ref="DA447:DA453" si="173">AI447</f>
        <v>1</v>
      </c>
      <c r="DB447">
        <f t="shared" si="148"/>
        <v>1.9</v>
      </c>
      <c r="DC447">
        <f t="shared" si="149"/>
        <v>0</v>
      </c>
      <c r="DD447" t="s">
        <v>5</v>
      </c>
      <c r="DE447" t="s">
        <v>5</v>
      </c>
      <c r="DF447">
        <f t="shared" si="170"/>
        <v>3.8</v>
      </c>
      <c r="DG447">
        <f t="shared" si="139"/>
        <v>0</v>
      </c>
      <c r="DH447">
        <f t="shared" si="140"/>
        <v>0</v>
      </c>
      <c r="DI447">
        <f t="shared" si="141"/>
        <v>0</v>
      </c>
      <c r="DJ447">
        <f t="shared" ref="DJ447:DJ453" si="174">DF447</f>
        <v>3.8</v>
      </c>
      <c r="DK447">
        <v>0</v>
      </c>
      <c r="DL447" t="s">
        <v>5</v>
      </c>
      <c r="DM447">
        <v>0</v>
      </c>
      <c r="DN447" t="s">
        <v>5</v>
      </c>
      <c r="DO447">
        <v>0</v>
      </c>
    </row>
    <row r="448" spans="1:119" x14ac:dyDescent="0.2">
      <c r="A448">
        <f>ROW(Source!A520)</f>
        <v>520</v>
      </c>
      <c r="B448">
        <v>50808229</v>
      </c>
      <c r="C448">
        <v>50809559</v>
      </c>
      <c r="D448">
        <v>1752382569</v>
      </c>
      <c r="E448">
        <v>1</v>
      </c>
      <c r="F448">
        <v>1</v>
      </c>
      <c r="G448">
        <v>1075</v>
      </c>
      <c r="H448">
        <v>3</v>
      </c>
      <c r="I448" t="s">
        <v>700</v>
      </c>
      <c r="J448" t="s">
        <v>701</v>
      </c>
      <c r="K448" t="s">
        <v>702</v>
      </c>
      <c r="L448">
        <v>1348</v>
      </c>
      <c r="N448">
        <v>1009</v>
      </c>
      <c r="O448" t="s">
        <v>156</v>
      </c>
      <c r="P448" t="s">
        <v>156</v>
      </c>
      <c r="Q448">
        <v>1000</v>
      </c>
      <c r="W448">
        <v>0</v>
      </c>
      <c r="X448">
        <v>-139772743</v>
      </c>
      <c r="Y448">
        <f t="shared" si="147"/>
        <v>1.2999999999999999E-4</v>
      </c>
      <c r="AA448">
        <v>16222.39</v>
      </c>
      <c r="AB448">
        <v>0</v>
      </c>
      <c r="AC448">
        <v>0</v>
      </c>
      <c r="AD448">
        <v>0</v>
      </c>
      <c r="AE448">
        <v>16222.39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5</v>
      </c>
      <c r="AT448">
        <v>1.2999999999999999E-4</v>
      </c>
      <c r="AU448" t="s">
        <v>5</v>
      </c>
      <c r="AV448">
        <v>0</v>
      </c>
      <c r="AW448">
        <v>2</v>
      </c>
      <c r="AX448">
        <v>50809576</v>
      </c>
      <c r="AY448">
        <v>1</v>
      </c>
      <c r="AZ448">
        <v>0</v>
      </c>
      <c r="BA448">
        <v>504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ROUND(Y448*Source!I520,9)</f>
        <v>2.5999999999999998E-4</v>
      </c>
      <c r="CY448">
        <f t="shared" si="171"/>
        <v>16222.39</v>
      </c>
      <c r="CZ448">
        <f t="shared" si="172"/>
        <v>16222.39</v>
      </c>
      <c r="DA448">
        <f t="shared" si="173"/>
        <v>1</v>
      </c>
      <c r="DB448">
        <f t="shared" si="148"/>
        <v>2.11</v>
      </c>
      <c r="DC448">
        <f t="shared" si="149"/>
        <v>0</v>
      </c>
      <c r="DD448" t="s">
        <v>5</v>
      </c>
      <c r="DE448" t="s">
        <v>5</v>
      </c>
      <c r="DF448">
        <f t="shared" si="170"/>
        <v>4.22</v>
      </c>
      <c r="DG448">
        <f t="shared" si="139"/>
        <v>0</v>
      </c>
      <c r="DH448">
        <f t="shared" si="140"/>
        <v>0</v>
      </c>
      <c r="DI448">
        <f t="shared" si="141"/>
        <v>0</v>
      </c>
      <c r="DJ448">
        <f t="shared" si="174"/>
        <v>4.22</v>
      </c>
      <c r="DK448">
        <v>0</v>
      </c>
      <c r="DL448" t="s">
        <v>5</v>
      </c>
      <c r="DM448">
        <v>0</v>
      </c>
      <c r="DN448" t="s">
        <v>5</v>
      </c>
      <c r="DO448">
        <v>0</v>
      </c>
    </row>
    <row r="449" spans="1:119" x14ac:dyDescent="0.2">
      <c r="A449">
        <f>ROW(Source!A520)</f>
        <v>520</v>
      </c>
      <c r="B449">
        <v>50808229</v>
      </c>
      <c r="C449">
        <v>50809559</v>
      </c>
      <c r="D449">
        <v>1752382250</v>
      </c>
      <c r="E449">
        <v>1</v>
      </c>
      <c r="F449">
        <v>1</v>
      </c>
      <c r="G449">
        <v>1075</v>
      </c>
      <c r="H449">
        <v>3</v>
      </c>
      <c r="I449" t="s">
        <v>679</v>
      </c>
      <c r="J449" t="s">
        <v>680</v>
      </c>
      <c r="K449" t="s">
        <v>681</v>
      </c>
      <c r="L449">
        <v>1348</v>
      </c>
      <c r="N449">
        <v>1009</v>
      </c>
      <c r="O449" t="s">
        <v>156</v>
      </c>
      <c r="P449" t="s">
        <v>156</v>
      </c>
      <c r="Q449">
        <v>1000</v>
      </c>
      <c r="W449">
        <v>0</v>
      </c>
      <c r="X449">
        <v>-1663775221</v>
      </c>
      <c r="Y449">
        <f t="shared" si="147"/>
        <v>2.2799999999999999E-3</v>
      </c>
      <c r="AA449">
        <v>17876.91</v>
      </c>
      <c r="AB449">
        <v>0</v>
      </c>
      <c r="AC449">
        <v>0</v>
      </c>
      <c r="AD449">
        <v>0</v>
      </c>
      <c r="AE449">
        <v>17876.91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5</v>
      </c>
      <c r="AT449">
        <v>2.2799999999999999E-3</v>
      </c>
      <c r="AU449" t="s">
        <v>5</v>
      </c>
      <c r="AV449">
        <v>0</v>
      </c>
      <c r="AW449">
        <v>2</v>
      </c>
      <c r="AX449">
        <v>50809577</v>
      </c>
      <c r="AY449">
        <v>1</v>
      </c>
      <c r="AZ449">
        <v>0</v>
      </c>
      <c r="BA449">
        <v>505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ROUND(Y449*Source!I520,9)</f>
        <v>4.5599999999999998E-3</v>
      </c>
      <c r="CY449">
        <f t="shared" si="171"/>
        <v>17876.91</v>
      </c>
      <c r="CZ449">
        <f t="shared" si="172"/>
        <v>17876.91</v>
      </c>
      <c r="DA449">
        <f t="shared" si="173"/>
        <v>1</v>
      </c>
      <c r="DB449">
        <f t="shared" si="148"/>
        <v>40.76</v>
      </c>
      <c r="DC449">
        <f t="shared" si="149"/>
        <v>0</v>
      </c>
      <c r="DD449" t="s">
        <v>5</v>
      </c>
      <c r="DE449" t="s">
        <v>5</v>
      </c>
      <c r="DF449">
        <f t="shared" si="170"/>
        <v>81.52</v>
      </c>
      <c r="DG449">
        <f t="shared" ref="DG449:DG512" si="175">ROUND(ROUND(AF449,2)*CX449,2)</f>
        <v>0</v>
      </c>
      <c r="DH449">
        <f t="shared" ref="DH449:DH512" si="176">ROUND(ROUND(AG449,2)*CX449,2)</f>
        <v>0</v>
      </c>
      <c r="DI449">
        <f t="shared" ref="DI449:DI512" si="177">ROUND(ROUND(AH449,2)*CX449,2)</f>
        <v>0</v>
      </c>
      <c r="DJ449">
        <f t="shared" si="174"/>
        <v>81.52</v>
      </c>
      <c r="DK449">
        <v>0</v>
      </c>
      <c r="DL449" t="s">
        <v>5</v>
      </c>
      <c r="DM449">
        <v>0</v>
      </c>
      <c r="DN449" t="s">
        <v>5</v>
      </c>
      <c r="DO449">
        <v>0</v>
      </c>
    </row>
    <row r="450" spans="1:119" x14ac:dyDescent="0.2">
      <c r="A450">
        <f>ROW(Source!A520)</f>
        <v>520</v>
      </c>
      <c r="B450">
        <v>50808229</v>
      </c>
      <c r="C450">
        <v>50809559</v>
      </c>
      <c r="D450">
        <v>1752382738</v>
      </c>
      <c r="E450">
        <v>1</v>
      </c>
      <c r="F450">
        <v>1</v>
      </c>
      <c r="G450">
        <v>1075</v>
      </c>
      <c r="H450">
        <v>3</v>
      </c>
      <c r="I450" t="s">
        <v>703</v>
      </c>
      <c r="J450" t="s">
        <v>704</v>
      </c>
      <c r="K450" t="s">
        <v>705</v>
      </c>
      <c r="L450">
        <v>1346</v>
      </c>
      <c r="N450">
        <v>1009</v>
      </c>
      <c r="O450" t="s">
        <v>209</v>
      </c>
      <c r="P450" t="s">
        <v>209</v>
      </c>
      <c r="Q450">
        <v>1</v>
      </c>
      <c r="W450">
        <v>0</v>
      </c>
      <c r="X450">
        <v>1713755016</v>
      </c>
      <c r="Y450">
        <f t="shared" si="147"/>
        <v>1.4E-2</v>
      </c>
      <c r="AA450">
        <v>20.190000000000001</v>
      </c>
      <c r="AB450">
        <v>0</v>
      </c>
      <c r="AC450">
        <v>0</v>
      </c>
      <c r="AD450">
        <v>0</v>
      </c>
      <c r="AE450">
        <v>20.190000000000001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5</v>
      </c>
      <c r="AT450">
        <v>1.4E-2</v>
      </c>
      <c r="AU450" t="s">
        <v>5</v>
      </c>
      <c r="AV450">
        <v>0</v>
      </c>
      <c r="AW450">
        <v>2</v>
      </c>
      <c r="AX450">
        <v>50809578</v>
      </c>
      <c r="AY450">
        <v>1</v>
      </c>
      <c r="AZ450">
        <v>0</v>
      </c>
      <c r="BA450">
        <v>506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ROUND(Y450*Source!I520,9)</f>
        <v>2.8000000000000001E-2</v>
      </c>
      <c r="CY450">
        <f t="shared" si="171"/>
        <v>20.190000000000001</v>
      </c>
      <c r="CZ450">
        <f t="shared" si="172"/>
        <v>20.190000000000001</v>
      </c>
      <c r="DA450">
        <f t="shared" si="173"/>
        <v>1</v>
      </c>
      <c r="DB450">
        <f t="shared" si="148"/>
        <v>0.28000000000000003</v>
      </c>
      <c r="DC450">
        <f t="shared" si="149"/>
        <v>0</v>
      </c>
      <c r="DD450" t="s">
        <v>5</v>
      </c>
      <c r="DE450" t="s">
        <v>5</v>
      </c>
      <c r="DF450">
        <f t="shared" si="170"/>
        <v>0.56999999999999995</v>
      </c>
      <c r="DG450">
        <f t="shared" si="175"/>
        <v>0</v>
      </c>
      <c r="DH450">
        <f t="shared" si="176"/>
        <v>0</v>
      </c>
      <c r="DI450">
        <f t="shared" si="177"/>
        <v>0</v>
      </c>
      <c r="DJ450">
        <f t="shared" si="174"/>
        <v>0.56999999999999995</v>
      </c>
      <c r="DK450">
        <v>0</v>
      </c>
      <c r="DL450" t="s">
        <v>5</v>
      </c>
      <c r="DM450">
        <v>0</v>
      </c>
      <c r="DN450" t="s">
        <v>5</v>
      </c>
      <c r="DO450">
        <v>0</v>
      </c>
    </row>
    <row r="451" spans="1:119" x14ac:dyDescent="0.2">
      <c r="A451">
        <f>ROW(Source!A520)</f>
        <v>520</v>
      </c>
      <c r="B451">
        <v>50808229</v>
      </c>
      <c r="C451">
        <v>50809559</v>
      </c>
      <c r="D451">
        <v>1752398822</v>
      </c>
      <c r="E451">
        <v>1</v>
      </c>
      <c r="F451">
        <v>1</v>
      </c>
      <c r="G451">
        <v>1075</v>
      </c>
      <c r="H451">
        <v>3</v>
      </c>
      <c r="I451" t="s">
        <v>718</v>
      </c>
      <c r="J451" t="s">
        <v>719</v>
      </c>
      <c r="K451" t="s">
        <v>720</v>
      </c>
      <c r="L451">
        <v>1348</v>
      </c>
      <c r="N451">
        <v>1009</v>
      </c>
      <c r="O451" t="s">
        <v>156</v>
      </c>
      <c r="P451" t="s">
        <v>156</v>
      </c>
      <c r="Q451">
        <v>1000</v>
      </c>
      <c r="W451">
        <v>0</v>
      </c>
      <c r="X451">
        <v>-1249260602</v>
      </c>
      <c r="Y451">
        <f t="shared" ref="Y451:Y514" si="178">AT451</f>
        <v>1.4999999999999999E-4</v>
      </c>
      <c r="AA451">
        <v>79208.710000000006</v>
      </c>
      <c r="AB451">
        <v>0</v>
      </c>
      <c r="AC451">
        <v>0</v>
      </c>
      <c r="AD451">
        <v>0</v>
      </c>
      <c r="AE451">
        <v>79208.710000000006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5</v>
      </c>
      <c r="AT451">
        <v>1.4999999999999999E-4</v>
      </c>
      <c r="AU451" t="s">
        <v>5</v>
      </c>
      <c r="AV451">
        <v>0</v>
      </c>
      <c r="AW451">
        <v>2</v>
      </c>
      <c r="AX451">
        <v>50809579</v>
      </c>
      <c r="AY451">
        <v>1</v>
      </c>
      <c r="AZ451">
        <v>0</v>
      </c>
      <c r="BA451">
        <v>507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ROUND(Y451*Source!I520,9)</f>
        <v>2.9999999999999997E-4</v>
      </c>
      <c r="CY451">
        <f t="shared" si="171"/>
        <v>79208.710000000006</v>
      </c>
      <c r="CZ451">
        <f t="shared" si="172"/>
        <v>79208.710000000006</v>
      </c>
      <c r="DA451">
        <f t="shared" si="173"/>
        <v>1</v>
      </c>
      <c r="DB451">
        <f t="shared" ref="DB451:DB514" si="179">ROUND(ROUND(AT451*CZ451,2),6)</f>
        <v>11.88</v>
      </c>
      <c r="DC451">
        <f t="shared" ref="DC451:DC514" si="180">ROUND(ROUND(AT451*AG451,2),6)</f>
        <v>0</v>
      </c>
      <c r="DD451" t="s">
        <v>5</v>
      </c>
      <c r="DE451" t="s">
        <v>5</v>
      </c>
      <c r="DF451">
        <f t="shared" si="170"/>
        <v>23.76</v>
      </c>
      <c r="DG451">
        <f t="shared" si="175"/>
        <v>0</v>
      </c>
      <c r="DH451">
        <f t="shared" si="176"/>
        <v>0</v>
      </c>
      <c r="DI451">
        <f t="shared" si="177"/>
        <v>0</v>
      </c>
      <c r="DJ451">
        <f t="shared" si="174"/>
        <v>23.76</v>
      </c>
      <c r="DK451">
        <v>0</v>
      </c>
      <c r="DL451" t="s">
        <v>5</v>
      </c>
      <c r="DM451">
        <v>0</v>
      </c>
      <c r="DN451" t="s">
        <v>5</v>
      </c>
      <c r="DO451">
        <v>0</v>
      </c>
    </row>
    <row r="452" spans="1:119" x14ac:dyDescent="0.2">
      <c r="A452">
        <f>ROW(Source!A520)</f>
        <v>520</v>
      </c>
      <c r="B452">
        <v>50808229</v>
      </c>
      <c r="C452">
        <v>50809559</v>
      </c>
      <c r="D452">
        <v>1752406628</v>
      </c>
      <c r="E452">
        <v>1</v>
      </c>
      <c r="F452">
        <v>1</v>
      </c>
      <c r="G452">
        <v>1075</v>
      </c>
      <c r="H452">
        <v>3</v>
      </c>
      <c r="I452" t="s">
        <v>721</v>
      </c>
      <c r="J452" t="s">
        <v>722</v>
      </c>
      <c r="K452" t="s">
        <v>723</v>
      </c>
      <c r="L452">
        <v>1339</v>
      </c>
      <c r="N452">
        <v>1007</v>
      </c>
      <c r="O452" t="s">
        <v>553</v>
      </c>
      <c r="P452" t="s">
        <v>553</v>
      </c>
      <c r="Q452">
        <v>1</v>
      </c>
      <c r="W452">
        <v>0</v>
      </c>
      <c r="X452">
        <v>432105867</v>
      </c>
      <c r="Y452">
        <f t="shared" si="178"/>
        <v>5.0000000000000001E-4</v>
      </c>
      <c r="AA452">
        <v>451.14</v>
      </c>
      <c r="AB452">
        <v>0</v>
      </c>
      <c r="AC452">
        <v>0</v>
      </c>
      <c r="AD452">
        <v>0</v>
      </c>
      <c r="AE452">
        <v>451.14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5</v>
      </c>
      <c r="AT452">
        <v>5.0000000000000001E-4</v>
      </c>
      <c r="AU452" t="s">
        <v>5</v>
      </c>
      <c r="AV452">
        <v>0</v>
      </c>
      <c r="AW452">
        <v>2</v>
      </c>
      <c r="AX452">
        <v>50809580</v>
      </c>
      <c r="AY452">
        <v>1</v>
      </c>
      <c r="AZ452">
        <v>0</v>
      </c>
      <c r="BA452">
        <v>508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ROUND(Y452*Source!I520,9)</f>
        <v>1E-3</v>
      </c>
      <c r="CY452">
        <f t="shared" si="171"/>
        <v>451.14</v>
      </c>
      <c r="CZ452">
        <f t="shared" si="172"/>
        <v>451.14</v>
      </c>
      <c r="DA452">
        <f t="shared" si="173"/>
        <v>1</v>
      </c>
      <c r="DB452">
        <f t="shared" si="179"/>
        <v>0.23</v>
      </c>
      <c r="DC452">
        <f t="shared" si="180"/>
        <v>0</v>
      </c>
      <c r="DD452" t="s">
        <v>5</v>
      </c>
      <c r="DE452" t="s">
        <v>5</v>
      </c>
      <c r="DF452">
        <f t="shared" si="170"/>
        <v>0.45</v>
      </c>
      <c r="DG452">
        <f t="shared" si="175"/>
        <v>0</v>
      </c>
      <c r="DH452">
        <f t="shared" si="176"/>
        <v>0</v>
      </c>
      <c r="DI452">
        <f t="shared" si="177"/>
        <v>0</v>
      </c>
      <c r="DJ452">
        <f t="shared" si="174"/>
        <v>0.45</v>
      </c>
      <c r="DK452">
        <v>0</v>
      </c>
      <c r="DL452" t="s">
        <v>5</v>
      </c>
      <c r="DM452">
        <v>0</v>
      </c>
      <c r="DN452" t="s">
        <v>5</v>
      </c>
      <c r="DO452">
        <v>0</v>
      </c>
    </row>
    <row r="453" spans="1:119" x14ac:dyDescent="0.2">
      <c r="A453">
        <f>ROW(Source!A520)</f>
        <v>520</v>
      </c>
      <c r="B453">
        <v>50808229</v>
      </c>
      <c r="C453">
        <v>50809559</v>
      </c>
      <c r="D453">
        <v>0</v>
      </c>
      <c r="E453">
        <v>0</v>
      </c>
      <c r="F453">
        <v>1</v>
      </c>
      <c r="G453">
        <v>1075</v>
      </c>
      <c r="H453">
        <v>3</v>
      </c>
      <c r="I453" t="s">
        <v>374</v>
      </c>
      <c r="J453" t="s">
        <v>5</v>
      </c>
      <c r="K453" t="s">
        <v>375</v>
      </c>
      <c r="L453">
        <v>1354</v>
      </c>
      <c r="N453">
        <v>1010</v>
      </c>
      <c r="O453" t="s">
        <v>170</v>
      </c>
      <c r="P453" t="s">
        <v>170</v>
      </c>
      <c r="Q453">
        <v>1</v>
      </c>
      <c r="W453">
        <v>0</v>
      </c>
      <c r="X453">
        <v>-1914271900</v>
      </c>
      <c r="Y453">
        <f t="shared" si="178"/>
        <v>1</v>
      </c>
      <c r="AA453">
        <v>2204.0300000000002</v>
      </c>
      <c r="AB453">
        <v>0</v>
      </c>
      <c r="AC453">
        <v>0</v>
      </c>
      <c r="AD453">
        <v>0</v>
      </c>
      <c r="AE453">
        <v>2204.0300000000002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 t="s">
        <v>5</v>
      </c>
      <c r="AT453">
        <v>1</v>
      </c>
      <c r="AU453" t="s">
        <v>5</v>
      </c>
      <c r="AV453">
        <v>0</v>
      </c>
      <c r="AW453">
        <v>1</v>
      </c>
      <c r="AX453">
        <v>-1</v>
      </c>
      <c r="AY453">
        <v>0</v>
      </c>
      <c r="AZ453">
        <v>0</v>
      </c>
      <c r="BA453" t="s">
        <v>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ROUND(Y453*Source!I520,9)</f>
        <v>2</v>
      </c>
      <c r="CY453">
        <f t="shared" si="171"/>
        <v>2204.0300000000002</v>
      </c>
      <c r="CZ453">
        <f t="shared" si="172"/>
        <v>2204.0300000000002</v>
      </c>
      <c r="DA453">
        <f t="shared" si="173"/>
        <v>1</v>
      </c>
      <c r="DB453">
        <f t="shared" si="179"/>
        <v>2204.0300000000002</v>
      </c>
      <c r="DC453">
        <f t="shared" si="180"/>
        <v>0</v>
      </c>
      <c r="DD453" t="s">
        <v>5</v>
      </c>
      <c r="DE453" t="s">
        <v>5</v>
      </c>
      <c r="DF453">
        <f t="shared" si="170"/>
        <v>4408.0600000000004</v>
      </c>
      <c r="DG453">
        <f t="shared" si="175"/>
        <v>0</v>
      </c>
      <c r="DH453">
        <f t="shared" si="176"/>
        <v>0</v>
      </c>
      <c r="DI453">
        <f t="shared" si="177"/>
        <v>0</v>
      </c>
      <c r="DJ453">
        <f t="shared" si="174"/>
        <v>4408.0600000000004</v>
      </c>
      <c r="DK453">
        <v>0</v>
      </c>
      <c r="DL453" t="s">
        <v>5</v>
      </c>
      <c r="DM453">
        <v>0</v>
      </c>
      <c r="DN453" t="s">
        <v>5</v>
      </c>
      <c r="DO453">
        <v>0</v>
      </c>
    </row>
    <row r="454" spans="1:119" x14ac:dyDescent="0.2">
      <c r="A454">
        <f>ROW(Source!A521)</f>
        <v>521</v>
      </c>
      <c r="B454">
        <v>50808230</v>
      </c>
      <c r="C454">
        <v>50809559</v>
      </c>
      <c r="D454">
        <v>1752324019</v>
      </c>
      <c r="E454">
        <v>1075</v>
      </c>
      <c r="F454">
        <v>1</v>
      </c>
      <c r="G454">
        <v>1075</v>
      </c>
      <c r="H454">
        <v>1</v>
      </c>
      <c r="I454" t="s">
        <v>526</v>
      </c>
      <c r="J454" t="s">
        <v>5</v>
      </c>
      <c r="K454" t="s">
        <v>527</v>
      </c>
      <c r="L454">
        <v>1191</v>
      </c>
      <c r="N454">
        <v>1013</v>
      </c>
      <c r="O454" t="s">
        <v>528</v>
      </c>
      <c r="P454" t="s">
        <v>528</v>
      </c>
      <c r="Q454">
        <v>1</v>
      </c>
      <c r="W454">
        <v>0</v>
      </c>
      <c r="X454">
        <v>476480486</v>
      </c>
      <c r="Y454">
        <f t="shared" si="178"/>
        <v>6.14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5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5</v>
      </c>
      <c r="AT454">
        <v>6.14</v>
      </c>
      <c r="AU454" t="s">
        <v>5</v>
      </c>
      <c r="AV454">
        <v>1</v>
      </c>
      <c r="AW454">
        <v>2</v>
      </c>
      <c r="AX454">
        <v>50809571</v>
      </c>
      <c r="AY454">
        <v>1</v>
      </c>
      <c r="AZ454">
        <v>0</v>
      </c>
      <c r="BA454">
        <v>510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U454">
        <f>ROUND(AT454*Source!I521*AH454*AL454,2)</f>
        <v>0</v>
      </c>
      <c r="CV454">
        <f>ROUND(Y454*Source!I521,9)</f>
        <v>12.28</v>
      </c>
      <c r="CW454">
        <v>0</v>
      </c>
      <c r="CX454">
        <f>ROUND(Y454*Source!I521,9)</f>
        <v>12.28</v>
      </c>
      <c r="CY454">
        <f>AD454</f>
        <v>0</v>
      </c>
      <c r="CZ454">
        <f>AH454</f>
        <v>0</v>
      </c>
      <c r="DA454">
        <f>AL454</f>
        <v>1</v>
      </c>
      <c r="DB454">
        <f t="shared" si="179"/>
        <v>0</v>
      </c>
      <c r="DC454">
        <f t="shared" si="180"/>
        <v>0</v>
      </c>
      <c r="DD454" t="s">
        <v>5</v>
      </c>
      <c r="DE454" t="s">
        <v>5</v>
      </c>
      <c r="DF454">
        <f t="shared" si="170"/>
        <v>0</v>
      </c>
      <c r="DG454">
        <f t="shared" si="175"/>
        <v>0</v>
      </c>
      <c r="DH454">
        <f t="shared" si="176"/>
        <v>0</v>
      </c>
      <c r="DI454">
        <f t="shared" si="177"/>
        <v>0</v>
      </c>
      <c r="DJ454">
        <f>DI454</f>
        <v>0</v>
      </c>
      <c r="DK454">
        <v>0</v>
      </c>
      <c r="DL454" t="s">
        <v>5</v>
      </c>
      <c r="DM454">
        <v>0</v>
      </c>
      <c r="DN454" t="s">
        <v>5</v>
      </c>
      <c r="DO454">
        <v>0</v>
      </c>
    </row>
    <row r="455" spans="1:119" x14ac:dyDescent="0.2">
      <c r="A455">
        <f>ROW(Source!A521)</f>
        <v>521</v>
      </c>
      <c r="B455">
        <v>50808230</v>
      </c>
      <c r="C455">
        <v>50809559</v>
      </c>
      <c r="D455">
        <v>1752413068</v>
      </c>
      <c r="E455">
        <v>1</v>
      </c>
      <c r="F455">
        <v>1</v>
      </c>
      <c r="G455">
        <v>1075</v>
      </c>
      <c r="H455">
        <v>2</v>
      </c>
      <c r="I455" t="s">
        <v>534</v>
      </c>
      <c r="J455" t="s">
        <v>535</v>
      </c>
      <c r="K455" t="s">
        <v>536</v>
      </c>
      <c r="L455">
        <v>1368</v>
      </c>
      <c r="N455">
        <v>1011</v>
      </c>
      <c r="O455" t="s">
        <v>537</v>
      </c>
      <c r="P455" t="s">
        <v>537</v>
      </c>
      <c r="Q455">
        <v>1</v>
      </c>
      <c r="W455">
        <v>0</v>
      </c>
      <c r="X455">
        <v>322366203</v>
      </c>
      <c r="Y455">
        <f t="shared" si="178"/>
        <v>7.0000000000000007E-2</v>
      </c>
      <c r="AA455">
        <v>0</v>
      </c>
      <c r="AB455">
        <v>88.67</v>
      </c>
      <c r="AC455">
        <v>13.47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5</v>
      </c>
      <c r="AT455">
        <v>7.0000000000000007E-2</v>
      </c>
      <c r="AU455" t="s">
        <v>5</v>
      </c>
      <c r="AV455">
        <v>0</v>
      </c>
      <c r="AW455">
        <v>2</v>
      </c>
      <c r="AX455">
        <v>50809572</v>
      </c>
      <c r="AY455">
        <v>1</v>
      </c>
      <c r="AZ455">
        <v>0</v>
      </c>
      <c r="BA455">
        <v>511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ROUND(Y455*Source!I521*DO455,9)</f>
        <v>0</v>
      </c>
      <c r="CX455">
        <f>ROUND(Y455*Source!I521,9)</f>
        <v>0.14000000000000001</v>
      </c>
      <c r="CY455">
        <f>AB455</f>
        <v>88.67</v>
      </c>
      <c r="CZ455">
        <f>AF455</f>
        <v>83.1</v>
      </c>
      <c r="DA455">
        <f>AJ455</f>
        <v>1</v>
      </c>
      <c r="DB455">
        <f t="shared" si="179"/>
        <v>5.82</v>
      </c>
      <c r="DC455">
        <f t="shared" si="180"/>
        <v>0.88</v>
      </c>
      <c r="DD455" t="s">
        <v>5</v>
      </c>
      <c r="DE455" t="s">
        <v>5</v>
      </c>
      <c r="DF455">
        <f t="shared" si="170"/>
        <v>0</v>
      </c>
      <c r="DG455">
        <f t="shared" si="175"/>
        <v>11.63</v>
      </c>
      <c r="DH455">
        <f t="shared" si="176"/>
        <v>1.77</v>
      </c>
      <c r="DI455">
        <f t="shared" si="177"/>
        <v>0</v>
      </c>
      <c r="DJ455">
        <f>DG455</f>
        <v>11.63</v>
      </c>
      <c r="DK455">
        <v>0</v>
      </c>
      <c r="DL455" t="s">
        <v>5</v>
      </c>
      <c r="DM455">
        <v>0</v>
      </c>
      <c r="DN455" t="s">
        <v>5</v>
      </c>
      <c r="DO455">
        <v>0</v>
      </c>
    </row>
    <row r="456" spans="1:119" x14ac:dyDescent="0.2">
      <c r="A456">
        <f>ROW(Source!A521)</f>
        <v>521</v>
      </c>
      <c r="B456">
        <v>50808230</v>
      </c>
      <c r="C456">
        <v>50809559</v>
      </c>
      <c r="D456">
        <v>1752413187</v>
      </c>
      <c r="E456">
        <v>1</v>
      </c>
      <c r="F456">
        <v>1</v>
      </c>
      <c r="G456">
        <v>1075</v>
      </c>
      <c r="H456">
        <v>2</v>
      </c>
      <c r="I456" t="s">
        <v>715</v>
      </c>
      <c r="J456" t="s">
        <v>716</v>
      </c>
      <c r="K456" t="s">
        <v>717</v>
      </c>
      <c r="L456">
        <v>1368</v>
      </c>
      <c r="N456">
        <v>1011</v>
      </c>
      <c r="O456" t="s">
        <v>537</v>
      </c>
      <c r="P456" t="s">
        <v>537</v>
      </c>
      <c r="Q456">
        <v>1</v>
      </c>
      <c r="W456">
        <v>0</v>
      </c>
      <c r="X456">
        <v>-1168188541</v>
      </c>
      <c r="Y456">
        <f t="shared" si="178"/>
        <v>0.17</v>
      </c>
      <c r="AA456">
        <v>0</v>
      </c>
      <c r="AB456">
        <v>1.18</v>
      </c>
      <c r="AC456">
        <v>0</v>
      </c>
      <c r="AD456">
        <v>0</v>
      </c>
      <c r="AE456">
        <v>0</v>
      </c>
      <c r="AF456">
        <v>1.1100000000000001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5</v>
      </c>
      <c r="AT456">
        <v>0.17</v>
      </c>
      <c r="AU456" t="s">
        <v>5</v>
      </c>
      <c r="AV456">
        <v>0</v>
      </c>
      <c r="AW456">
        <v>2</v>
      </c>
      <c r="AX456">
        <v>50809574</v>
      </c>
      <c r="AY456">
        <v>1</v>
      </c>
      <c r="AZ456">
        <v>0</v>
      </c>
      <c r="BA456">
        <v>512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ROUND(Y456*Source!I521*DO456,9)</f>
        <v>0</v>
      </c>
      <c r="CX456">
        <f>ROUND(Y456*Source!I521,9)</f>
        <v>0.34</v>
      </c>
      <c r="CY456">
        <f>AB456</f>
        <v>1.18</v>
      </c>
      <c r="CZ456">
        <f>AF456</f>
        <v>1.1100000000000001</v>
      </c>
      <c r="DA456">
        <f>AJ456</f>
        <v>1</v>
      </c>
      <c r="DB456">
        <f t="shared" si="179"/>
        <v>0.19</v>
      </c>
      <c r="DC456">
        <f t="shared" si="180"/>
        <v>0</v>
      </c>
      <c r="DD456" t="s">
        <v>5</v>
      </c>
      <c r="DE456" t="s">
        <v>5</v>
      </c>
      <c r="DF456">
        <f t="shared" si="170"/>
        <v>0</v>
      </c>
      <c r="DG456">
        <f t="shared" si="175"/>
        <v>0.38</v>
      </c>
      <c r="DH456">
        <f t="shared" si="176"/>
        <v>0</v>
      </c>
      <c r="DI456">
        <f t="shared" si="177"/>
        <v>0</v>
      </c>
      <c r="DJ456">
        <f>DG456</f>
        <v>0.38</v>
      </c>
      <c r="DK456">
        <v>0</v>
      </c>
      <c r="DL456" t="s">
        <v>5</v>
      </c>
      <c r="DM456">
        <v>0</v>
      </c>
      <c r="DN456" t="s">
        <v>5</v>
      </c>
      <c r="DO456">
        <v>0</v>
      </c>
    </row>
    <row r="457" spans="1:119" x14ac:dyDescent="0.2">
      <c r="A457">
        <f>ROW(Source!A521)</f>
        <v>521</v>
      </c>
      <c r="B457">
        <v>50808230</v>
      </c>
      <c r="C457">
        <v>50809559</v>
      </c>
      <c r="D457">
        <v>1752412323</v>
      </c>
      <c r="E457">
        <v>1</v>
      </c>
      <c r="F457">
        <v>1</v>
      </c>
      <c r="G457">
        <v>1075</v>
      </c>
      <c r="H457">
        <v>2</v>
      </c>
      <c r="I457" t="s">
        <v>547</v>
      </c>
      <c r="J457" t="s">
        <v>548</v>
      </c>
      <c r="K457" t="s">
        <v>549</v>
      </c>
      <c r="L457">
        <v>1368</v>
      </c>
      <c r="N457">
        <v>1011</v>
      </c>
      <c r="O457" t="s">
        <v>537</v>
      </c>
      <c r="P457" t="s">
        <v>537</v>
      </c>
      <c r="Q457">
        <v>1</v>
      </c>
      <c r="W457">
        <v>0</v>
      </c>
      <c r="X457">
        <v>-633001020</v>
      </c>
      <c r="Y457">
        <f t="shared" si="178"/>
        <v>0.02</v>
      </c>
      <c r="AA457">
        <v>0</v>
      </c>
      <c r="AB457">
        <v>191.17</v>
      </c>
      <c r="AC457">
        <v>18.059999999999999</v>
      </c>
      <c r="AD457">
        <v>0</v>
      </c>
      <c r="AE457">
        <v>0</v>
      </c>
      <c r="AF457">
        <v>179.17</v>
      </c>
      <c r="AG457">
        <v>16.93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5</v>
      </c>
      <c r="AT457">
        <v>0.02</v>
      </c>
      <c r="AU457" t="s">
        <v>5</v>
      </c>
      <c r="AV457">
        <v>0</v>
      </c>
      <c r="AW457">
        <v>2</v>
      </c>
      <c r="AX457">
        <v>50809573</v>
      </c>
      <c r="AY457">
        <v>1</v>
      </c>
      <c r="AZ457">
        <v>0</v>
      </c>
      <c r="BA457">
        <v>513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ROUND(Y457*Source!I521*DO457,9)</f>
        <v>0</v>
      </c>
      <c r="CX457">
        <f>ROUND(Y457*Source!I521,9)</f>
        <v>0.04</v>
      </c>
      <c r="CY457">
        <f>AB457</f>
        <v>191.17</v>
      </c>
      <c r="CZ457">
        <f>AF457</f>
        <v>179.17</v>
      </c>
      <c r="DA457">
        <f>AJ457</f>
        <v>1</v>
      </c>
      <c r="DB457">
        <f t="shared" si="179"/>
        <v>3.58</v>
      </c>
      <c r="DC457">
        <f t="shared" si="180"/>
        <v>0.34</v>
      </c>
      <c r="DD457" t="s">
        <v>5</v>
      </c>
      <c r="DE457" t="s">
        <v>5</v>
      </c>
      <c r="DF457">
        <f t="shared" si="170"/>
        <v>0</v>
      </c>
      <c r="DG457">
        <f t="shared" si="175"/>
        <v>7.17</v>
      </c>
      <c r="DH457">
        <f t="shared" si="176"/>
        <v>0.68</v>
      </c>
      <c r="DI457">
        <f t="shared" si="177"/>
        <v>0</v>
      </c>
      <c r="DJ457">
        <f>DG457</f>
        <v>7.17</v>
      </c>
      <c r="DK457">
        <v>0</v>
      </c>
      <c r="DL457" t="s">
        <v>5</v>
      </c>
      <c r="DM457">
        <v>0</v>
      </c>
      <c r="DN457" t="s">
        <v>5</v>
      </c>
      <c r="DO457">
        <v>0</v>
      </c>
    </row>
    <row r="458" spans="1:119" x14ac:dyDescent="0.2">
      <c r="A458">
        <f>ROW(Source!A521)</f>
        <v>521</v>
      </c>
      <c r="B458">
        <v>50808230</v>
      </c>
      <c r="C458">
        <v>50809559</v>
      </c>
      <c r="D458">
        <v>1752384011</v>
      </c>
      <c r="E458">
        <v>1</v>
      </c>
      <c r="F458">
        <v>1</v>
      </c>
      <c r="G458">
        <v>1075</v>
      </c>
      <c r="H458">
        <v>3</v>
      </c>
      <c r="I458" t="s">
        <v>688</v>
      </c>
      <c r="J458" t="s">
        <v>689</v>
      </c>
      <c r="K458" t="s">
        <v>690</v>
      </c>
      <c r="L458">
        <v>1346</v>
      </c>
      <c r="N458">
        <v>1009</v>
      </c>
      <c r="O458" t="s">
        <v>209</v>
      </c>
      <c r="P458" t="s">
        <v>209</v>
      </c>
      <c r="Q458">
        <v>1</v>
      </c>
      <c r="W458">
        <v>0</v>
      </c>
      <c r="X458">
        <v>-1888953705</v>
      </c>
      <c r="Y458">
        <f t="shared" si="178"/>
        <v>0.05</v>
      </c>
      <c r="AA458">
        <v>372.4</v>
      </c>
      <c r="AB458">
        <v>0</v>
      </c>
      <c r="AC458">
        <v>0</v>
      </c>
      <c r="AD458">
        <v>0</v>
      </c>
      <c r="AE458">
        <v>38</v>
      </c>
      <c r="AF458">
        <v>0</v>
      </c>
      <c r="AG458">
        <v>0</v>
      </c>
      <c r="AH458">
        <v>0</v>
      </c>
      <c r="AI458">
        <v>9.8000000000000007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5</v>
      </c>
      <c r="AT458">
        <v>0.05</v>
      </c>
      <c r="AU458" t="s">
        <v>5</v>
      </c>
      <c r="AV458">
        <v>0</v>
      </c>
      <c r="AW458">
        <v>2</v>
      </c>
      <c r="AX458">
        <v>50809575</v>
      </c>
      <c r="AY458">
        <v>1</v>
      </c>
      <c r="AZ458">
        <v>0</v>
      </c>
      <c r="BA458">
        <v>514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ROUND(Y458*Source!I521,9)</f>
        <v>0.1</v>
      </c>
      <c r="CY458">
        <f t="shared" ref="CY458:CY464" si="181">AA458</f>
        <v>372.4</v>
      </c>
      <c r="CZ458">
        <f t="shared" ref="CZ458:CZ464" si="182">AE458</f>
        <v>38</v>
      </c>
      <c r="DA458">
        <f t="shared" ref="DA458:DA464" si="183">AI458</f>
        <v>9.8000000000000007</v>
      </c>
      <c r="DB458">
        <f t="shared" si="179"/>
        <v>1.9</v>
      </c>
      <c r="DC458">
        <f t="shared" si="180"/>
        <v>0</v>
      </c>
      <c r="DD458" t="s">
        <v>5</v>
      </c>
      <c r="DE458" t="s">
        <v>5</v>
      </c>
      <c r="DF458">
        <f t="shared" ref="DF458:DF464" si="184">ROUND(ROUND(AE458*AI458,2)*CX458,2)</f>
        <v>37.24</v>
      </c>
      <c r="DG458">
        <f t="shared" si="175"/>
        <v>0</v>
      </c>
      <c r="DH458">
        <f t="shared" si="176"/>
        <v>0</v>
      </c>
      <c r="DI458">
        <f t="shared" si="177"/>
        <v>0</v>
      </c>
      <c r="DJ458">
        <f t="shared" ref="DJ458:DJ464" si="185">DF458</f>
        <v>37.24</v>
      </c>
      <c r="DK458">
        <v>0</v>
      </c>
      <c r="DL458" t="s">
        <v>5</v>
      </c>
      <c r="DM458">
        <v>0</v>
      </c>
      <c r="DN458" t="s">
        <v>5</v>
      </c>
      <c r="DO458">
        <v>0</v>
      </c>
    </row>
    <row r="459" spans="1:119" x14ac:dyDescent="0.2">
      <c r="A459">
        <f>ROW(Source!A521)</f>
        <v>521</v>
      </c>
      <c r="B459">
        <v>50808230</v>
      </c>
      <c r="C459">
        <v>50809559</v>
      </c>
      <c r="D459">
        <v>1752382569</v>
      </c>
      <c r="E459">
        <v>1</v>
      </c>
      <c r="F459">
        <v>1</v>
      </c>
      <c r="G459">
        <v>1075</v>
      </c>
      <c r="H459">
        <v>3</v>
      </c>
      <c r="I459" t="s">
        <v>700</v>
      </c>
      <c r="J459" t="s">
        <v>701</v>
      </c>
      <c r="K459" t="s">
        <v>702</v>
      </c>
      <c r="L459">
        <v>1348</v>
      </c>
      <c r="N459">
        <v>1009</v>
      </c>
      <c r="O459" t="s">
        <v>156</v>
      </c>
      <c r="P459" t="s">
        <v>156</v>
      </c>
      <c r="Q459">
        <v>1000</v>
      </c>
      <c r="W459">
        <v>0</v>
      </c>
      <c r="X459">
        <v>-139772743</v>
      </c>
      <c r="Y459">
        <f t="shared" si="178"/>
        <v>1.2999999999999999E-4</v>
      </c>
      <c r="AA459">
        <v>158979.42000000001</v>
      </c>
      <c r="AB459">
        <v>0</v>
      </c>
      <c r="AC459">
        <v>0</v>
      </c>
      <c r="AD459">
        <v>0</v>
      </c>
      <c r="AE459">
        <v>16222.39</v>
      </c>
      <c r="AF459">
        <v>0</v>
      </c>
      <c r="AG459">
        <v>0</v>
      </c>
      <c r="AH459">
        <v>0</v>
      </c>
      <c r="AI459">
        <v>9.8000000000000007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5</v>
      </c>
      <c r="AT459">
        <v>1.2999999999999999E-4</v>
      </c>
      <c r="AU459" t="s">
        <v>5</v>
      </c>
      <c r="AV459">
        <v>0</v>
      </c>
      <c r="AW459">
        <v>2</v>
      </c>
      <c r="AX459">
        <v>50809576</v>
      </c>
      <c r="AY459">
        <v>1</v>
      </c>
      <c r="AZ459">
        <v>0</v>
      </c>
      <c r="BA459">
        <v>515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ROUND(Y459*Source!I521,9)</f>
        <v>2.5999999999999998E-4</v>
      </c>
      <c r="CY459">
        <f t="shared" si="181"/>
        <v>158979.42000000001</v>
      </c>
      <c r="CZ459">
        <f t="shared" si="182"/>
        <v>16222.39</v>
      </c>
      <c r="DA459">
        <f t="shared" si="183"/>
        <v>9.8000000000000007</v>
      </c>
      <c r="DB459">
        <f t="shared" si="179"/>
        <v>2.11</v>
      </c>
      <c r="DC459">
        <f t="shared" si="180"/>
        <v>0</v>
      </c>
      <c r="DD459" t="s">
        <v>5</v>
      </c>
      <c r="DE459" t="s">
        <v>5</v>
      </c>
      <c r="DF459">
        <f t="shared" si="184"/>
        <v>41.33</v>
      </c>
      <c r="DG459">
        <f t="shared" si="175"/>
        <v>0</v>
      </c>
      <c r="DH459">
        <f t="shared" si="176"/>
        <v>0</v>
      </c>
      <c r="DI459">
        <f t="shared" si="177"/>
        <v>0</v>
      </c>
      <c r="DJ459">
        <f t="shared" si="185"/>
        <v>41.33</v>
      </c>
      <c r="DK459">
        <v>0</v>
      </c>
      <c r="DL459" t="s">
        <v>5</v>
      </c>
      <c r="DM459">
        <v>0</v>
      </c>
      <c r="DN459" t="s">
        <v>5</v>
      </c>
      <c r="DO459">
        <v>0</v>
      </c>
    </row>
    <row r="460" spans="1:119" x14ac:dyDescent="0.2">
      <c r="A460">
        <f>ROW(Source!A521)</f>
        <v>521</v>
      </c>
      <c r="B460">
        <v>50808230</v>
      </c>
      <c r="C460">
        <v>50809559</v>
      </c>
      <c r="D460">
        <v>1752382250</v>
      </c>
      <c r="E460">
        <v>1</v>
      </c>
      <c r="F460">
        <v>1</v>
      </c>
      <c r="G460">
        <v>1075</v>
      </c>
      <c r="H460">
        <v>3</v>
      </c>
      <c r="I460" t="s">
        <v>679</v>
      </c>
      <c r="J460" t="s">
        <v>680</v>
      </c>
      <c r="K460" t="s">
        <v>681</v>
      </c>
      <c r="L460">
        <v>1348</v>
      </c>
      <c r="N460">
        <v>1009</v>
      </c>
      <c r="O460" t="s">
        <v>156</v>
      </c>
      <c r="P460" t="s">
        <v>156</v>
      </c>
      <c r="Q460">
        <v>1000</v>
      </c>
      <c r="W460">
        <v>0</v>
      </c>
      <c r="X460">
        <v>-1663775221</v>
      </c>
      <c r="Y460">
        <f t="shared" si="178"/>
        <v>2.2799999999999999E-3</v>
      </c>
      <c r="AA460">
        <v>175193.72</v>
      </c>
      <c r="AB460">
        <v>0</v>
      </c>
      <c r="AC460">
        <v>0</v>
      </c>
      <c r="AD460">
        <v>0</v>
      </c>
      <c r="AE460">
        <v>17876.91</v>
      </c>
      <c r="AF460">
        <v>0</v>
      </c>
      <c r="AG460">
        <v>0</v>
      </c>
      <c r="AH460">
        <v>0</v>
      </c>
      <c r="AI460">
        <v>9.8000000000000007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5</v>
      </c>
      <c r="AT460">
        <v>2.2799999999999999E-3</v>
      </c>
      <c r="AU460" t="s">
        <v>5</v>
      </c>
      <c r="AV460">
        <v>0</v>
      </c>
      <c r="AW460">
        <v>2</v>
      </c>
      <c r="AX460">
        <v>50809577</v>
      </c>
      <c r="AY460">
        <v>1</v>
      </c>
      <c r="AZ460">
        <v>0</v>
      </c>
      <c r="BA460">
        <v>516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ROUND(Y460*Source!I521,9)</f>
        <v>4.5599999999999998E-3</v>
      </c>
      <c r="CY460">
        <f t="shared" si="181"/>
        <v>175193.72</v>
      </c>
      <c r="CZ460">
        <f t="shared" si="182"/>
        <v>17876.91</v>
      </c>
      <c r="DA460">
        <f t="shared" si="183"/>
        <v>9.8000000000000007</v>
      </c>
      <c r="DB460">
        <f t="shared" si="179"/>
        <v>40.76</v>
      </c>
      <c r="DC460">
        <f t="shared" si="180"/>
        <v>0</v>
      </c>
      <c r="DD460" t="s">
        <v>5</v>
      </c>
      <c r="DE460" t="s">
        <v>5</v>
      </c>
      <c r="DF460">
        <f t="shared" si="184"/>
        <v>798.88</v>
      </c>
      <c r="DG460">
        <f t="shared" si="175"/>
        <v>0</v>
      </c>
      <c r="DH460">
        <f t="shared" si="176"/>
        <v>0</v>
      </c>
      <c r="DI460">
        <f t="shared" si="177"/>
        <v>0</v>
      </c>
      <c r="DJ460">
        <f t="shared" si="185"/>
        <v>798.88</v>
      </c>
      <c r="DK460">
        <v>0</v>
      </c>
      <c r="DL460" t="s">
        <v>5</v>
      </c>
      <c r="DM460">
        <v>0</v>
      </c>
      <c r="DN460" t="s">
        <v>5</v>
      </c>
      <c r="DO460">
        <v>0</v>
      </c>
    </row>
    <row r="461" spans="1:119" x14ac:dyDescent="0.2">
      <c r="A461">
        <f>ROW(Source!A521)</f>
        <v>521</v>
      </c>
      <c r="B461">
        <v>50808230</v>
      </c>
      <c r="C461">
        <v>50809559</v>
      </c>
      <c r="D461">
        <v>1752382738</v>
      </c>
      <c r="E461">
        <v>1</v>
      </c>
      <c r="F461">
        <v>1</v>
      </c>
      <c r="G461">
        <v>1075</v>
      </c>
      <c r="H461">
        <v>3</v>
      </c>
      <c r="I461" t="s">
        <v>703</v>
      </c>
      <c r="J461" t="s">
        <v>704</v>
      </c>
      <c r="K461" t="s">
        <v>705</v>
      </c>
      <c r="L461">
        <v>1346</v>
      </c>
      <c r="N461">
        <v>1009</v>
      </c>
      <c r="O461" t="s">
        <v>209</v>
      </c>
      <c r="P461" t="s">
        <v>209</v>
      </c>
      <c r="Q461">
        <v>1</v>
      </c>
      <c r="W461">
        <v>0</v>
      </c>
      <c r="X461">
        <v>1713755016</v>
      </c>
      <c r="Y461">
        <f t="shared" si="178"/>
        <v>1.4E-2</v>
      </c>
      <c r="AA461">
        <v>197.86</v>
      </c>
      <c r="AB461">
        <v>0</v>
      </c>
      <c r="AC461">
        <v>0</v>
      </c>
      <c r="AD461">
        <v>0</v>
      </c>
      <c r="AE461">
        <v>20.190000000000001</v>
      </c>
      <c r="AF461">
        <v>0</v>
      </c>
      <c r="AG461">
        <v>0</v>
      </c>
      <c r="AH461">
        <v>0</v>
      </c>
      <c r="AI461">
        <v>9.8000000000000007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5</v>
      </c>
      <c r="AT461">
        <v>1.4E-2</v>
      </c>
      <c r="AU461" t="s">
        <v>5</v>
      </c>
      <c r="AV461">
        <v>0</v>
      </c>
      <c r="AW461">
        <v>2</v>
      </c>
      <c r="AX461">
        <v>50809578</v>
      </c>
      <c r="AY461">
        <v>1</v>
      </c>
      <c r="AZ461">
        <v>0</v>
      </c>
      <c r="BA461">
        <v>517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ROUND(Y461*Source!I521,9)</f>
        <v>2.8000000000000001E-2</v>
      </c>
      <c r="CY461">
        <f t="shared" si="181"/>
        <v>197.86</v>
      </c>
      <c r="CZ461">
        <f t="shared" si="182"/>
        <v>20.190000000000001</v>
      </c>
      <c r="DA461">
        <f t="shared" si="183"/>
        <v>9.8000000000000007</v>
      </c>
      <c r="DB461">
        <f t="shared" si="179"/>
        <v>0.28000000000000003</v>
      </c>
      <c r="DC461">
        <f t="shared" si="180"/>
        <v>0</v>
      </c>
      <c r="DD461" t="s">
        <v>5</v>
      </c>
      <c r="DE461" t="s">
        <v>5</v>
      </c>
      <c r="DF461">
        <f t="shared" si="184"/>
        <v>5.54</v>
      </c>
      <c r="DG461">
        <f t="shared" si="175"/>
        <v>0</v>
      </c>
      <c r="DH461">
        <f t="shared" si="176"/>
        <v>0</v>
      </c>
      <c r="DI461">
        <f t="shared" si="177"/>
        <v>0</v>
      </c>
      <c r="DJ461">
        <f t="shared" si="185"/>
        <v>5.54</v>
      </c>
      <c r="DK461">
        <v>0</v>
      </c>
      <c r="DL461" t="s">
        <v>5</v>
      </c>
      <c r="DM461">
        <v>0</v>
      </c>
      <c r="DN461" t="s">
        <v>5</v>
      </c>
      <c r="DO461">
        <v>0</v>
      </c>
    </row>
    <row r="462" spans="1:119" x14ac:dyDescent="0.2">
      <c r="A462">
        <f>ROW(Source!A521)</f>
        <v>521</v>
      </c>
      <c r="B462">
        <v>50808230</v>
      </c>
      <c r="C462">
        <v>50809559</v>
      </c>
      <c r="D462">
        <v>1752398822</v>
      </c>
      <c r="E462">
        <v>1</v>
      </c>
      <c r="F462">
        <v>1</v>
      </c>
      <c r="G462">
        <v>1075</v>
      </c>
      <c r="H462">
        <v>3</v>
      </c>
      <c r="I462" t="s">
        <v>718</v>
      </c>
      <c r="J462" t="s">
        <v>719</v>
      </c>
      <c r="K462" t="s">
        <v>720</v>
      </c>
      <c r="L462">
        <v>1348</v>
      </c>
      <c r="N462">
        <v>1009</v>
      </c>
      <c r="O462" t="s">
        <v>156</v>
      </c>
      <c r="P462" t="s">
        <v>156</v>
      </c>
      <c r="Q462">
        <v>1000</v>
      </c>
      <c r="W462">
        <v>0</v>
      </c>
      <c r="X462">
        <v>-1249260602</v>
      </c>
      <c r="Y462">
        <f t="shared" si="178"/>
        <v>1.4999999999999999E-4</v>
      </c>
      <c r="AA462">
        <v>776245.36</v>
      </c>
      <c r="AB462">
        <v>0</v>
      </c>
      <c r="AC462">
        <v>0</v>
      </c>
      <c r="AD462">
        <v>0</v>
      </c>
      <c r="AE462">
        <v>79208.710000000006</v>
      </c>
      <c r="AF462">
        <v>0</v>
      </c>
      <c r="AG462">
        <v>0</v>
      </c>
      <c r="AH462">
        <v>0</v>
      </c>
      <c r="AI462">
        <v>9.8000000000000007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5</v>
      </c>
      <c r="AT462">
        <v>1.4999999999999999E-4</v>
      </c>
      <c r="AU462" t="s">
        <v>5</v>
      </c>
      <c r="AV462">
        <v>0</v>
      </c>
      <c r="AW462">
        <v>2</v>
      </c>
      <c r="AX462">
        <v>50809579</v>
      </c>
      <c r="AY462">
        <v>1</v>
      </c>
      <c r="AZ462">
        <v>0</v>
      </c>
      <c r="BA462">
        <v>518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ROUND(Y462*Source!I521,9)</f>
        <v>2.9999999999999997E-4</v>
      </c>
      <c r="CY462">
        <f t="shared" si="181"/>
        <v>776245.36</v>
      </c>
      <c r="CZ462">
        <f t="shared" si="182"/>
        <v>79208.710000000006</v>
      </c>
      <c r="DA462">
        <f t="shared" si="183"/>
        <v>9.8000000000000007</v>
      </c>
      <c r="DB462">
        <f t="shared" si="179"/>
        <v>11.88</v>
      </c>
      <c r="DC462">
        <f t="shared" si="180"/>
        <v>0</v>
      </c>
      <c r="DD462" t="s">
        <v>5</v>
      </c>
      <c r="DE462" t="s">
        <v>5</v>
      </c>
      <c r="DF462">
        <f t="shared" si="184"/>
        <v>232.87</v>
      </c>
      <c r="DG462">
        <f t="shared" si="175"/>
        <v>0</v>
      </c>
      <c r="DH462">
        <f t="shared" si="176"/>
        <v>0</v>
      </c>
      <c r="DI462">
        <f t="shared" si="177"/>
        <v>0</v>
      </c>
      <c r="DJ462">
        <f t="shared" si="185"/>
        <v>232.87</v>
      </c>
      <c r="DK462">
        <v>0</v>
      </c>
      <c r="DL462" t="s">
        <v>5</v>
      </c>
      <c r="DM462">
        <v>0</v>
      </c>
      <c r="DN462" t="s">
        <v>5</v>
      </c>
      <c r="DO462">
        <v>0</v>
      </c>
    </row>
    <row r="463" spans="1:119" x14ac:dyDescent="0.2">
      <c r="A463">
        <f>ROW(Source!A521)</f>
        <v>521</v>
      </c>
      <c r="B463">
        <v>50808230</v>
      </c>
      <c r="C463">
        <v>50809559</v>
      </c>
      <c r="D463">
        <v>1752406628</v>
      </c>
      <c r="E463">
        <v>1</v>
      </c>
      <c r="F463">
        <v>1</v>
      </c>
      <c r="G463">
        <v>1075</v>
      </c>
      <c r="H463">
        <v>3</v>
      </c>
      <c r="I463" t="s">
        <v>721</v>
      </c>
      <c r="J463" t="s">
        <v>722</v>
      </c>
      <c r="K463" t="s">
        <v>723</v>
      </c>
      <c r="L463">
        <v>1339</v>
      </c>
      <c r="N463">
        <v>1007</v>
      </c>
      <c r="O463" t="s">
        <v>553</v>
      </c>
      <c r="P463" t="s">
        <v>553</v>
      </c>
      <c r="Q463">
        <v>1</v>
      </c>
      <c r="W463">
        <v>0</v>
      </c>
      <c r="X463">
        <v>432105867</v>
      </c>
      <c r="Y463">
        <f t="shared" si="178"/>
        <v>5.0000000000000001E-4</v>
      </c>
      <c r="AA463">
        <v>4421.17</v>
      </c>
      <c r="AB463">
        <v>0</v>
      </c>
      <c r="AC463">
        <v>0</v>
      </c>
      <c r="AD463">
        <v>0</v>
      </c>
      <c r="AE463">
        <v>451.14</v>
      </c>
      <c r="AF463">
        <v>0</v>
      </c>
      <c r="AG463">
        <v>0</v>
      </c>
      <c r="AH463">
        <v>0</v>
      </c>
      <c r="AI463">
        <v>9.8000000000000007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5</v>
      </c>
      <c r="AT463">
        <v>5.0000000000000001E-4</v>
      </c>
      <c r="AU463" t="s">
        <v>5</v>
      </c>
      <c r="AV463">
        <v>0</v>
      </c>
      <c r="AW463">
        <v>2</v>
      </c>
      <c r="AX463">
        <v>50809580</v>
      </c>
      <c r="AY463">
        <v>1</v>
      </c>
      <c r="AZ463">
        <v>0</v>
      </c>
      <c r="BA463">
        <v>519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ROUND(Y463*Source!I521,9)</f>
        <v>1E-3</v>
      </c>
      <c r="CY463">
        <f t="shared" si="181"/>
        <v>4421.17</v>
      </c>
      <c r="CZ463">
        <f t="shared" si="182"/>
        <v>451.14</v>
      </c>
      <c r="DA463">
        <f t="shared" si="183"/>
        <v>9.8000000000000007</v>
      </c>
      <c r="DB463">
        <f t="shared" si="179"/>
        <v>0.23</v>
      </c>
      <c r="DC463">
        <f t="shared" si="180"/>
        <v>0</v>
      </c>
      <c r="DD463" t="s">
        <v>5</v>
      </c>
      <c r="DE463" t="s">
        <v>5</v>
      </c>
      <c r="DF463">
        <f t="shared" si="184"/>
        <v>4.42</v>
      </c>
      <c r="DG463">
        <f t="shared" si="175"/>
        <v>0</v>
      </c>
      <c r="DH463">
        <f t="shared" si="176"/>
        <v>0</v>
      </c>
      <c r="DI463">
        <f t="shared" si="177"/>
        <v>0</v>
      </c>
      <c r="DJ463">
        <f t="shared" si="185"/>
        <v>4.42</v>
      </c>
      <c r="DK463">
        <v>0</v>
      </c>
      <c r="DL463" t="s">
        <v>5</v>
      </c>
      <c r="DM463">
        <v>0</v>
      </c>
      <c r="DN463" t="s">
        <v>5</v>
      </c>
      <c r="DO463">
        <v>0</v>
      </c>
    </row>
    <row r="464" spans="1:119" x14ac:dyDescent="0.2">
      <c r="A464">
        <f>ROW(Source!A521)</f>
        <v>521</v>
      </c>
      <c r="B464">
        <v>50808230</v>
      </c>
      <c r="C464">
        <v>50809559</v>
      </c>
      <c r="D464">
        <v>0</v>
      </c>
      <c r="E464">
        <v>0</v>
      </c>
      <c r="F464">
        <v>1</v>
      </c>
      <c r="G464">
        <v>1075</v>
      </c>
      <c r="H464">
        <v>3</v>
      </c>
      <c r="I464" t="s">
        <v>374</v>
      </c>
      <c r="J464" t="s">
        <v>5</v>
      </c>
      <c r="K464" t="s">
        <v>375</v>
      </c>
      <c r="L464">
        <v>1354</v>
      </c>
      <c r="N464">
        <v>1010</v>
      </c>
      <c r="O464" t="s">
        <v>170</v>
      </c>
      <c r="P464" t="s">
        <v>170</v>
      </c>
      <c r="Q464">
        <v>1</v>
      </c>
      <c r="W464">
        <v>0</v>
      </c>
      <c r="X464">
        <v>-1914271900</v>
      </c>
      <c r="Y464">
        <f t="shared" si="178"/>
        <v>1</v>
      </c>
      <c r="AA464">
        <v>16023.33</v>
      </c>
      <c r="AB464">
        <v>0</v>
      </c>
      <c r="AC464">
        <v>0</v>
      </c>
      <c r="AD464">
        <v>0</v>
      </c>
      <c r="AE464">
        <v>2204.0300000000002</v>
      </c>
      <c r="AF464">
        <v>0</v>
      </c>
      <c r="AG464">
        <v>0</v>
      </c>
      <c r="AH464">
        <v>0</v>
      </c>
      <c r="AI464">
        <v>7.27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 t="s">
        <v>5</v>
      </c>
      <c r="AT464">
        <v>1</v>
      </c>
      <c r="AU464" t="s">
        <v>5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5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ROUND(Y464*Source!I521,9)</f>
        <v>2</v>
      </c>
      <c r="CY464">
        <f t="shared" si="181"/>
        <v>16023.33</v>
      </c>
      <c r="CZ464">
        <f t="shared" si="182"/>
        <v>2204.0300000000002</v>
      </c>
      <c r="DA464">
        <f t="shared" si="183"/>
        <v>7.27</v>
      </c>
      <c r="DB464">
        <f t="shared" si="179"/>
        <v>2204.0300000000002</v>
      </c>
      <c r="DC464">
        <f t="shared" si="180"/>
        <v>0</v>
      </c>
      <c r="DD464" t="s">
        <v>5</v>
      </c>
      <c r="DE464" t="s">
        <v>5</v>
      </c>
      <c r="DF464">
        <f t="shared" si="184"/>
        <v>32046.6</v>
      </c>
      <c r="DG464">
        <f t="shared" si="175"/>
        <v>0</v>
      </c>
      <c r="DH464">
        <f t="shared" si="176"/>
        <v>0</v>
      </c>
      <c r="DI464">
        <f t="shared" si="177"/>
        <v>0</v>
      </c>
      <c r="DJ464">
        <f t="shared" si="185"/>
        <v>32046.6</v>
      </c>
      <c r="DK464">
        <v>0</v>
      </c>
      <c r="DL464" t="s">
        <v>5</v>
      </c>
      <c r="DM464">
        <v>0</v>
      </c>
      <c r="DN464" t="s">
        <v>5</v>
      </c>
      <c r="DO464">
        <v>0</v>
      </c>
    </row>
    <row r="465" spans="1:119" x14ac:dyDescent="0.2">
      <c r="A465">
        <f>ROW(Source!A524)</f>
        <v>524</v>
      </c>
      <c r="B465">
        <v>50808229</v>
      </c>
      <c r="C465">
        <v>50810941</v>
      </c>
      <c r="D465">
        <v>1752324019</v>
      </c>
      <c r="E465">
        <v>1075</v>
      </c>
      <c r="F465">
        <v>1</v>
      </c>
      <c r="G465">
        <v>1075</v>
      </c>
      <c r="H465">
        <v>1</v>
      </c>
      <c r="I465" t="s">
        <v>526</v>
      </c>
      <c r="J465" t="s">
        <v>5</v>
      </c>
      <c r="K465" t="s">
        <v>527</v>
      </c>
      <c r="L465">
        <v>1191</v>
      </c>
      <c r="N465">
        <v>1013</v>
      </c>
      <c r="O465" t="s">
        <v>528</v>
      </c>
      <c r="P465" t="s">
        <v>528</v>
      </c>
      <c r="Q465">
        <v>1</v>
      </c>
      <c r="W465">
        <v>0</v>
      </c>
      <c r="X465">
        <v>476480486</v>
      </c>
      <c r="Y465">
        <f t="shared" si="178"/>
        <v>0.52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5</v>
      </c>
      <c r="AT465">
        <v>0.52</v>
      </c>
      <c r="AU465" t="s">
        <v>5</v>
      </c>
      <c r="AV465">
        <v>1</v>
      </c>
      <c r="AW465">
        <v>2</v>
      </c>
      <c r="AX465">
        <v>50810944</v>
      </c>
      <c r="AY465">
        <v>1</v>
      </c>
      <c r="AZ465">
        <v>0</v>
      </c>
      <c r="BA465">
        <v>521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ROUND(AT465*Source!I524*AH465*AL465,2)</f>
        <v>0</v>
      </c>
      <c r="CV465">
        <f>ROUND(Y465*Source!I524,9)</f>
        <v>0.52</v>
      </c>
      <c r="CW465">
        <v>0</v>
      </c>
      <c r="CX465">
        <f>ROUND(Y465*Source!I524,9)</f>
        <v>0.52</v>
      </c>
      <c r="CY465">
        <f>AD465</f>
        <v>0</v>
      </c>
      <c r="CZ465">
        <f>AH465</f>
        <v>0</v>
      </c>
      <c r="DA465">
        <f>AL465</f>
        <v>1</v>
      </c>
      <c r="DB465">
        <f t="shared" si="179"/>
        <v>0</v>
      </c>
      <c r="DC465">
        <f t="shared" si="180"/>
        <v>0</v>
      </c>
      <c r="DD465" t="s">
        <v>5</v>
      </c>
      <c r="DE465" t="s">
        <v>5</v>
      </c>
      <c r="DF465">
        <f>ROUND(ROUND(AE465,2)*CX465,2)</f>
        <v>0</v>
      </c>
      <c r="DG465">
        <f t="shared" si="175"/>
        <v>0</v>
      </c>
      <c r="DH465">
        <f t="shared" si="176"/>
        <v>0</v>
      </c>
      <c r="DI465">
        <f t="shared" si="177"/>
        <v>0</v>
      </c>
      <c r="DJ465">
        <f>DI465</f>
        <v>0</v>
      </c>
      <c r="DK465">
        <v>0</v>
      </c>
      <c r="DL465" t="s">
        <v>5</v>
      </c>
      <c r="DM465">
        <v>0</v>
      </c>
      <c r="DN465" t="s">
        <v>5</v>
      </c>
      <c r="DO465">
        <v>0</v>
      </c>
    </row>
    <row r="466" spans="1:119" x14ac:dyDescent="0.2">
      <c r="A466">
        <f>ROW(Source!A524)</f>
        <v>524</v>
      </c>
      <c r="B466">
        <v>50808229</v>
      </c>
      <c r="C466">
        <v>50810941</v>
      </c>
      <c r="D466">
        <v>1752382253</v>
      </c>
      <c r="E466">
        <v>1</v>
      </c>
      <c r="F466">
        <v>1</v>
      </c>
      <c r="G466">
        <v>1075</v>
      </c>
      <c r="H466">
        <v>3</v>
      </c>
      <c r="I466" t="s">
        <v>154</v>
      </c>
      <c r="J466" t="s">
        <v>157</v>
      </c>
      <c r="K466" t="s">
        <v>155</v>
      </c>
      <c r="L466">
        <v>1348</v>
      </c>
      <c r="N466">
        <v>1009</v>
      </c>
      <c r="O466" t="s">
        <v>156</v>
      </c>
      <c r="P466" t="s">
        <v>156</v>
      </c>
      <c r="Q466">
        <v>1000</v>
      </c>
      <c r="W466">
        <v>0</v>
      </c>
      <c r="X466">
        <v>1391363889</v>
      </c>
      <c r="Y466">
        <f t="shared" si="178"/>
        <v>3.5000000000000004E-5</v>
      </c>
      <c r="AA466">
        <v>22533.279999999999</v>
      </c>
      <c r="AB466">
        <v>0</v>
      </c>
      <c r="AC466">
        <v>0</v>
      </c>
      <c r="AD466">
        <v>0</v>
      </c>
      <c r="AE466">
        <v>22533.279999999999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 t="s">
        <v>5</v>
      </c>
      <c r="AT466">
        <v>3.5000000000000004E-5</v>
      </c>
      <c r="AU466" t="s">
        <v>5</v>
      </c>
      <c r="AV466">
        <v>0</v>
      </c>
      <c r="AW466">
        <v>1</v>
      </c>
      <c r="AX466">
        <v>-1</v>
      </c>
      <c r="AY466">
        <v>0</v>
      </c>
      <c r="AZ466">
        <v>0</v>
      </c>
      <c r="BA466" t="s">
        <v>5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ROUND(Y466*Source!I524,9)</f>
        <v>3.4999999999999997E-5</v>
      </c>
      <c r="CY466">
        <f>AA466</f>
        <v>22533.279999999999</v>
      </c>
      <c r="CZ466">
        <f>AE466</f>
        <v>22533.279999999999</v>
      </c>
      <c r="DA466">
        <f>AI466</f>
        <v>1</v>
      </c>
      <c r="DB466">
        <f t="shared" si="179"/>
        <v>0.79</v>
      </c>
      <c r="DC466">
        <f t="shared" si="180"/>
        <v>0</v>
      </c>
      <c r="DD466" t="s">
        <v>5</v>
      </c>
      <c r="DE466" t="s">
        <v>5</v>
      </c>
      <c r="DF466">
        <f>ROUND(ROUND(AE466,2)*CX466,2)</f>
        <v>0.79</v>
      </c>
      <c r="DG466">
        <f t="shared" si="175"/>
        <v>0</v>
      </c>
      <c r="DH466">
        <f t="shared" si="176"/>
        <v>0</v>
      </c>
      <c r="DI466">
        <f t="shared" si="177"/>
        <v>0</v>
      </c>
      <c r="DJ466">
        <f>DF466</f>
        <v>0.79</v>
      </c>
      <c r="DK466">
        <v>0</v>
      </c>
      <c r="DL466" t="s">
        <v>5</v>
      </c>
      <c r="DM466">
        <v>0</v>
      </c>
      <c r="DN466" t="s">
        <v>5</v>
      </c>
      <c r="DO466">
        <v>0</v>
      </c>
    </row>
    <row r="467" spans="1:119" x14ac:dyDescent="0.2">
      <c r="A467">
        <f>ROW(Source!A524)</f>
        <v>524</v>
      </c>
      <c r="B467">
        <v>50808229</v>
      </c>
      <c r="C467">
        <v>50810941</v>
      </c>
      <c r="D467">
        <v>0</v>
      </c>
      <c r="E467">
        <v>1075</v>
      </c>
      <c r="F467">
        <v>1</v>
      </c>
      <c r="G467">
        <v>1075</v>
      </c>
      <c r="H467">
        <v>3</v>
      </c>
      <c r="I467" t="s">
        <v>381</v>
      </c>
      <c r="J467" t="s">
        <v>5</v>
      </c>
      <c r="K467" t="s">
        <v>382</v>
      </c>
      <c r="L467">
        <v>1354</v>
      </c>
      <c r="N467">
        <v>1010</v>
      </c>
      <c r="O467" t="s">
        <v>170</v>
      </c>
      <c r="P467" t="s">
        <v>170</v>
      </c>
      <c r="Q467">
        <v>1</v>
      </c>
      <c r="W467">
        <v>0</v>
      </c>
      <c r="X467">
        <v>-2053391139</v>
      </c>
      <c r="Y467">
        <f t="shared" si="178"/>
        <v>1</v>
      </c>
      <c r="AA467">
        <v>2746.36</v>
      </c>
      <c r="AB467">
        <v>0</v>
      </c>
      <c r="AC467">
        <v>0</v>
      </c>
      <c r="AD467">
        <v>0</v>
      </c>
      <c r="AE467">
        <v>2746.36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 t="s">
        <v>5</v>
      </c>
      <c r="AT467">
        <v>1</v>
      </c>
      <c r="AU467" t="s">
        <v>5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5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ROUND(Y467*Source!I524,9)</f>
        <v>1</v>
      </c>
      <c r="CY467">
        <f>AA467</f>
        <v>2746.36</v>
      </c>
      <c r="CZ467">
        <f>AE467</f>
        <v>2746.36</v>
      </c>
      <c r="DA467">
        <f>AI467</f>
        <v>1</v>
      </c>
      <c r="DB467">
        <f t="shared" si="179"/>
        <v>2746.36</v>
      </c>
      <c r="DC467">
        <f t="shared" si="180"/>
        <v>0</v>
      </c>
      <c r="DD467" t="s">
        <v>5</v>
      </c>
      <c r="DE467" t="s">
        <v>5</v>
      </c>
      <c r="DF467">
        <f>ROUND(ROUND(AE467,2)*CX467,2)</f>
        <v>2746.36</v>
      </c>
      <c r="DG467">
        <f t="shared" si="175"/>
        <v>0</v>
      </c>
      <c r="DH467">
        <f t="shared" si="176"/>
        <v>0</v>
      </c>
      <c r="DI467">
        <f t="shared" si="177"/>
        <v>0</v>
      </c>
      <c r="DJ467">
        <f>DF467</f>
        <v>2746.36</v>
      </c>
      <c r="DK467">
        <v>0</v>
      </c>
      <c r="DL467" t="s">
        <v>5</v>
      </c>
      <c r="DM467">
        <v>0</v>
      </c>
      <c r="DN467" t="s">
        <v>5</v>
      </c>
      <c r="DO467">
        <v>0</v>
      </c>
    </row>
    <row r="468" spans="1:119" x14ac:dyDescent="0.2">
      <c r="A468">
        <f>ROW(Source!A525)</f>
        <v>525</v>
      </c>
      <c r="B468">
        <v>50808230</v>
      </c>
      <c r="C468">
        <v>50810941</v>
      </c>
      <c r="D468">
        <v>1752324019</v>
      </c>
      <c r="E468">
        <v>1075</v>
      </c>
      <c r="F468">
        <v>1</v>
      </c>
      <c r="G468">
        <v>1075</v>
      </c>
      <c r="H468">
        <v>1</v>
      </c>
      <c r="I468" t="s">
        <v>526</v>
      </c>
      <c r="J468" t="s">
        <v>5</v>
      </c>
      <c r="K468" t="s">
        <v>527</v>
      </c>
      <c r="L468">
        <v>1191</v>
      </c>
      <c r="N468">
        <v>1013</v>
      </c>
      <c r="O468" t="s">
        <v>528</v>
      </c>
      <c r="P468" t="s">
        <v>528</v>
      </c>
      <c r="Q468">
        <v>1</v>
      </c>
      <c r="W468">
        <v>0</v>
      </c>
      <c r="X468">
        <v>476480486</v>
      </c>
      <c r="Y468">
        <f t="shared" si="178"/>
        <v>0.52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5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5</v>
      </c>
      <c r="AT468">
        <v>0.52</v>
      </c>
      <c r="AU468" t="s">
        <v>5</v>
      </c>
      <c r="AV468">
        <v>1</v>
      </c>
      <c r="AW468">
        <v>2</v>
      </c>
      <c r="AX468">
        <v>50810944</v>
      </c>
      <c r="AY468">
        <v>1</v>
      </c>
      <c r="AZ468">
        <v>0</v>
      </c>
      <c r="BA468">
        <v>524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U468">
        <f>ROUND(AT468*Source!I525*AH468*AL468,2)</f>
        <v>0</v>
      </c>
      <c r="CV468">
        <f>ROUND(Y468*Source!I525,9)</f>
        <v>0.52</v>
      </c>
      <c r="CW468">
        <v>0</v>
      </c>
      <c r="CX468">
        <f>ROUND(Y468*Source!I525,9)</f>
        <v>0.52</v>
      </c>
      <c r="CY468">
        <f>AD468</f>
        <v>0</v>
      </c>
      <c r="CZ468">
        <f>AH468</f>
        <v>0</v>
      </c>
      <c r="DA468">
        <f>AL468</f>
        <v>1</v>
      </c>
      <c r="DB468">
        <f t="shared" si="179"/>
        <v>0</v>
      </c>
      <c r="DC468">
        <f t="shared" si="180"/>
        <v>0</v>
      </c>
      <c r="DD468" t="s">
        <v>5</v>
      </c>
      <c r="DE468" t="s">
        <v>5</v>
      </c>
      <c r="DF468">
        <f>ROUND(ROUND(AE468,2)*CX468,2)</f>
        <v>0</v>
      </c>
      <c r="DG468">
        <f t="shared" si="175"/>
        <v>0</v>
      </c>
      <c r="DH468">
        <f t="shared" si="176"/>
        <v>0</v>
      </c>
      <c r="DI468">
        <f t="shared" si="177"/>
        <v>0</v>
      </c>
      <c r="DJ468">
        <f>DI468</f>
        <v>0</v>
      </c>
      <c r="DK468">
        <v>0</v>
      </c>
      <c r="DL468" t="s">
        <v>5</v>
      </c>
      <c r="DM468">
        <v>0</v>
      </c>
      <c r="DN468" t="s">
        <v>5</v>
      </c>
      <c r="DO468">
        <v>0</v>
      </c>
    </row>
    <row r="469" spans="1:119" x14ac:dyDescent="0.2">
      <c r="A469">
        <f>ROW(Source!A525)</f>
        <v>525</v>
      </c>
      <c r="B469">
        <v>50808230</v>
      </c>
      <c r="C469">
        <v>50810941</v>
      </c>
      <c r="D469">
        <v>1752382253</v>
      </c>
      <c r="E469">
        <v>1</v>
      </c>
      <c r="F469">
        <v>1</v>
      </c>
      <c r="G469">
        <v>1075</v>
      </c>
      <c r="H469">
        <v>3</v>
      </c>
      <c r="I469" t="s">
        <v>154</v>
      </c>
      <c r="J469" t="s">
        <v>157</v>
      </c>
      <c r="K469" t="s">
        <v>155</v>
      </c>
      <c r="L469">
        <v>1348</v>
      </c>
      <c r="N469">
        <v>1009</v>
      </c>
      <c r="O469" t="s">
        <v>156</v>
      </c>
      <c r="P469" t="s">
        <v>156</v>
      </c>
      <c r="Q469">
        <v>1000</v>
      </c>
      <c r="W469">
        <v>0</v>
      </c>
      <c r="X469">
        <v>1391363889</v>
      </c>
      <c r="Y469">
        <f t="shared" si="178"/>
        <v>3.5000000000000004E-5</v>
      </c>
      <c r="AA469">
        <v>120327.72</v>
      </c>
      <c r="AB469">
        <v>0</v>
      </c>
      <c r="AC469">
        <v>0</v>
      </c>
      <c r="AD469">
        <v>0</v>
      </c>
      <c r="AE469">
        <v>22533.279999999999</v>
      </c>
      <c r="AF469">
        <v>0</v>
      </c>
      <c r="AG469">
        <v>0</v>
      </c>
      <c r="AH469">
        <v>0</v>
      </c>
      <c r="AI469">
        <v>5.34</v>
      </c>
      <c r="AJ469">
        <v>1</v>
      </c>
      <c r="AK469">
        <v>1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 t="s">
        <v>5</v>
      </c>
      <c r="AT469">
        <v>3.5000000000000004E-5</v>
      </c>
      <c r="AU469" t="s">
        <v>5</v>
      </c>
      <c r="AV469">
        <v>0</v>
      </c>
      <c r="AW469">
        <v>1</v>
      </c>
      <c r="AX469">
        <v>-1</v>
      </c>
      <c r="AY469">
        <v>0</v>
      </c>
      <c r="AZ469">
        <v>0</v>
      </c>
      <c r="BA469" t="s">
        <v>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ROUND(Y469*Source!I525,9)</f>
        <v>3.4999999999999997E-5</v>
      </c>
      <c r="CY469">
        <f>AA469</f>
        <v>120327.72</v>
      </c>
      <c r="CZ469">
        <f>AE469</f>
        <v>22533.279999999999</v>
      </c>
      <c r="DA469">
        <f>AI469</f>
        <v>5.34</v>
      </c>
      <c r="DB469">
        <f t="shared" si="179"/>
        <v>0.79</v>
      </c>
      <c r="DC469">
        <f t="shared" si="180"/>
        <v>0</v>
      </c>
      <c r="DD469" t="s">
        <v>5</v>
      </c>
      <c r="DE469" t="s">
        <v>5</v>
      </c>
      <c r="DF469">
        <f>ROUND(ROUND(AE469*AI469,2)*CX469,2)</f>
        <v>4.21</v>
      </c>
      <c r="DG469">
        <f t="shared" si="175"/>
        <v>0</v>
      </c>
      <c r="DH469">
        <f t="shared" si="176"/>
        <v>0</v>
      </c>
      <c r="DI469">
        <f t="shared" si="177"/>
        <v>0</v>
      </c>
      <c r="DJ469">
        <f>DF469</f>
        <v>4.21</v>
      </c>
      <c r="DK469">
        <v>0</v>
      </c>
      <c r="DL469" t="s">
        <v>5</v>
      </c>
      <c r="DM469">
        <v>0</v>
      </c>
      <c r="DN469" t="s">
        <v>5</v>
      </c>
      <c r="DO469">
        <v>0</v>
      </c>
    </row>
    <row r="470" spans="1:119" x14ac:dyDescent="0.2">
      <c r="A470">
        <f>ROW(Source!A525)</f>
        <v>525</v>
      </c>
      <c r="B470">
        <v>50808230</v>
      </c>
      <c r="C470">
        <v>50810941</v>
      </c>
      <c r="D470">
        <v>0</v>
      </c>
      <c r="E470">
        <v>1075</v>
      </c>
      <c r="F470">
        <v>1</v>
      </c>
      <c r="G470">
        <v>1075</v>
      </c>
      <c r="H470">
        <v>3</v>
      </c>
      <c r="I470" t="s">
        <v>381</v>
      </c>
      <c r="J470" t="s">
        <v>5</v>
      </c>
      <c r="K470" t="s">
        <v>382</v>
      </c>
      <c r="L470">
        <v>1354</v>
      </c>
      <c r="N470">
        <v>1010</v>
      </c>
      <c r="O470" t="s">
        <v>170</v>
      </c>
      <c r="P470" t="s">
        <v>170</v>
      </c>
      <c r="Q470">
        <v>1</v>
      </c>
      <c r="W470">
        <v>0</v>
      </c>
      <c r="X470">
        <v>-2053391139</v>
      </c>
      <c r="Y470">
        <f t="shared" si="178"/>
        <v>1</v>
      </c>
      <c r="AA470">
        <v>19154.63</v>
      </c>
      <c r="AB470">
        <v>0</v>
      </c>
      <c r="AC470">
        <v>0</v>
      </c>
      <c r="AD470">
        <v>0</v>
      </c>
      <c r="AE470">
        <v>2746.36</v>
      </c>
      <c r="AF470">
        <v>0</v>
      </c>
      <c r="AG470">
        <v>0</v>
      </c>
      <c r="AH470">
        <v>0</v>
      </c>
      <c r="AI470">
        <v>7.27</v>
      </c>
      <c r="AJ470">
        <v>1</v>
      </c>
      <c r="AK470">
        <v>1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 t="s">
        <v>5</v>
      </c>
      <c r="AT470">
        <v>1</v>
      </c>
      <c r="AU470" t="s">
        <v>5</v>
      </c>
      <c r="AV470">
        <v>0</v>
      </c>
      <c r="AW470">
        <v>1</v>
      </c>
      <c r="AX470">
        <v>-1</v>
      </c>
      <c r="AY470">
        <v>0</v>
      </c>
      <c r="AZ470">
        <v>0</v>
      </c>
      <c r="BA470" t="s">
        <v>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ROUND(Y470*Source!I525,9)</f>
        <v>1</v>
      </c>
      <c r="CY470">
        <f>AA470</f>
        <v>19154.63</v>
      </c>
      <c r="CZ470">
        <f>AE470</f>
        <v>2746.36</v>
      </c>
      <c r="DA470">
        <f>AI470</f>
        <v>7.27</v>
      </c>
      <c r="DB470">
        <f t="shared" si="179"/>
        <v>2746.36</v>
      </c>
      <c r="DC470">
        <f t="shared" si="180"/>
        <v>0</v>
      </c>
      <c r="DD470" t="s">
        <v>5</v>
      </c>
      <c r="DE470" t="s">
        <v>5</v>
      </c>
      <c r="DF470">
        <f>ROUND(ROUND(AE470*AI470,2)*CX470,2)</f>
        <v>19966.04</v>
      </c>
      <c r="DG470">
        <f t="shared" si="175"/>
        <v>0</v>
      </c>
      <c r="DH470">
        <f t="shared" si="176"/>
        <v>0</v>
      </c>
      <c r="DI470">
        <f t="shared" si="177"/>
        <v>0</v>
      </c>
      <c r="DJ470">
        <f>DF470</f>
        <v>19966.04</v>
      </c>
      <c r="DK470">
        <v>0</v>
      </c>
      <c r="DL470" t="s">
        <v>5</v>
      </c>
      <c r="DM470">
        <v>0</v>
      </c>
      <c r="DN470" t="s">
        <v>5</v>
      </c>
      <c r="DO470">
        <v>0</v>
      </c>
    </row>
    <row r="471" spans="1:119" x14ac:dyDescent="0.2">
      <c r="A471">
        <f>ROW(Source!A530)</f>
        <v>530</v>
      </c>
      <c r="B471">
        <v>50808229</v>
      </c>
      <c r="C471">
        <v>50810937</v>
      </c>
      <c r="D471">
        <v>1752324019</v>
      </c>
      <c r="E471">
        <v>1075</v>
      </c>
      <c r="F471">
        <v>1</v>
      </c>
      <c r="G471">
        <v>1075</v>
      </c>
      <c r="H471">
        <v>1</v>
      </c>
      <c r="I471" t="s">
        <v>526</v>
      </c>
      <c r="J471" t="s">
        <v>5</v>
      </c>
      <c r="K471" t="s">
        <v>527</v>
      </c>
      <c r="L471">
        <v>1191</v>
      </c>
      <c r="N471">
        <v>1013</v>
      </c>
      <c r="O471" t="s">
        <v>528</v>
      </c>
      <c r="P471" t="s">
        <v>528</v>
      </c>
      <c r="Q471">
        <v>1</v>
      </c>
      <c r="W471">
        <v>0</v>
      </c>
      <c r="X471">
        <v>476480486</v>
      </c>
      <c r="Y471">
        <f t="shared" si="178"/>
        <v>10.3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5</v>
      </c>
      <c r="AT471">
        <v>10.3</v>
      </c>
      <c r="AU471" t="s">
        <v>5</v>
      </c>
      <c r="AV471">
        <v>1</v>
      </c>
      <c r="AW471">
        <v>2</v>
      </c>
      <c r="AX471">
        <v>50810939</v>
      </c>
      <c r="AY471">
        <v>1</v>
      </c>
      <c r="AZ471">
        <v>0</v>
      </c>
      <c r="BA471">
        <v>527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ROUND(AT471*Source!I530*AH471*AL471,2)</f>
        <v>0</v>
      </c>
      <c r="CV471">
        <f>ROUND(Y471*Source!I530,9)</f>
        <v>10.3</v>
      </c>
      <c r="CW471">
        <v>0</v>
      </c>
      <c r="CX471">
        <f>ROUND(Y471*Source!I530,9)</f>
        <v>10.3</v>
      </c>
      <c r="CY471">
        <f>AD471</f>
        <v>0</v>
      </c>
      <c r="CZ471">
        <f>AH471</f>
        <v>0</v>
      </c>
      <c r="DA471">
        <f>AL471</f>
        <v>1</v>
      </c>
      <c r="DB471">
        <f t="shared" si="179"/>
        <v>0</v>
      </c>
      <c r="DC471">
        <f t="shared" si="180"/>
        <v>0</v>
      </c>
      <c r="DD471" t="s">
        <v>5</v>
      </c>
      <c r="DE471" t="s">
        <v>5</v>
      </c>
      <c r="DF471">
        <f t="shared" ref="DF471:DF476" si="186">ROUND(ROUND(AE471,2)*CX471,2)</f>
        <v>0</v>
      </c>
      <c r="DG471">
        <f t="shared" si="175"/>
        <v>0</v>
      </c>
      <c r="DH471">
        <f t="shared" si="176"/>
        <v>0</v>
      </c>
      <c r="DI471">
        <f t="shared" si="177"/>
        <v>0</v>
      </c>
      <c r="DJ471">
        <f>DI471</f>
        <v>0</v>
      </c>
      <c r="DK471">
        <v>0</v>
      </c>
      <c r="DL471" t="s">
        <v>5</v>
      </c>
      <c r="DM471">
        <v>0</v>
      </c>
      <c r="DN471" t="s">
        <v>5</v>
      </c>
      <c r="DO471">
        <v>0</v>
      </c>
    </row>
    <row r="472" spans="1:119" x14ac:dyDescent="0.2">
      <c r="A472">
        <f>ROW(Source!A531)</f>
        <v>531</v>
      </c>
      <c r="B472">
        <v>50808230</v>
      </c>
      <c r="C472">
        <v>50810937</v>
      </c>
      <c r="D472">
        <v>1752324019</v>
      </c>
      <c r="E472">
        <v>1075</v>
      </c>
      <c r="F472">
        <v>1</v>
      </c>
      <c r="G472">
        <v>1075</v>
      </c>
      <c r="H472">
        <v>1</v>
      </c>
      <c r="I472" t="s">
        <v>526</v>
      </c>
      <c r="J472" t="s">
        <v>5</v>
      </c>
      <c r="K472" t="s">
        <v>527</v>
      </c>
      <c r="L472">
        <v>1191</v>
      </c>
      <c r="N472">
        <v>1013</v>
      </c>
      <c r="O472" t="s">
        <v>528</v>
      </c>
      <c r="P472" t="s">
        <v>528</v>
      </c>
      <c r="Q472">
        <v>1</v>
      </c>
      <c r="W472">
        <v>0</v>
      </c>
      <c r="X472">
        <v>476480486</v>
      </c>
      <c r="Y472">
        <f t="shared" si="178"/>
        <v>10.3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5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5</v>
      </c>
      <c r="AT472">
        <v>10.3</v>
      </c>
      <c r="AU472" t="s">
        <v>5</v>
      </c>
      <c r="AV472">
        <v>1</v>
      </c>
      <c r="AW472">
        <v>2</v>
      </c>
      <c r="AX472">
        <v>50810939</v>
      </c>
      <c r="AY472">
        <v>1</v>
      </c>
      <c r="AZ472">
        <v>0</v>
      </c>
      <c r="BA472">
        <v>528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U472">
        <f>ROUND(AT472*Source!I531*AH472*AL472,2)</f>
        <v>0</v>
      </c>
      <c r="CV472">
        <f>ROUND(Y472*Source!I531,9)</f>
        <v>10.3</v>
      </c>
      <c r="CW472">
        <v>0</v>
      </c>
      <c r="CX472">
        <f>ROUND(Y472*Source!I531,9)</f>
        <v>10.3</v>
      </c>
      <c r="CY472">
        <f>AD472</f>
        <v>0</v>
      </c>
      <c r="CZ472">
        <f>AH472</f>
        <v>0</v>
      </c>
      <c r="DA472">
        <f>AL472</f>
        <v>1</v>
      </c>
      <c r="DB472">
        <f t="shared" si="179"/>
        <v>0</v>
      </c>
      <c r="DC472">
        <f t="shared" si="180"/>
        <v>0</v>
      </c>
      <c r="DD472" t="s">
        <v>5</v>
      </c>
      <c r="DE472" t="s">
        <v>5</v>
      </c>
      <c r="DF472">
        <f t="shared" si="186"/>
        <v>0</v>
      </c>
      <c r="DG472">
        <f t="shared" si="175"/>
        <v>0</v>
      </c>
      <c r="DH472">
        <f t="shared" si="176"/>
        <v>0</v>
      </c>
      <c r="DI472">
        <f t="shared" si="177"/>
        <v>0</v>
      </c>
      <c r="DJ472">
        <f>DI472</f>
        <v>0</v>
      </c>
      <c r="DK472">
        <v>0</v>
      </c>
      <c r="DL472" t="s">
        <v>5</v>
      </c>
      <c r="DM472">
        <v>0</v>
      </c>
      <c r="DN472" t="s">
        <v>5</v>
      </c>
      <c r="DO472">
        <v>0</v>
      </c>
    </row>
    <row r="473" spans="1:119" x14ac:dyDescent="0.2">
      <c r="A473">
        <f>ROW(Source!A571)</f>
        <v>571</v>
      </c>
      <c r="B473">
        <v>50808229</v>
      </c>
      <c r="C473">
        <v>50809629</v>
      </c>
      <c r="D473">
        <v>1752324019</v>
      </c>
      <c r="E473">
        <v>1075</v>
      </c>
      <c r="F473">
        <v>1</v>
      </c>
      <c r="G473">
        <v>1075</v>
      </c>
      <c r="H473">
        <v>1</v>
      </c>
      <c r="I473" t="s">
        <v>526</v>
      </c>
      <c r="J473" t="s">
        <v>5</v>
      </c>
      <c r="K473" t="s">
        <v>527</v>
      </c>
      <c r="L473">
        <v>1191</v>
      </c>
      <c r="N473">
        <v>1013</v>
      </c>
      <c r="O473" t="s">
        <v>528</v>
      </c>
      <c r="P473" t="s">
        <v>528</v>
      </c>
      <c r="Q473">
        <v>1</v>
      </c>
      <c r="W473">
        <v>0</v>
      </c>
      <c r="X473">
        <v>476480486</v>
      </c>
      <c r="Y473">
        <f t="shared" si="178"/>
        <v>15.93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5</v>
      </c>
      <c r="AT473">
        <v>15.93</v>
      </c>
      <c r="AU473" t="s">
        <v>5</v>
      </c>
      <c r="AV473">
        <v>1</v>
      </c>
      <c r="AW473">
        <v>2</v>
      </c>
      <c r="AX473">
        <v>50809633</v>
      </c>
      <c r="AY473">
        <v>1</v>
      </c>
      <c r="AZ473">
        <v>0</v>
      </c>
      <c r="BA473">
        <v>529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ROUND(AT473*Source!I571*AH473*AL473,2)</f>
        <v>0</v>
      </c>
      <c r="CV473">
        <f>ROUND(Y473*Source!I571,9)</f>
        <v>7.1684999999999999</v>
      </c>
      <c r="CW473">
        <v>0</v>
      </c>
      <c r="CX473">
        <f>ROUND(Y473*Source!I571,9)</f>
        <v>7.1684999999999999</v>
      </c>
      <c r="CY473">
        <f>AD473</f>
        <v>0</v>
      </c>
      <c r="CZ473">
        <f>AH473</f>
        <v>0</v>
      </c>
      <c r="DA473">
        <f>AL473</f>
        <v>1</v>
      </c>
      <c r="DB473">
        <f t="shared" si="179"/>
        <v>0</v>
      </c>
      <c r="DC473">
        <f t="shared" si="180"/>
        <v>0</v>
      </c>
      <c r="DD473" t="s">
        <v>5</v>
      </c>
      <c r="DE473" t="s">
        <v>5</v>
      </c>
      <c r="DF473">
        <f t="shared" si="186"/>
        <v>0</v>
      </c>
      <c r="DG473">
        <f t="shared" si="175"/>
        <v>0</v>
      </c>
      <c r="DH473">
        <f t="shared" si="176"/>
        <v>0</v>
      </c>
      <c r="DI473">
        <f t="shared" si="177"/>
        <v>0</v>
      </c>
      <c r="DJ473">
        <f>DI473</f>
        <v>0</v>
      </c>
      <c r="DK473">
        <v>0</v>
      </c>
      <c r="DL473" t="s">
        <v>5</v>
      </c>
      <c r="DM473">
        <v>0</v>
      </c>
      <c r="DN473" t="s">
        <v>5</v>
      </c>
      <c r="DO473">
        <v>0</v>
      </c>
    </row>
    <row r="474" spans="1:119" x14ac:dyDescent="0.2">
      <c r="A474">
        <f>ROW(Source!A571)</f>
        <v>571</v>
      </c>
      <c r="B474">
        <v>50808229</v>
      </c>
      <c r="C474">
        <v>50809629</v>
      </c>
      <c r="D474">
        <v>1752390893</v>
      </c>
      <c r="E474">
        <v>1</v>
      </c>
      <c r="F474">
        <v>1</v>
      </c>
      <c r="G474">
        <v>1075</v>
      </c>
      <c r="H474">
        <v>3</v>
      </c>
      <c r="I474" t="s">
        <v>394</v>
      </c>
      <c r="J474" t="s">
        <v>396</v>
      </c>
      <c r="K474" t="s">
        <v>395</v>
      </c>
      <c r="L474">
        <v>1301</v>
      </c>
      <c r="N474">
        <v>1003</v>
      </c>
      <c r="O474" t="s">
        <v>165</v>
      </c>
      <c r="P474" t="s">
        <v>165</v>
      </c>
      <c r="Q474">
        <v>1</v>
      </c>
      <c r="W474">
        <v>0</v>
      </c>
      <c r="X474">
        <v>1042496316</v>
      </c>
      <c r="Y474">
        <f t="shared" si="178"/>
        <v>102</v>
      </c>
      <c r="AA474">
        <v>5.19</v>
      </c>
      <c r="AB474">
        <v>0</v>
      </c>
      <c r="AC474">
        <v>0</v>
      </c>
      <c r="AD474">
        <v>0</v>
      </c>
      <c r="AE474">
        <v>5.19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5</v>
      </c>
      <c r="AT474">
        <v>102</v>
      </c>
      <c r="AU474" t="s">
        <v>5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5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ROUND(Y474*Source!I571,9)</f>
        <v>45.9</v>
      </c>
      <c r="CY474">
        <f>AA474</f>
        <v>5.19</v>
      </c>
      <c r="CZ474">
        <f>AE474</f>
        <v>5.19</v>
      </c>
      <c r="DA474">
        <f>AI474</f>
        <v>1</v>
      </c>
      <c r="DB474">
        <f t="shared" si="179"/>
        <v>529.38</v>
      </c>
      <c r="DC474">
        <f t="shared" si="180"/>
        <v>0</v>
      </c>
      <c r="DD474" t="s">
        <v>5</v>
      </c>
      <c r="DE474" t="s">
        <v>5</v>
      </c>
      <c r="DF474">
        <f t="shared" si="186"/>
        <v>238.22</v>
      </c>
      <c r="DG474">
        <f t="shared" si="175"/>
        <v>0</v>
      </c>
      <c r="DH474">
        <f t="shared" si="176"/>
        <v>0</v>
      </c>
      <c r="DI474">
        <f t="shared" si="177"/>
        <v>0</v>
      </c>
      <c r="DJ474">
        <f>DF474</f>
        <v>238.22</v>
      </c>
      <c r="DK474">
        <v>0</v>
      </c>
      <c r="DL474" t="s">
        <v>5</v>
      </c>
      <c r="DM474">
        <v>0</v>
      </c>
      <c r="DN474" t="s">
        <v>5</v>
      </c>
      <c r="DO474">
        <v>0</v>
      </c>
    </row>
    <row r="475" spans="1:119" x14ac:dyDescent="0.2">
      <c r="A475">
        <f>ROW(Source!A571)</f>
        <v>571</v>
      </c>
      <c r="B475">
        <v>50808229</v>
      </c>
      <c r="C475">
        <v>50809629</v>
      </c>
      <c r="D475">
        <v>1752399974</v>
      </c>
      <c r="E475">
        <v>1</v>
      </c>
      <c r="F475">
        <v>1</v>
      </c>
      <c r="G475">
        <v>1075</v>
      </c>
      <c r="H475">
        <v>3</v>
      </c>
      <c r="I475" t="s">
        <v>398</v>
      </c>
      <c r="J475" t="s">
        <v>400</v>
      </c>
      <c r="K475" t="s">
        <v>399</v>
      </c>
      <c r="L475">
        <v>1355</v>
      </c>
      <c r="N475">
        <v>1010</v>
      </c>
      <c r="O475" t="s">
        <v>258</v>
      </c>
      <c r="P475" t="s">
        <v>258</v>
      </c>
      <c r="Q475">
        <v>100</v>
      </c>
      <c r="W475">
        <v>0</v>
      </c>
      <c r="X475">
        <v>-685763777</v>
      </c>
      <c r="Y475">
        <f t="shared" si="178"/>
        <v>1</v>
      </c>
      <c r="AA475">
        <v>154.37</v>
      </c>
      <c r="AB475">
        <v>0</v>
      </c>
      <c r="AC475">
        <v>0</v>
      </c>
      <c r="AD475">
        <v>0</v>
      </c>
      <c r="AE475">
        <v>154.37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5</v>
      </c>
      <c r="AT475">
        <v>1</v>
      </c>
      <c r="AU475" t="s">
        <v>5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ROUND(Y475*Source!I571,9)</f>
        <v>0.45</v>
      </c>
      <c r="CY475">
        <f>AA475</f>
        <v>154.37</v>
      </c>
      <c r="CZ475">
        <f>AE475</f>
        <v>154.37</v>
      </c>
      <c r="DA475">
        <f>AI475</f>
        <v>1</v>
      </c>
      <c r="DB475">
        <f t="shared" si="179"/>
        <v>154.37</v>
      </c>
      <c r="DC475">
        <f t="shared" si="180"/>
        <v>0</v>
      </c>
      <c r="DD475" t="s">
        <v>5</v>
      </c>
      <c r="DE475" t="s">
        <v>5</v>
      </c>
      <c r="DF475">
        <f t="shared" si="186"/>
        <v>69.47</v>
      </c>
      <c r="DG475">
        <f t="shared" si="175"/>
        <v>0</v>
      </c>
      <c r="DH475">
        <f t="shared" si="176"/>
        <v>0</v>
      </c>
      <c r="DI475">
        <f t="shared" si="177"/>
        <v>0</v>
      </c>
      <c r="DJ475">
        <f>DF475</f>
        <v>69.47</v>
      </c>
      <c r="DK475">
        <v>0</v>
      </c>
      <c r="DL475" t="s">
        <v>5</v>
      </c>
      <c r="DM475">
        <v>0</v>
      </c>
      <c r="DN475" t="s">
        <v>5</v>
      </c>
      <c r="DO475">
        <v>0</v>
      </c>
    </row>
    <row r="476" spans="1:119" x14ac:dyDescent="0.2">
      <c r="A476">
        <f>ROW(Source!A572)</f>
        <v>572</v>
      </c>
      <c r="B476">
        <v>50808230</v>
      </c>
      <c r="C476">
        <v>50809629</v>
      </c>
      <c r="D476">
        <v>1752324019</v>
      </c>
      <c r="E476">
        <v>1075</v>
      </c>
      <c r="F476">
        <v>1</v>
      </c>
      <c r="G476">
        <v>1075</v>
      </c>
      <c r="H476">
        <v>1</v>
      </c>
      <c r="I476" t="s">
        <v>526</v>
      </c>
      <c r="J476" t="s">
        <v>5</v>
      </c>
      <c r="K476" t="s">
        <v>527</v>
      </c>
      <c r="L476">
        <v>1191</v>
      </c>
      <c r="N476">
        <v>1013</v>
      </c>
      <c r="O476" t="s">
        <v>528</v>
      </c>
      <c r="P476" t="s">
        <v>528</v>
      </c>
      <c r="Q476">
        <v>1</v>
      </c>
      <c r="W476">
        <v>0</v>
      </c>
      <c r="X476">
        <v>476480486</v>
      </c>
      <c r="Y476">
        <f t="shared" si="178"/>
        <v>15.93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5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5</v>
      </c>
      <c r="AT476">
        <v>15.93</v>
      </c>
      <c r="AU476" t="s">
        <v>5</v>
      </c>
      <c r="AV476">
        <v>1</v>
      </c>
      <c r="AW476">
        <v>2</v>
      </c>
      <c r="AX476">
        <v>50809633</v>
      </c>
      <c r="AY476">
        <v>1</v>
      </c>
      <c r="AZ476">
        <v>0</v>
      </c>
      <c r="BA476">
        <v>533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ROUND(AT476*Source!I572*AH476*AL476,2)</f>
        <v>0</v>
      </c>
      <c r="CV476">
        <f>ROUND(Y476*Source!I572,9)</f>
        <v>7.1684999999999999</v>
      </c>
      <c r="CW476">
        <v>0</v>
      </c>
      <c r="CX476">
        <f>ROUND(Y476*Source!I572,9)</f>
        <v>7.1684999999999999</v>
      </c>
      <c r="CY476">
        <f>AD476</f>
        <v>0</v>
      </c>
      <c r="CZ476">
        <f>AH476</f>
        <v>0</v>
      </c>
      <c r="DA476">
        <f>AL476</f>
        <v>1</v>
      </c>
      <c r="DB476">
        <f t="shared" si="179"/>
        <v>0</v>
      </c>
      <c r="DC476">
        <f t="shared" si="180"/>
        <v>0</v>
      </c>
      <c r="DD476" t="s">
        <v>5</v>
      </c>
      <c r="DE476" t="s">
        <v>5</v>
      </c>
      <c r="DF476">
        <f t="shared" si="186"/>
        <v>0</v>
      </c>
      <c r="DG476">
        <f t="shared" si="175"/>
        <v>0</v>
      </c>
      <c r="DH476">
        <f t="shared" si="176"/>
        <v>0</v>
      </c>
      <c r="DI476">
        <f t="shared" si="177"/>
        <v>0</v>
      </c>
      <c r="DJ476">
        <f>DI476</f>
        <v>0</v>
      </c>
      <c r="DK476">
        <v>0</v>
      </c>
      <c r="DL476" t="s">
        <v>5</v>
      </c>
      <c r="DM476">
        <v>0</v>
      </c>
      <c r="DN476" t="s">
        <v>5</v>
      </c>
      <c r="DO476">
        <v>0</v>
      </c>
    </row>
    <row r="477" spans="1:119" x14ac:dyDescent="0.2">
      <c r="A477">
        <f>ROW(Source!A572)</f>
        <v>572</v>
      </c>
      <c r="B477">
        <v>50808230</v>
      </c>
      <c r="C477">
        <v>50809629</v>
      </c>
      <c r="D477">
        <v>1752390893</v>
      </c>
      <c r="E477">
        <v>1</v>
      </c>
      <c r="F477">
        <v>1</v>
      </c>
      <c r="G477">
        <v>1075</v>
      </c>
      <c r="H477">
        <v>3</v>
      </c>
      <c r="I477" t="s">
        <v>394</v>
      </c>
      <c r="J477" t="s">
        <v>396</v>
      </c>
      <c r="K477" t="s">
        <v>395</v>
      </c>
      <c r="L477">
        <v>1301</v>
      </c>
      <c r="N477">
        <v>1003</v>
      </c>
      <c r="O477" t="s">
        <v>165</v>
      </c>
      <c r="P477" t="s">
        <v>165</v>
      </c>
      <c r="Q477">
        <v>1</v>
      </c>
      <c r="W477">
        <v>0</v>
      </c>
      <c r="X477">
        <v>1042496316</v>
      </c>
      <c r="Y477">
        <f t="shared" si="178"/>
        <v>102</v>
      </c>
      <c r="AA477">
        <v>24.08</v>
      </c>
      <c r="AB477">
        <v>0</v>
      </c>
      <c r="AC477">
        <v>0</v>
      </c>
      <c r="AD477">
        <v>0</v>
      </c>
      <c r="AE477">
        <v>5.19</v>
      </c>
      <c r="AF477">
        <v>0</v>
      </c>
      <c r="AG477">
        <v>0</v>
      </c>
      <c r="AH477">
        <v>0</v>
      </c>
      <c r="AI477">
        <v>4.6399999999999997</v>
      </c>
      <c r="AJ477">
        <v>1</v>
      </c>
      <c r="AK477">
        <v>1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 t="s">
        <v>5</v>
      </c>
      <c r="AT477">
        <v>102</v>
      </c>
      <c r="AU477" t="s">
        <v>5</v>
      </c>
      <c r="AV477">
        <v>0</v>
      </c>
      <c r="AW477">
        <v>1</v>
      </c>
      <c r="AX477">
        <v>-1</v>
      </c>
      <c r="AY477">
        <v>0</v>
      </c>
      <c r="AZ477">
        <v>0</v>
      </c>
      <c r="BA477" t="s">
        <v>5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ROUND(Y477*Source!I572,9)</f>
        <v>45.9</v>
      </c>
      <c r="CY477">
        <f>AA477</f>
        <v>24.08</v>
      </c>
      <c r="CZ477">
        <f>AE477</f>
        <v>5.19</v>
      </c>
      <c r="DA477">
        <f>AI477</f>
        <v>4.6399999999999997</v>
      </c>
      <c r="DB477">
        <f t="shared" si="179"/>
        <v>529.38</v>
      </c>
      <c r="DC477">
        <f t="shared" si="180"/>
        <v>0</v>
      </c>
      <c r="DD477" t="s">
        <v>5</v>
      </c>
      <c r="DE477" t="s">
        <v>5</v>
      </c>
      <c r="DF477">
        <f>ROUND(ROUND(AE477*AI477,2)*CX477,2)</f>
        <v>1105.27</v>
      </c>
      <c r="DG477">
        <f t="shared" si="175"/>
        <v>0</v>
      </c>
      <c r="DH477">
        <f t="shared" si="176"/>
        <v>0</v>
      </c>
      <c r="DI477">
        <f t="shared" si="177"/>
        <v>0</v>
      </c>
      <c r="DJ477">
        <f>DF477</f>
        <v>1105.27</v>
      </c>
      <c r="DK477">
        <v>0</v>
      </c>
      <c r="DL477" t="s">
        <v>5</v>
      </c>
      <c r="DM477">
        <v>0</v>
      </c>
      <c r="DN477" t="s">
        <v>5</v>
      </c>
      <c r="DO477">
        <v>0</v>
      </c>
    </row>
    <row r="478" spans="1:119" x14ac:dyDescent="0.2">
      <c r="A478">
        <f>ROW(Source!A572)</f>
        <v>572</v>
      </c>
      <c r="B478">
        <v>50808230</v>
      </c>
      <c r="C478">
        <v>50809629</v>
      </c>
      <c r="D478">
        <v>1752399974</v>
      </c>
      <c r="E478">
        <v>1</v>
      </c>
      <c r="F478">
        <v>1</v>
      </c>
      <c r="G478">
        <v>1075</v>
      </c>
      <c r="H478">
        <v>3</v>
      </c>
      <c r="I478" t="s">
        <v>398</v>
      </c>
      <c r="J478" t="s">
        <v>400</v>
      </c>
      <c r="K478" t="s">
        <v>399</v>
      </c>
      <c r="L478">
        <v>1355</v>
      </c>
      <c r="N478">
        <v>1010</v>
      </c>
      <c r="O478" t="s">
        <v>258</v>
      </c>
      <c r="P478" t="s">
        <v>258</v>
      </c>
      <c r="Q478">
        <v>100</v>
      </c>
      <c r="W478">
        <v>0</v>
      </c>
      <c r="X478">
        <v>-685763777</v>
      </c>
      <c r="Y478">
        <f t="shared" si="178"/>
        <v>1</v>
      </c>
      <c r="AA478">
        <v>305.64999999999998</v>
      </c>
      <c r="AB478">
        <v>0</v>
      </c>
      <c r="AC478">
        <v>0</v>
      </c>
      <c r="AD478">
        <v>0</v>
      </c>
      <c r="AE478">
        <v>154.37</v>
      </c>
      <c r="AF478">
        <v>0</v>
      </c>
      <c r="AG478">
        <v>0</v>
      </c>
      <c r="AH478">
        <v>0</v>
      </c>
      <c r="AI478">
        <v>1.98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5</v>
      </c>
      <c r="AT478">
        <v>1</v>
      </c>
      <c r="AU478" t="s">
        <v>5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5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ROUND(Y478*Source!I572,9)</f>
        <v>0.45</v>
      </c>
      <c r="CY478">
        <f>AA478</f>
        <v>305.64999999999998</v>
      </c>
      <c r="CZ478">
        <f>AE478</f>
        <v>154.37</v>
      </c>
      <c r="DA478">
        <f>AI478</f>
        <v>1.98</v>
      </c>
      <c r="DB478">
        <f t="shared" si="179"/>
        <v>154.37</v>
      </c>
      <c r="DC478">
        <f t="shared" si="180"/>
        <v>0</v>
      </c>
      <c r="DD478" t="s">
        <v>5</v>
      </c>
      <c r="DE478" t="s">
        <v>5</v>
      </c>
      <c r="DF478">
        <f>ROUND(ROUND(AE478*AI478,2)*CX478,2)</f>
        <v>137.54</v>
      </c>
      <c r="DG478">
        <f t="shared" si="175"/>
        <v>0</v>
      </c>
      <c r="DH478">
        <f t="shared" si="176"/>
        <v>0</v>
      </c>
      <c r="DI478">
        <f t="shared" si="177"/>
        <v>0</v>
      </c>
      <c r="DJ478">
        <f>DF478</f>
        <v>137.54</v>
      </c>
      <c r="DK478">
        <v>0</v>
      </c>
      <c r="DL478" t="s">
        <v>5</v>
      </c>
      <c r="DM478">
        <v>0</v>
      </c>
      <c r="DN478" t="s">
        <v>5</v>
      </c>
      <c r="DO478">
        <v>0</v>
      </c>
    </row>
    <row r="479" spans="1:119" x14ac:dyDescent="0.2">
      <c r="A479">
        <f>ROW(Source!A577)</f>
        <v>577</v>
      </c>
      <c r="B479">
        <v>50808229</v>
      </c>
      <c r="C479">
        <v>50809639</v>
      </c>
      <c r="D479">
        <v>1752324019</v>
      </c>
      <c r="E479">
        <v>1075</v>
      </c>
      <c r="F479">
        <v>1</v>
      </c>
      <c r="G479">
        <v>1075</v>
      </c>
      <c r="H479">
        <v>1</v>
      </c>
      <c r="I479" t="s">
        <v>526</v>
      </c>
      <c r="J479" t="s">
        <v>5</v>
      </c>
      <c r="K479" t="s">
        <v>527</v>
      </c>
      <c r="L479">
        <v>1191</v>
      </c>
      <c r="N479">
        <v>1013</v>
      </c>
      <c r="O479" t="s">
        <v>528</v>
      </c>
      <c r="P479" t="s">
        <v>528</v>
      </c>
      <c r="Q479">
        <v>1</v>
      </c>
      <c r="W479">
        <v>0</v>
      </c>
      <c r="X479">
        <v>476480486</v>
      </c>
      <c r="Y479">
        <f t="shared" si="178"/>
        <v>17.52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5</v>
      </c>
      <c r="AT479">
        <v>17.52</v>
      </c>
      <c r="AU479" t="s">
        <v>5</v>
      </c>
      <c r="AV479">
        <v>1</v>
      </c>
      <c r="AW479">
        <v>2</v>
      </c>
      <c r="AX479">
        <v>50809643</v>
      </c>
      <c r="AY479">
        <v>1</v>
      </c>
      <c r="AZ479">
        <v>0</v>
      </c>
      <c r="BA479">
        <v>537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ROUND(AT479*Source!I577*AH479*AL479,2)</f>
        <v>0</v>
      </c>
      <c r="CV479">
        <f>ROUND(Y479*Source!I577,9)</f>
        <v>8.76</v>
      </c>
      <c r="CW479">
        <v>0</v>
      </c>
      <c r="CX479">
        <f>ROUND(Y479*Source!I577,9)</f>
        <v>8.76</v>
      </c>
      <c r="CY479">
        <f>AD479</f>
        <v>0</v>
      </c>
      <c r="CZ479">
        <f>AH479</f>
        <v>0</v>
      </c>
      <c r="DA479">
        <f>AL479</f>
        <v>1</v>
      </c>
      <c r="DB479">
        <f t="shared" si="179"/>
        <v>0</v>
      </c>
      <c r="DC479">
        <f t="shared" si="180"/>
        <v>0</v>
      </c>
      <c r="DD479" t="s">
        <v>5</v>
      </c>
      <c r="DE479" t="s">
        <v>5</v>
      </c>
      <c r="DF479">
        <f>ROUND(ROUND(AE479,2)*CX479,2)</f>
        <v>0</v>
      </c>
      <c r="DG479">
        <f t="shared" si="175"/>
        <v>0</v>
      </c>
      <c r="DH479">
        <f t="shared" si="176"/>
        <v>0</v>
      </c>
      <c r="DI479">
        <f t="shared" si="177"/>
        <v>0</v>
      </c>
      <c r="DJ479">
        <f>DI479</f>
        <v>0</v>
      </c>
      <c r="DK479">
        <v>0</v>
      </c>
      <c r="DL479" t="s">
        <v>5</v>
      </c>
      <c r="DM479">
        <v>0</v>
      </c>
      <c r="DN479" t="s">
        <v>5</v>
      </c>
      <c r="DO479">
        <v>0</v>
      </c>
    </row>
    <row r="480" spans="1:119" x14ac:dyDescent="0.2">
      <c r="A480">
        <f>ROW(Source!A577)</f>
        <v>577</v>
      </c>
      <c r="B480">
        <v>50808229</v>
      </c>
      <c r="C480">
        <v>50809639</v>
      </c>
      <c r="D480">
        <v>1752390894</v>
      </c>
      <c r="E480">
        <v>1</v>
      </c>
      <c r="F480">
        <v>1</v>
      </c>
      <c r="G480">
        <v>1075</v>
      </c>
      <c r="H480">
        <v>3</v>
      </c>
      <c r="I480" t="s">
        <v>252</v>
      </c>
      <c r="J480" t="s">
        <v>254</v>
      </c>
      <c r="K480" t="s">
        <v>253</v>
      </c>
      <c r="L480">
        <v>1301</v>
      </c>
      <c r="N480">
        <v>1003</v>
      </c>
      <c r="O480" t="s">
        <v>165</v>
      </c>
      <c r="P480" t="s">
        <v>165</v>
      </c>
      <c r="Q480">
        <v>1</v>
      </c>
      <c r="W480">
        <v>0</v>
      </c>
      <c r="X480">
        <v>823239885</v>
      </c>
      <c r="Y480">
        <f t="shared" si="178"/>
        <v>102</v>
      </c>
      <c r="AA480">
        <v>7.28</v>
      </c>
      <c r="AB480">
        <v>0</v>
      </c>
      <c r="AC480">
        <v>0</v>
      </c>
      <c r="AD480">
        <v>0</v>
      </c>
      <c r="AE480">
        <v>7.28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5</v>
      </c>
      <c r="AT480">
        <v>102</v>
      </c>
      <c r="AU480" t="s">
        <v>5</v>
      </c>
      <c r="AV480">
        <v>0</v>
      </c>
      <c r="AW480">
        <v>1</v>
      </c>
      <c r="AX480">
        <v>-1</v>
      </c>
      <c r="AY480">
        <v>0</v>
      </c>
      <c r="AZ480">
        <v>0</v>
      </c>
      <c r="BA480" t="s">
        <v>5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ROUND(Y480*Source!I577,9)</f>
        <v>51</v>
      </c>
      <c r="CY480">
        <f>AA480</f>
        <v>7.28</v>
      </c>
      <c r="CZ480">
        <f>AE480</f>
        <v>7.28</v>
      </c>
      <c r="DA480">
        <f>AI480</f>
        <v>1</v>
      </c>
      <c r="DB480">
        <f t="shared" si="179"/>
        <v>742.56</v>
      </c>
      <c r="DC480">
        <f t="shared" si="180"/>
        <v>0</v>
      </c>
      <c r="DD480" t="s">
        <v>5</v>
      </c>
      <c r="DE480" t="s">
        <v>5</v>
      </c>
      <c r="DF480">
        <f>ROUND(ROUND(AE480,2)*CX480,2)</f>
        <v>371.28</v>
      </c>
      <c r="DG480">
        <f t="shared" si="175"/>
        <v>0</v>
      </c>
      <c r="DH480">
        <f t="shared" si="176"/>
        <v>0</v>
      </c>
      <c r="DI480">
        <f t="shared" si="177"/>
        <v>0</v>
      </c>
      <c r="DJ480">
        <f>DF480</f>
        <v>371.28</v>
      </c>
      <c r="DK480">
        <v>0</v>
      </c>
      <c r="DL480" t="s">
        <v>5</v>
      </c>
      <c r="DM480">
        <v>0</v>
      </c>
      <c r="DN480" t="s">
        <v>5</v>
      </c>
      <c r="DO480">
        <v>0</v>
      </c>
    </row>
    <row r="481" spans="1:119" x14ac:dyDescent="0.2">
      <c r="A481">
        <f>ROW(Source!A577)</f>
        <v>577</v>
      </c>
      <c r="B481">
        <v>50808229</v>
      </c>
      <c r="C481">
        <v>50809639</v>
      </c>
      <c r="D481">
        <v>1752399975</v>
      </c>
      <c r="E481">
        <v>1</v>
      </c>
      <c r="F481">
        <v>1</v>
      </c>
      <c r="G481">
        <v>1075</v>
      </c>
      <c r="H481">
        <v>3</v>
      </c>
      <c r="I481" t="s">
        <v>256</v>
      </c>
      <c r="J481" t="s">
        <v>259</v>
      </c>
      <c r="K481" t="s">
        <v>257</v>
      </c>
      <c r="L481">
        <v>1355</v>
      </c>
      <c r="N481">
        <v>1010</v>
      </c>
      <c r="O481" t="s">
        <v>258</v>
      </c>
      <c r="P481" t="s">
        <v>258</v>
      </c>
      <c r="Q481">
        <v>100</v>
      </c>
      <c r="W481">
        <v>0</v>
      </c>
      <c r="X481">
        <v>-1166631124</v>
      </c>
      <c r="Y481">
        <f t="shared" si="178"/>
        <v>1</v>
      </c>
      <c r="AA481">
        <v>254.81</v>
      </c>
      <c r="AB481">
        <v>0</v>
      </c>
      <c r="AC481">
        <v>0</v>
      </c>
      <c r="AD481">
        <v>0</v>
      </c>
      <c r="AE481">
        <v>254.81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0</v>
      </c>
      <c r="AN481">
        <v>0</v>
      </c>
      <c r="AO481">
        <v>0</v>
      </c>
      <c r="AP481">
        <v>1</v>
      </c>
      <c r="AQ481">
        <v>0</v>
      </c>
      <c r="AR481">
        <v>0</v>
      </c>
      <c r="AS481" t="s">
        <v>5</v>
      </c>
      <c r="AT481">
        <v>1</v>
      </c>
      <c r="AU481" t="s">
        <v>5</v>
      </c>
      <c r="AV481">
        <v>0</v>
      </c>
      <c r="AW481">
        <v>1</v>
      </c>
      <c r="AX481">
        <v>-1</v>
      </c>
      <c r="AY481">
        <v>0</v>
      </c>
      <c r="AZ481">
        <v>0</v>
      </c>
      <c r="BA481" t="s">
        <v>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ROUND(Y481*Source!I577,9)</f>
        <v>0.5</v>
      </c>
      <c r="CY481">
        <f>AA481</f>
        <v>254.81</v>
      </c>
      <c r="CZ481">
        <f>AE481</f>
        <v>254.81</v>
      </c>
      <c r="DA481">
        <f>AI481</f>
        <v>1</v>
      </c>
      <c r="DB481">
        <f t="shared" si="179"/>
        <v>254.81</v>
      </c>
      <c r="DC481">
        <f t="shared" si="180"/>
        <v>0</v>
      </c>
      <c r="DD481" t="s">
        <v>5</v>
      </c>
      <c r="DE481" t="s">
        <v>5</v>
      </c>
      <c r="DF481">
        <f>ROUND(ROUND(AE481,2)*CX481,2)</f>
        <v>127.41</v>
      </c>
      <c r="DG481">
        <f t="shared" si="175"/>
        <v>0</v>
      </c>
      <c r="DH481">
        <f t="shared" si="176"/>
        <v>0</v>
      </c>
      <c r="DI481">
        <f t="shared" si="177"/>
        <v>0</v>
      </c>
      <c r="DJ481">
        <f>DF481</f>
        <v>127.41</v>
      </c>
      <c r="DK481">
        <v>0</v>
      </c>
      <c r="DL481" t="s">
        <v>5</v>
      </c>
      <c r="DM481">
        <v>0</v>
      </c>
      <c r="DN481" t="s">
        <v>5</v>
      </c>
      <c r="DO481">
        <v>0</v>
      </c>
    </row>
    <row r="482" spans="1:119" x14ac:dyDescent="0.2">
      <c r="A482">
        <f>ROW(Source!A578)</f>
        <v>578</v>
      </c>
      <c r="B482">
        <v>50808230</v>
      </c>
      <c r="C482">
        <v>50809639</v>
      </c>
      <c r="D482">
        <v>1752324019</v>
      </c>
      <c r="E482">
        <v>1075</v>
      </c>
      <c r="F482">
        <v>1</v>
      </c>
      <c r="G482">
        <v>1075</v>
      </c>
      <c r="H482">
        <v>1</v>
      </c>
      <c r="I482" t="s">
        <v>526</v>
      </c>
      <c r="J482" t="s">
        <v>5</v>
      </c>
      <c r="K482" t="s">
        <v>527</v>
      </c>
      <c r="L482">
        <v>1191</v>
      </c>
      <c r="N482">
        <v>1013</v>
      </c>
      <c r="O482" t="s">
        <v>528</v>
      </c>
      <c r="P482" t="s">
        <v>528</v>
      </c>
      <c r="Q482">
        <v>1</v>
      </c>
      <c r="W482">
        <v>0</v>
      </c>
      <c r="X482">
        <v>476480486</v>
      </c>
      <c r="Y482">
        <f t="shared" si="178"/>
        <v>17.52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5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5</v>
      </c>
      <c r="AT482">
        <v>17.52</v>
      </c>
      <c r="AU482" t="s">
        <v>5</v>
      </c>
      <c r="AV482">
        <v>1</v>
      </c>
      <c r="AW482">
        <v>2</v>
      </c>
      <c r="AX482">
        <v>50809643</v>
      </c>
      <c r="AY482">
        <v>1</v>
      </c>
      <c r="AZ482">
        <v>0</v>
      </c>
      <c r="BA482">
        <v>541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ROUND(AT482*Source!I578*AH482*AL482,2)</f>
        <v>0</v>
      </c>
      <c r="CV482">
        <f>ROUND(Y482*Source!I578,9)</f>
        <v>8.76</v>
      </c>
      <c r="CW482">
        <v>0</v>
      </c>
      <c r="CX482">
        <f>ROUND(Y482*Source!I578,9)</f>
        <v>8.76</v>
      </c>
      <c r="CY482">
        <f>AD482</f>
        <v>0</v>
      </c>
      <c r="CZ482">
        <f>AH482</f>
        <v>0</v>
      </c>
      <c r="DA482">
        <f>AL482</f>
        <v>1</v>
      </c>
      <c r="DB482">
        <f t="shared" si="179"/>
        <v>0</v>
      </c>
      <c r="DC482">
        <f t="shared" si="180"/>
        <v>0</v>
      </c>
      <c r="DD482" t="s">
        <v>5</v>
      </c>
      <c r="DE482" t="s">
        <v>5</v>
      </c>
      <c r="DF482">
        <f>ROUND(ROUND(AE482,2)*CX482,2)</f>
        <v>0</v>
      </c>
      <c r="DG482">
        <f t="shared" si="175"/>
        <v>0</v>
      </c>
      <c r="DH482">
        <f t="shared" si="176"/>
        <v>0</v>
      </c>
      <c r="DI482">
        <f t="shared" si="177"/>
        <v>0</v>
      </c>
      <c r="DJ482">
        <f>DI482</f>
        <v>0</v>
      </c>
      <c r="DK482">
        <v>0</v>
      </c>
      <c r="DL482" t="s">
        <v>5</v>
      </c>
      <c r="DM482">
        <v>0</v>
      </c>
      <c r="DN482" t="s">
        <v>5</v>
      </c>
      <c r="DO482">
        <v>0</v>
      </c>
    </row>
    <row r="483" spans="1:119" x14ac:dyDescent="0.2">
      <c r="A483">
        <f>ROW(Source!A578)</f>
        <v>578</v>
      </c>
      <c r="B483">
        <v>50808230</v>
      </c>
      <c r="C483">
        <v>50809639</v>
      </c>
      <c r="D483">
        <v>1752390894</v>
      </c>
      <c r="E483">
        <v>1</v>
      </c>
      <c r="F483">
        <v>1</v>
      </c>
      <c r="G483">
        <v>1075</v>
      </c>
      <c r="H483">
        <v>3</v>
      </c>
      <c r="I483" t="s">
        <v>252</v>
      </c>
      <c r="J483" t="s">
        <v>254</v>
      </c>
      <c r="K483" t="s">
        <v>253</v>
      </c>
      <c r="L483">
        <v>1301</v>
      </c>
      <c r="N483">
        <v>1003</v>
      </c>
      <c r="O483" t="s">
        <v>165</v>
      </c>
      <c r="P483" t="s">
        <v>165</v>
      </c>
      <c r="Q483">
        <v>1</v>
      </c>
      <c r="W483">
        <v>0</v>
      </c>
      <c r="X483">
        <v>823239885</v>
      </c>
      <c r="Y483">
        <f t="shared" si="178"/>
        <v>102</v>
      </c>
      <c r="AA483">
        <v>36.979999999999997</v>
      </c>
      <c r="AB483">
        <v>0</v>
      </c>
      <c r="AC483">
        <v>0</v>
      </c>
      <c r="AD483">
        <v>0</v>
      </c>
      <c r="AE483">
        <v>7.28</v>
      </c>
      <c r="AF483">
        <v>0</v>
      </c>
      <c r="AG483">
        <v>0</v>
      </c>
      <c r="AH483">
        <v>0</v>
      </c>
      <c r="AI483">
        <v>5.08</v>
      </c>
      <c r="AJ483">
        <v>1</v>
      </c>
      <c r="AK483">
        <v>1</v>
      </c>
      <c r="AL483">
        <v>1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5</v>
      </c>
      <c r="AT483">
        <v>102</v>
      </c>
      <c r="AU483" t="s">
        <v>5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ROUND(Y483*Source!I578,9)</f>
        <v>51</v>
      </c>
      <c r="CY483">
        <f>AA483</f>
        <v>36.979999999999997</v>
      </c>
      <c r="CZ483">
        <f>AE483</f>
        <v>7.28</v>
      </c>
      <c r="DA483">
        <f>AI483</f>
        <v>5.08</v>
      </c>
      <c r="DB483">
        <f t="shared" si="179"/>
        <v>742.56</v>
      </c>
      <c r="DC483">
        <f t="shared" si="180"/>
        <v>0</v>
      </c>
      <c r="DD483" t="s">
        <v>5</v>
      </c>
      <c r="DE483" t="s">
        <v>5</v>
      </c>
      <c r="DF483">
        <f>ROUND(ROUND(AE483*AI483,2)*CX483,2)</f>
        <v>1885.98</v>
      </c>
      <c r="DG483">
        <f t="shared" si="175"/>
        <v>0</v>
      </c>
      <c r="DH483">
        <f t="shared" si="176"/>
        <v>0</v>
      </c>
      <c r="DI483">
        <f t="shared" si="177"/>
        <v>0</v>
      </c>
      <c r="DJ483">
        <f>DF483</f>
        <v>1885.98</v>
      </c>
      <c r="DK483">
        <v>0</v>
      </c>
      <c r="DL483" t="s">
        <v>5</v>
      </c>
      <c r="DM483">
        <v>0</v>
      </c>
      <c r="DN483" t="s">
        <v>5</v>
      </c>
      <c r="DO483">
        <v>0</v>
      </c>
    </row>
    <row r="484" spans="1:119" x14ac:dyDescent="0.2">
      <c r="A484">
        <f>ROW(Source!A578)</f>
        <v>578</v>
      </c>
      <c r="B484">
        <v>50808230</v>
      </c>
      <c r="C484">
        <v>50809639</v>
      </c>
      <c r="D484">
        <v>1752399975</v>
      </c>
      <c r="E484">
        <v>1</v>
      </c>
      <c r="F484">
        <v>1</v>
      </c>
      <c r="G484">
        <v>1075</v>
      </c>
      <c r="H484">
        <v>3</v>
      </c>
      <c r="I484" t="s">
        <v>256</v>
      </c>
      <c r="J484" t="s">
        <v>259</v>
      </c>
      <c r="K484" t="s">
        <v>257</v>
      </c>
      <c r="L484">
        <v>1355</v>
      </c>
      <c r="N484">
        <v>1010</v>
      </c>
      <c r="O484" t="s">
        <v>258</v>
      </c>
      <c r="P484" t="s">
        <v>258</v>
      </c>
      <c r="Q484">
        <v>100</v>
      </c>
      <c r="W484">
        <v>0</v>
      </c>
      <c r="X484">
        <v>-1166631124</v>
      </c>
      <c r="Y484">
        <f t="shared" si="178"/>
        <v>1</v>
      </c>
      <c r="AA484">
        <v>509.62</v>
      </c>
      <c r="AB484">
        <v>0</v>
      </c>
      <c r="AC484">
        <v>0</v>
      </c>
      <c r="AD484">
        <v>0</v>
      </c>
      <c r="AE484">
        <v>254.81</v>
      </c>
      <c r="AF484">
        <v>0</v>
      </c>
      <c r="AG484">
        <v>0</v>
      </c>
      <c r="AH484">
        <v>0</v>
      </c>
      <c r="AI484">
        <v>2</v>
      </c>
      <c r="AJ484">
        <v>1</v>
      </c>
      <c r="AK484">
        <v>1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 t="s">
        <v>5</v>
      </c>
      <c r="AT484">
        <v>1</v>
      </c>
      <c r="AU484" t="s">
        <v>5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5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ROUND(Y484*Source!I578,9)</f>
        <v>0.5</v>
      </c>
      <c r="CY484">
        <f>AA484</f>
        <v>509.62</v>
      </c>
      <c r="CZ484">
        <f>AE484</f>
        <v>254.81</v>
      </c>
      <c r="DA484">
        <f>AI484</f>
        <v>2</v>
      </c>
      <c r="DB484">
        <f t="shared" si="179"/>
        <v>254.81</v>
      </c>
      <c r="DC484">
        <f t="shared" si="180"/>
        <v>0</v>
      </c>
      <c r="DD484" t="s">
        <v>5</v>
      </c>
      <c r="DE484" t="s">
        <v>5</v>
      </c>
      <c r="DF484">
        <f>ROUND(ROUND(AE484*AI484,2)*CX484,2)</f>
        <v>254.81</v>
      </c>
      <c r="DG484">
        <f t="shared" si="175"/>
        <v>0</v>
      </c>
      <c r="DH484">
        <f t="shared" si="176"/>
        <v>0</v>
      </c>
      <c r="DI484">
        <f t="shared" si="177"/>
        <v>0</v>
      </c>
      <c r="DJ484">
        <f>DF484</f>
        <v>254.81</v>
      </c>
      <c r="DK484">
        <v>0</v>
      </c>
      <c r="DL484" t="s">
        <v>5</v>
      </c>
      <c r="DM484">
        <v>0</v>
      </c>
      <c r="DN484" t="s">
        <v>5</v>
      </c>
      <c r="DO484">
        <v>0</v>
      </c>
    </row>
    <row r="485" spans="1:119" x14ac:dyDescent="0.2">
      <c r="A485">
        <f>ROW(Source!A583)</f>
        <v>583</v>
      </c>
      <c r="B485">
        <v>50808229</v>
      </c>
      <c r="C485">
        <v>50809649</v>
      </c>
      <c r="D485">
        <v>1752324019</v>
      </c>
      <c r="E485">
        <v>1075</v>
      </c>
      <c r="F485">
        <v>1</v>
      </c>
      <c r="G485">
        <v>1075</v>
      </c>
      <c r="H485">
        <v>1</v>
      </c>
      <c r="I485" t="s">
        <v>526</v>
      </c>
      <c r="J485" t="s">
        <v>5</v>
      </c>
      <c r="K485" t="s">
        <v>527</v>
      </c>
      <c r="L485">
        <v>1191</v>
      </c>
      <c r="N485">
        <v>1013</v>
      </c>
      <c r="O485" t="s">
        <v>528</v>
      </c>
      <c r="P485" t="s">
        <v>528</v>
      </c>
      <c r="Q485">
        <v>1</v>
      </c>
      <c r="W485">
        <v>0</v>
      </c>
      <c r="X485">
        <v>476480486</v>
      </c>
      <c r="Y485">
        <f t="shared" si="178"/>
        <v>1.34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5</v>
      </c>
      <c r="AT485">
        <v>1.34</v>
      </c>
      <c r="AU485" t="s">
        <v>5</v>
      </c>
      <c r="AV485">
        <v>1</v>
      </c>
      <c r="AW485">
        <v>2</v>
      </c>
      <c r="AX485">
        <v>50809665</v>
      </c>
      <c r="AY485">
        <v>1</v>
      </c>
      <c r="AZ485">
        <v>0</v>
      </c>
      <c r="BA485">
        <v>545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ROUND(AT485*Source!I583*AH485*AL485,2)</f>
        <v>0</v>
      </c>
      <c r="CV485">
        <f>ROUND(Y485*Source!I583,9)</f>
        <v>2.68</v>
      </c>
      <c r="CW485">
        <v>0</v>
      </c>
      <c r="CX485">
        <f>ROUND(Y485*Source!I583,9)</f>
        <v>2.68</v>
      </c>
      <c r="CY485">
        <f>AD485</f>
        <v>0</v>
      </c>
      <c r="CZ485">
        <f>AH485</f>
        <v>0</v>
      </c>
      <c r="DA485">
        <f>AL485</f>
        <v>1</v>
      </c>
      <c r="DB485">
        <f t="shared" si="179"/>
        <v>0</v>
      </c>
      <c r="DC485">
        <f t="shared" si="180"/>
        <v>0</v>
      </c>
      <c r="DD485" t="s">
        <v>5</v>
      </c>
      <c r="DE485" t="s">
        <v>5</v>
      </c>
      <c r="DF485">
        <f t="shared" ref="DF485:DF502" si="187">ROUND(ROUND(AE485,2)*CX485,2)</f>
        <v>0</v>
      </c>
      <c r="DG485">
        <f t="shared" si="175"/>
        <v>0</v>
      </c>
      <c r="DH485">
        <f t="shared" si="176"/>
        <v>0</v>
      </c>
      <c r="DI485">
        <f t="shared" si="177"/>
        <v>0</v>
      </c>
      <c r="DJ485">
        <f>DI485</f>
        <v>0</v>
      </c>
      <c r="DK485">
        <v>0</v>
      </c>
      <c r="DL485" t="s">
        <v>5</v>
      </c>
      <c r="DM485">
        <v>0</v>
      </c>
      <c r="DN485" t="s">
        <v>5</v>
      </c>
      <c r="DO485">
        <v>0</v>
      </c>
    </row>
    <row r="486" spans="1:119" x14ac:dyDescent="0.2">
      <c r="A486">
        <f>ROW(Source!A583)</f>
        <v>583</v>
      </c>
      <c r="B486">
        <v>50808229</v>
      </c>
      <c r="C486">
        <v>50809649</v>
      </c>
      <c r="D486">
        <v>1752412770</v>
      </c>
      <c r="E486">
        <v>1</v>
      </c>
      <c r="F486">
        <v>1</v>
      </c>
      <c r="G486">
        <v>1075</v>
      </c>
      <c r="H486">
        <v>2</v>
      </c>
      <c r="I486" t="s">
        <v>617</v>
      </c>
      <c r="J486" t="s">
        <v>618</v>
      </c>
      <c r="K486" t="s">
        <v>619</v>
      </c>
      <c r="L486">
        <v>1368</v>
      </c>
      <c r="N486">
        <v>1011</v>
      </c>
      <c r="O486" t="s">
        <v>537</v>
      </c>
      <c r="P486" t="s">
        <v>537</v>
      </c>
      <c r="Q486">
        <v>1</v>
      </c>
      <c r="W486">
        <v>0</v>
      </c>
      <c r="X486">
        <v>-1854754343</v>
      </c>
      <c r="Y486">
        <f t="shared" si="178"/>
        <v>0.11</v>
      </c>
      <c r="AA486">
        <v>0</v>
      </c>
      <c r="AB486">
        <v>7.11</v>
      </c>
      <c r="AC486">
        <v>0</v>
      </c>
      <c r="AD486">
        <v>0</v>
      </c>
      <c r="AE486">
        <v>0</v>
      </c>
      <c r="AF486">
        <v>7.11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5</v>
      </c>
      <c r="AT486">
        <v>0.11</v>
      </c>
      <c r="AU486" t="s">
        <v>5</v>
      </c>
      <c r="AV486">
        <v>0</v>
      </c>
      <c r="AW486">
        <v>2</v>
      </c>
      <c r="AX486">
        <v>50809666</v>
      </c>
      <c r="AY486">
        <v>1</v>
      </c>
      <c r="AZ486">
        <v>0</v>
      </c>
      <c r="BA486">
        <v>546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ROUND(Y486*Source!I583*DO486,9)</f>
        <v>0</v>
      </c>
      <c r="CX486">
        <f>ROUND(Y486*Source!I583,9)</f>
        <v>0.22</v>
      </c>
      <c r="CY486">
        <f>AB486</f>
        <v>7.11</v>
      </c>
      <c r="CZ486">
        <f>AF486</f>
        <v>7.11</v>
      </c>
      <c r="DA486">
        <f>AJ486</f>
        <v>1</v>
      </c>
      <c r="DB486">
        <f t="shared" si="179"/>
        <v>0.78</v>
      </c>
      <c r="DC486">
        <f t="shared" si="180"/>
        <v>0</v>
      </c>
      <c r="DD486" t="s">
        <v>5</v>
      </c>
      <c r="DE486" t="s">
        <v>5</v>
      </c>
      <c r="DF486">
        <f t="shared" si="187"/>
        <v>0</v>
      </c>
      <c r="DG486">
        <f t="shared" si="175"/>
        <v>1.56</v>
      </c>
      <c r="DH486">
        <f t="shared" si="176"/>
        <v>0</v>
      </c>
      <c r="DI486">
        <f t="shared" si="177"/>
        <v>0</v>
      </c>
      <c r="DJ486">
        <f>DG486</f>
        <v>1.56</v>
      </c>
      <c r="DK486">
        <v>0</v>
      </c>
      <c r="DL486" t="s">
        <v>5</v>
      </c>
      <c r="DM486">
        <v>0</v>
      </c>
      <c r="DN486" t="s">
        <v>5</v>
      </c>
      <c r="DO486">
        <v>0</v>
      </c>
    </row>
    <row r="487" spans="1:119" x14ac:dyDescent="0.2">
      <c r="A487">
        <f>ROW(Source!A583)</f>
        <v>583</v>
      </c>
      <c r="B487">
        <v>50808229</v>
      </c>
      <c r="C487">
        <v>50809649</v>
      </c>
      <c r="D487">
        <v>1752413180</v>
      </c>
      <c r="E487">
        <v>1</v>
      </c>
      <c r="F487">
        <v>1</v>
      </c>
      <c r="G487">
        <v>1075</v>
      </c>
      <c r="H487">
        <v>2</v>
      </c>
      <c r="I487" t="s">
        <v>724</v>
      </c>
      <c r="J487" t="s">
        <v>725</v>
      </c>
      <c r="K487" t="s">
        <v>726</v>
      </c>
      <c r="L487">
        <v>1368</v>
      </c>
      <c r="N487">
        <v>1011</v>
      </c>
      <c r="O487" t="s">
        <v>537</v>
      </c>
      <c r="P487" t="s">
        <v>537</v>
      </c>
      <c r="Q487">
        <v>1</v>
      </c>
      <c r="W487">
        <v>0</v>
      </c>
      <c r="X487">
        <v>-368119246</v>
      </c>
      <c r="Y487">
        <f t="shared" si="178"/>
        <v>0.03</v>
      </c>
      <c r="AA487">
        <v>0</v>
      </c>
      <c r="AB487">
        <v>0.35</v>
      </c>
      <c r="AC487">
        <v>0</v>
      </c>
      <c r="AD487">
        <v>0</v>
      </c>
      <c r="AE487">
        <v>0</v>
      </c>
      <c r="AF487">
        <v>0.35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5</v>
      </c>
      <c r="AT487">
        <v>0.03</v>
      </c>
      <c r="AU487" t="s">
        <v>5</v>
      </c>
      <c r="AV487">
        <v>0</v>
      </c>
      <c r="AW487">
        <v>2</v>
      </c>
      <c r="AX487">
        <v>50809667</v>
      </c>
      <c r="AY487">
        <v>1</v>
      </c>
      <c r="AZ487">
        <v>0</v>
      </c>
      <c r="BA487">
        <v>547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ROUND(Y487*Source!I583*DO487,9)</f>
        <v>0</v>
      </c>
      <c r="CX487">
        <f>ROUND(Y487*Source!I583,9)</f>
        <v>0.06</v>
      </c>
      <c r="CY487">
        <f>AB487</f>
        <v>0.35</v>
      </c>
      <c r="CZ487">
        <f>AF487</f>
        <v>0.35</v>
      </c>
      <c r="DA487">
        <f>AJ487</f>
        <v>1</v>
      </c>
      <c r="DB487">
        <f t="shared" si="179"/>
        <v>0.01</v>
      </c>
      <c r="DC487">
        <f t="shared" si="180"/>
        <v>0</v>
      </c>
      <c r="DD487" t="s">
        <v>5</v>
      </c>
      <c r="DE487" t="s">
        <v>5</v>
      </c>
      <c r="DF487">
        <f t="shared" si="187"/>
        <v>0</v>
      </c>
      <c r="DG487">
        <f t="shared" si="175"/>
        <v>0.02</v>
      </c>
      <c r="DH487">
        <f t="shared" si="176"/>
        <v>0</v>
      </c>
      <c r="DI487">
        <f t="shared" si="177"/>
        <v>0</v>
      </c>
      <c r="DJ487">
        <f>DG487</f>
        <v>0.02</v>
      </c>
      <c r="DK487">
        <v>0</v>
      </c>
      <c r="DL487" t="s">
        <v>5</v>
      </c>
      <c r="DM487">
        <v>0</v>
      </c>
      <c r="DN487" t="s">
        <v>5</v>
      </c>
      <c r="DO487">
        <v>0</v>
      </c>
    </row>
    <row r="488" spans="1:119" x14ac:dyDescent="0.2">
      <c r="A488">
        <f>ROW(Source!A583)</f>
        <v>583</v>
      </c>
      <c r="B488">
        <v>50808229</v>
      </c>
      <c r="C488">
        <v>50809649</v>
      </c>
      <c r="D488">
        <v>1752383283</v>
      </c>
      <c r="E488">
        <v>1</v>
      </c>
      <c r="F488">
        <v>1</v>
      </c>
      <c r="G488">
        <v>1075</v>
      </c>
      <c r="H488">
        <v>3</v>
      </c>
      <c r="I488" t="s">
        <v>727</v>
      </c>
      <c r="J488" t="s">
        <v>728</v>
      </c>
      <c r="K488" t="s">
        <v>729</v>
      </c>
      <c r="L488">
        <v>1346</v>
      </c>
      <c r="N488">
        <v>1009</v>
      </c>
      <c r="O488" t="s">
        <v>209</v>
      </c>
      <c r="P488" t="s">
        <v>209</v>
      </c>
      <c r="Q488">
        <v>1</v>
      </c>
      <c r="W488">
        <v>0</v>
      </c>
      <c r="X488">
        <v>-1044932425</v>
      </c>
      <c r="Y488">
        <f t="shared" si="178"/>
        <v>1E-3</v>
      </c>
      <c r="AA488">
        <v>13.96</v>
      </c>
      <c r="AB488">
        <v>0</v>
      </c>
      <c r="AC488">
        <v>0</v>
      </c>
      <c r="AD488">
        <v>0</v>
      </c>
      <c r="AE488">
        <v>13.96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5</v>
      </c>
      <c r="AT488">
        <v>1E-3</v>
      </c>
      <c r="AU488" t="s">
        <v>5</v>
      </c>
      <c r="AV488">
        <v>0</v>
      </c>
      <c r="AW488">
        <v>2</v>
      </c>
      <c r="AX488">
        <v>50809668</v>
      </c>
      <c r="AY488">
        <v>1</v>
      </c>
      <c r="AZ488">
        <v>0</v>
      </c>
      <c r="BA488">
        <v>548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ROUND(Y488*Source!I583,9)</f>
        <v>2E-3</v>
      </c>
      <c r="CY488">
        <f t="shared" ref="CY488:CY499" si="188">AA488</f>
        <v>13.96</v>
      </c>
      <c r="CZ488">
        <f t="shared" ref="CZ488:CZ499" si="189">AE488</f>
        <v>13.96</v>
      </c>
      <c r="DA488">
        <f t="shared" ref="DA488:DA499" si="190">AI488</f>
        <v>1</v>
      </c>
      <c r="DB488">
        <f t="shared" si="179"/>
        <v>0.01</v>
      </c>
      <c r="DC488">
        <f t="shared" si="180"/>
        <v>0</v>
      </c>
      <c r="DD488" t="s">
        <v>5</v>
      </c>
      <c r="DE488" t="s">
        <v>5</v>
      </c>
      <c r="DF488">
        <f t="shared" si="187"/>
        <v>0.03</v>
      </c>
      <c r="DG488">
        <f t="shared" si="175"/>
        <v>0</v>
      </c>
      <c r="DH488">
        <f t="shared" si="176"/>
        <v>0</v>
      </c>
      <c r="DI488">
        <f t="shared" si="177"/>
        <v>0</v>
      </c>
      <c r="DJ488">
        <f t="shared" ref="DJ488:DJ499" si="191">DF488</f>
        <v>0.03</v>
      </c>
      <c r="DK488">
        <v>0</v>
      </c>
      <c r="DL488" t="s">
        <v>5</v>
      </c>
      <c r="DM488">
        <v>0</v>
      </c>
      <c r="DN488" t="s">
        <v>5</v>
      </c>
      <c r="DO488">
        <v>0</v>
      </c>
    </row>
    <row r="489" spans="1:119" x14ac:dyDescent="0.2">
      <c r="A489">
        <f>ROW(Source!A583)</f>
        <v>583</v>
      </c>
      <c r="B489">
        <v>50808229</v>
      </c>
      <c r="C489">
        <v>50809649</v>
      </c>
      <c r="D489">
        <v>1752383373</v>
      </c>
      <c r="E489">
        <v>1</v>
      </c>
      <c r="F489">
        <v>1</v>
      </c>
      <c r="G489">
        <v>1075</v>
      </c>
      <c r="H489">
        <v>3</v>
      </c>
      <c r="I489" t="s">
        <v>730</v>
      </c>
      <c r="J489" t="s">
        <v>731</v>
      </c>
      <c r="K489" t="s">
        <v>732</v>
      </c>
      <c r="L489">
        <v>1346</v>
      </c>
      <c r="N489">
        <v>1009</v>
      </c>
      <c r="O489" t="s">
        <v>209</v>
      </c>
      <c r="P489" t="s">
        <v>209</v>
      </c>
      <c r="Q489">
        <v>1</v>
      </c>
      <c r="W489">
        <v>0</v>
      </c>
      <c r="X489">
        <v>-2000333744</v>
      </c>
      <c r="Y489">
        <f t="shared" si="178"/>
        <v>3.5999999999999997E-2</v>
      </c>
      <c r="AA489">
        <v>29.9</v>
      </c>
      <c r="AB489">
        <v>0</v>
      </c>
      <c r="AC489">
        <v>0</v>
      </c>
      <c r="AD489">
        <v>0</v>
      </c>
      <c r="AE489">
        <v>29.9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5</v>
      </c>
      <c r="AT489">
        <v>3.5999999999999997E-2</v>
      </c>
      <c r="AU489" t="s">
        <v>5</v>
      </c>
      <c r="AV489">
        <v>0</v>
      </c>
      <c r="AW489">
        <v>2</v>
      </c>
      <c r="AX489">
        <v>50809669</v>
      </c>
      <c r="AY489">
        <v>1</v>
      </c>
      <c r="AZ489">
        <v>0</v>
      </c>
      <c r="BA489">
        <v>549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ROUND(Y489*Source!I583,9)</f>
        <v>7.1999999999999995E-2</v>
      </c>
      <c r="CY489">
        <f t="shared" si="188"/>
        <v>29.9</v>
      </c>
      <c r="CZ489">
        <f t="shared" si="189"/>
        <v>29.9</v>
      </c>
      <c r="DA489">
        <f t="shared" si="190"/>
        <v>1</v>
      </c>
      <c r="DB489">
        <f t="shared" si="179"/>
        <v>1.08</v>
      </c>
      <c r="DC489">
        <f t="shared" si="180"/>
        <v>0</v>
      </c>
      <c r="DD489" t="s">
        <v>5</v>
      </c>
      <c r="DE489" t="s">
        <v>5</v>
      </c>
      <c r="DF489">
        <f t="shared" si="187"/>
        <v>2.15</v>
      </c>
      <c r="DG489">
        <f t="shared" si="175"/>
        <v>0</v>
      </c>
      <c r="DH489">
        <f t="shared" si="176"/>
        <v>0</v>
      </c>
      <c r="DI489">
        <f t="shared" si="177"/>
        <v>0</v>
      </c>
      <c r="DJ489">
        <f t="shared" si="191"/>
        <v>2.15</v>
      </c>
      <c r="DK489">
        <v>0</v>
      </c>
      <c r="DL489" t="s">
        <v>5</v>
      </c>
      <c r="DM489">
        <v>0</v>
      </c>
      <c r="DN489" t="s">
        <v>5</v>
      </c>
      <c r="DO489">
        <v>0</v>
      </c>
    </row>
    <row r="490" spans="1:119" x14ac:dyDescent="0.2">
      <c r="A490">
        <f>ROW(Source!A583)</f>
        <v>583</v>
      </c>
      <c r="B490">
        <v>50808229</v>
      </c>
      <c r="C490">
        <v>50809649</v>
      </c>
      <c r="D490">
        <v>1752383443</v>
      </c>
      <c r="E490">
        <v>1</v>
      </c>
      <c r="F490">
        <v>1</v>
      </c>
      <c r="G490">
        <v>1075</v>
      </c>
      <c r="H490">
        <v>3</v>
      </c>
      <c r="I490" t="s">
        <v>733</v>
      </c>
      <c r="J490" t="s">
        <v>734</v>
      </c>
      <c r="K490" t="s">
        <v>735</v>
      </c>
      <c r="L490">
        <v>1348</v>
      </c>
      <c r="N490">
        <v>1009</v>
      </c>
      <c r="O490" t="s">
        <v>156</v>
      </c>
      <c r="P490" t="s">
        <v>156</v>
      </c>
      <c r="Q490">
        <v>1000</v>
      </c>
      <c r="W490">
        <v>0</v>
      </c>
      <c r="X490">
        <v>1421148395</v>
      </c>
      <c r="Y490">
        <f t="shared" si="178"/>
        <v>6.9999999999999994E-5</v>
      </c>
      <c r="AA490">
        <v>8596.85</v>
      </c>
      <c r="AB490">
        <v>0</v>
      </c>
      <c r="AC490">
        <v>0</v>
      </c>
      <c r="AD490">
        <v>0</v>
      </c>
      <c r="AE490">
        <v>8596.85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5</v>
      </c>
      <c r="AT490">
        <v>6.9999999999999994E-5</v>
      </c>
      <c r="AU490" t="s">
        <v>5</v>
      </c>
      <c r="AV490">
        <v>0</v>
      </c>
      <c r="AW490">
        <v>2</v>
      </c>
      <c r="AX490">
        <v>50809670</v>
      </c>
      <c r="AY490">
        <v>1</v>
      </c>
      <c r="AZ490">
        <v>0</v>
      </c>
      <c r="BA490">
        <v>550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ROUND(Y490*Source!I583,9)</f>
        <v>1.3999999999999999E-4</v>
      </c>
      <c r="CY490">
        <f t="shared" si="188"/>
        <v>8596.85</v>
      </c>
      <c r="CZ490">
        <f t="shared" si="189"/>
        <v>8596.85</v>
      </c>
      <c r="DA490">
        <f t="shared" si="190"/>
        <v>1</v>
      </c>
      <c r="DB490">
        <f t="shared" si="179"/>
        <v>0.6</v>
      </c>
      <c r="DC490">
        <f t="shared" si="180"/>
        <v>0</v>
      </c>
      <c r="DD490" t="s">
        <v>5</v>
      </c>
      <c r="DE490" t="s">
        <v>5</v>
      </c>
      <c r="DF490">
        <f t="shared" si="187"/>
        <v>1.2</v>
      </c>
      <c r="DG490">
        <f t="shared" si="175"/>
        <v>0</v>
      </c>
      <c r="DH490">
        <f t="shared" si="176"/>
        <v>0</v>
      </c>
      <c r="DI490">
        <f t="shared" si="177"/>
        <v>0</v>
      </c>
      <c r="DJ490">
        <f t="shared" si="191"/>
        <v>1.2</v>
      </c>
      <c r="DK490">
        <v>0</v>
      </c>
      <c r="DL490" t="s">
        <v>5</v>
      </c>
      <c r="DM490">
        <v>0</v>
      </c>
      <c r="DN490" t="s">
        <v>5</v>
      </c>
      <c r="DO490">
        <v>0</v>
      </c>
    </row>
    <row r="491" spans="1:119" x14ac:dyDescent="0.2">
      <c r="A491">
        <f>ROW(Source!A583)</f>
        <v>583</v>
      </c>
      <c r="B491">
        <v>50808229</v>
      </c>
      <c r="C491">
        <v>50809649</v>
      </c>
      <c r="D491">
        <v>1752383487</v>
      </c>
      <c r="E491">
        <v>1</v>
      </c>
      <c r="F491">
        <v>1</v>
      </c>
      <c r="G491">
        <v>1075</v>
      </c>
      <c r="H491">
        <v>3</v>
      </c>
      <c r="I491" t="s">
        <v>646</v>
      </c>
      <c r="J491" t="s">
        <v>647</v>
      </c>
      <c r="K491" t="s">
        <v>648</v>
      </c>
      <c r="L491">
        <v>1346</v>
      </c>
      <c r="N491">
        <v>1009</v>
      </c>
      <c r="O491" t="s">
        <v>209</v>
      </c>
      <c r="P491" t="s">
        <v>209</v>
      </c>
      <c r="Q491">
        <v>1</v>
      </c>
      <c r="W491">
        <v>0</v>
      </c>
      <c r="X491">
        <v>171452459</v>
      </c>
      <c r="Y491">
        <f t="shared" si="178"/>
        <v>1.2E-2</v>
      </c>
      <c r="AA491">
        <v>159.07</v>
      </c>
      <c r="AB491">
        <v>0</v>
      </c>
      <c r="AC491">
        <v>0</v>
      </c>
      <c r="AD491">
        <v>0</v>
      </c>
      <c r="AE491">
        <v>159.07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5</v>
      </c>
      <c r="AT491">
        <v>1.2E-2</v>
      </c>
      <c r="AU491" t="s">
        <v>5</v>
      </c>
      <c r="AV491">
        <v>0</v>
      </c>
      <c r="AW491">
        <v>2</v>
      </c>
      <c r="AX491">
        <v>50809671</v>
      </c>
      <c r="AY491">
        <v>1</v>
      </c>
      <c r="AZ491">
        <v>0</v>
      </c>
      <c r="BA491">
        <v>551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ROUND(Y491*Source!I583,9)</f>
        <v>2.4E-2</v>
      </c>
      <c r="CY491">
        <f t="shared" si="188"/>
        <v>159.07</v>
      </c>
      <c r="CZ491">
        <f t="shared" si="189"/>
        <v>159.07</v>
      </c>
      <c r="DA491">
        <f t="shared" si="190"/>
        <v>1</v>
      </c>
      <c r="DB491">
        <f t="shared" si="179"/>
        <v>1.91</v>
      </c>
      <c r="DC491">
        <f t="shared" si="180"/>
        <v>0</v>
      </c>
      <c r="DD491" t="s">
        <v>5</v>
      </c>
      <c r="DE491" t="s">
        <v>5</v>
      </c>
      <c r="DF491">
        <f t="shared" si="187"/>
        <v>3.82</v>
      </c>
      <c r="DG491">
        <f t="shared" si="175"/>
        <v>0</v>
      </c>
      <c r="DH491">
        <f t="shared" si="176"/>
        <v>0</v>
      </c>
      <c r="DI491">
        <f t="shared" si="177"/>
        <v>0</v>
      </c>
      <c r="DJ491">
        <f t="shared" si="191"/>
        <v>3.82</v>
      </c>
      <c r="DK491">
        <v>0</v>
      </c>
      <c r="DL491" t="s">
        <v>5</v>
      </c>
      <c r="DM491">
        <v>0</v>
      </c>
      <c r="DN491" t="s">
        <v>5</v>
      </c>
      <c r="DO491">
        <v>0</v>
      </c>
    </row>
    <row r="492" spans="1:119" x14ac:dyDescent="0.2">
      <c r="A492">
        <f>ROW(Source!A583)</f>
        <v>583</v>
      </c>
      <c r="B492">
        <v>50808229</v>
      </c>
      <c r="C492">
        <v>50809649</v>
      </c>
      <c r="D492">
        <v>1752382401</v>
      </c>
      <c r="E492">
        <v>1</v>
      </c>
      <c r="F492">
        <v>1</v>
      </c>
      <c r="G492">
        <v>1075</v>
      </c>
      <c r="H492">
        <v>3</v>
      </c>
      <c r="I492" t="s">
        <v>736</v>
      </c>
      <c r="J492" t="s">
        <v>737</v>
      </c>
      <c r="K492" t="s">
        <v>738</v>
      </c>
      <c r="L492">
        <v>1354</v>
      </c>
      <c r="N492">
        <v>1010</v>
      </c>
      <c r="O492" t="s">
        <v>170</v>
      </c>
      <c r="P492" t="s">
        <v>170</v>
      </c>
      <c r="Q492">
        <v>1</v>
      </c>
      <c r="W492">
        <v>0</v>
      </c>
      <c r="X492">
        <v>-635373413</v>
      </c>
      <c r="Y492">
        <f t="shared" si="178"/>
        <v>1.3</v>
      </c>
      <c r="AA492">
        <v>3.86</v>
      </c>
      <c r="AB492">
        <v>0</v>
      </c>
      <c r="AC492">
        <v>0</v>
      </c>
      <c r="AD492">
        <v>0</v>
      </c>
      <c r="AE492">
        <v>3.86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5</v>
      </c>
      <c r="AT492">
        <v>1.3</v>
      </c>
      <c r="AU492" t="s">
        <v>5</v>
      </c>
      <c r="AV492">
        <v>0</v>
      </c>
      <c r="AW492">
        <v>2</v>
      </c>
      <c r="AX492">
        <v>50809672</v>
      </c>
      <c r="AY492">
        <v>1</v>
      </c>
      <c r="AZ492">
        <v>0</v>
      </c>
      <c r="BA492">
        <v>552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ROUND(Y492*Source!I583,9)</f>
        <v>2.6</v>
      </c>
      <c r="CY492">
        <f t="shared" si="188"/>
        <v>3.86</v>
      </c>
      <c r="CZ492">
        <f t="shared" si="189"/>
        <v>3.86</v>
      </c>
      <c r="DA492">
        <f t="shared" si="190"/>
        <v>1</v>
      </c>
      <c r="DB492">
        <f t="shared" si="179"/>
        <v>5.0199999999999996</v>
      </c>
      <c r="DC492">
        <f t="shared" si="180"/>
        <v>0</v>
      </c>
      <c r="DD492" t="s">
        <v>5</v>
      </c>
      <c r="DE492" t="s">
        <v>5</v>
      </c>
      <c r="DF492">
        <f t="shared" si="187"/>
        <v>10.039999999999999</v>
      </c>
      <c r="DG492">
        <f t="shared" si="175"/>
        <v>0</v>
      </c>
      <c r="DH492">
        <f t="shared" si="176"/>
        <v>0</v>
      </c>
      <c r="DI492">
        <f t="shared" si="177"/>
        <v>0</v>
      </c>
      <c r="DJ492">
        <f t="shared" si="191"/>
        <v>10.039999999999999</v>
      </c>
      <c r="DK492">
        <v>0</v>
      </c>
      <c r="DL492" t="s">
        <v>5</v>
      </c>
      <c r="DM492">
        <v>0</v>
      </c>
      <c r="DN492" t="s">
        <v>5</v>
      </c>
      <c r="DO492">
        <v>0</v>
      </c>
    </row>
    <row r="493" spans="1:119" x14ac:dyDescent="0.2">
      <c r="A493">
        <f>ROW(Source!A583)</f>
        <v>583</v>
      </c>
      <c r="B493">
        <v>50808229</v>
      </c>
      <c r="C493">
        <v>50809649</v>
      </c>
      <c r="D493">
        <v>1752382402</v>
      </c>
      <c r="E493">
        <v>1</v>
      </c>
      <c r="F493">
        <v>1</v>
      </c>
      <c r="G493">
        <v>1075</v>
      </c>
      <c r="H493">
        <v>3</v>
      </c>
      <c r="I493" t="s">
        <v>739</v>
      </c>
      <c r="J493" t="s">
        <v>740</v>
      </c>
      <c r="K493" t="s">
        <v>741</v>
      </c>
      <c r="L493">
        <v>1354</v>
      </c>
      <c r="N493">
        <v>1010</v>
      </c>
      <c r="O493" t="s">
        <v>170</v>
      </c>
      <c r="P493" t="s">
        <v>170</v>
      </c>
      <c r="Q493">
        <v>1</v>
      </c>
      <c r="W493">
        <v>0</v>
      </c>
      <c r="X493">
        <v>1217114839</v>
      </c>
      <c r="Y493">
        <f t="shared" si="178"/>
        <v>1.4</v>
      </c>
      <c r="AA493">
        <v>0.89</v>
      </c>
      <c r="AB493">
        <v>0</v>
      </c>
      <c r="AC493">
        <v>0</v>
      </c>
      <c r="AD493">
        <v>0</v>
      </c>
      <c r="AE493">
        <v>0.89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5</v>
      </c>
      <c r="AT493">
        <v>1.4</v>
      </c>
      <c r="AU493" t="s">
        <v>5</v>
      </c>
      <c r="AV493">
        <v>0</v>
      </c>
      <c r="AW493">
        <v>2</v>
      </c>
      <c r="AX493">
        <v>50809673</v>
      </c>
      <c r="AY493">
        <v>1</v>
      </c>
      <c r="AZ493">
        <v>0</v>
      </c>
      <c r="BA493">
        <v>553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ROUND(Y493*Source!I583,9)</f>
        <v>2.8</v>
      </c>
      <c r="CY493">
        <f t="shared" si="188"/>
        <v>0.89</v>
      </c>
      <c r="CZ493">
        <f t="shared" si="189"/>
        <v>0.89</v>
      </c>
      <c r="DA493">
        <f t="shared" si="190"/>
        <v>1</v>
      </c>
      <c r="DB493">
        <f t="shared" si="179"/>
        <v>1.25</v>
      </c>
      <c r="DC493">
        <f t="shared" si="180"/>
        <v>0</v>
      </c>
      <c r="DD493" t="s">
        <v>5</v>
      </c>
      <c r="DE493" t="s">
        <v>5</v>
      </c>
      <c r="DF493">
        <f t="shared" si="187"/>
        <v>2.4900000000000002</v>
      </c>
      <c r="DG493">
        <f t="shared" si="175"/>
        <v>0</v>
      </c>
      <c r="DH493">
        <f t="shared" si="176"/>
        <v>0</v>
      </c>
      <c r="DI493">
        <f t="shared" si="177"/>
        <v>0</v>
      </c>
      <c r="DJ493">
        <f t="shared" si="191"/>
        <v>2.4900000000000002</v>
      </c>
      <c r="DK493">
        <v>0</v>
      </c>
      <c r="DL493" t="s">
        <v>5</v>
      </c>
      <c r="DM493">
        <v>0</v>
      </c>
      <c r="DN493" t="s">
        <v>5</v>
      </c>
      <c r="DO493">
        <v>0</v>
      </c>
    </row>
    <row r="494" spans="1:119" x14ac:dyDescent="0.2">
      <c r="A494">
        <f>ROW(Source!A583)</f>
        <v>583</v>
      </c>
      <c r="B494">
        <v>50808229</v>
      </c>
      <c r="C494">
        <v>50809649</v>
      </c>
      <c r="D494">
        <v>1752384293</v>
      </c>
      <c r="E494">
        <v>1</v>
      </c>
      <c r="F494">
        <v>1</v>
      </c>
      <c r="G494">
        <v>1075</v>
      </c>
      <c r="H494">
        <v>3</v>
      </c>
      <c r="I494" t="s">
        <v>742</v>
      </c>
      <c r="J494" t="s">
        <v>743</v>
      </c>
      <c r="K494" t="s">
        <v>744</v>
      </c>
      <c r="L494">
        <v>1346</v>
      </c>
      <c r="N494">
        <v>1009</v>
      </c>
      <c r="O494" t="s">
        <v>209</v>
      </c>
      <c r="P494" t="s">
        <v>209</v>
      </c>
      <c r="Q494">
        <v>1</v>
      </c>
      <c r="W494">
        <v>0</v>
      </c>
      <c r="X494">
        <v>-84148151</v>
      </c>
      <c r="Y494">
        <f t="shared" si="178"/>
        <v>6.0000000000000001E-3</v>
      </c>
      <c r="AA494">
        <v>15.11</v>
      </c>
      <c r="AB494">
        <v>0</v>
      </c>
      <c r="AC494">
        <v>0</v>
      </c>
      <c r="AD494">
        <v>0</v>
      </c>
      <c r="AE494">
        <v>15.11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5</v>
      </c>
      <c r="AT494">
        <v>6.0000000000000001E-3</v>
      </c>
      <c r="AU494" t="s">
        <v>5</v>
      </c>
      <c r="AV494">
        <v>0</v>
      </c>
      <c r="AW494">
        <v>2</v>
      </c>
      <c r="AX494">
        <v>50809674</v>
      </c>
      <c r="AY494">
        <v>1</v>
      </c>
      <c r="AZ494">
        <v>0</v>
      </c>
      <c r="BA494">
        <v>554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ROUND(Y494*Source!I583,9)</f>
        <v>1.2E-2</v>
      </c>
      <c r="CY494">
        <f t="shared" si="188"/>
        <v>15.11</v>
      </c>
      <c r="CZ494">
        <f t="shared" si="189"/>
        <v>15.11</v>
      </c>
      <c r="DA494">
        <f t="shared" si="190"/>
        <v>1</v>
      </c>
      <c r="DB494">
        <f t="shared" si="179"/>
        <v>0.09</v>
      </c>
      <c r="DC494">
        <f t="shared" si="180"/>
        <v>0</v>
      </c>
      <c r="DD494" t="s">
        <v>5</v>
      </c>
      <c r="DE494" t="s">
        <v>5</v>
      </c>
      <c r="DF494">
        <f t="shared" si="187"/>
        <v>0.18</v>
      </c>
      <c r="DG494">
        <f t="shared" si="175"/>
        <v>0</v>
      </c>
      <c r="DH494">
        <f t="shared" si="176"/>
        <v>0</v>
      </c>
      <c r="DI494">
        <f t="shared" si="177"/>
        <v>0</v>
      </c>
      <c r="DJ494">
        <f t="shared" si="191"/>
        <v>0.18</v>
      </c>
      <c r="DK494">
        <v>0</v>
      </c>
      <c r="DL494" t="s">
        <v>5</v>
      </c>
      <c r="DM494">
        <v>0</v>
      </c>
      <c r="DN494" t="s">
        <v>5</v>
      </c>
      <c r="DO494">
        <v>0</v>
      </c>
    </row>
    <row r="495" spans="1:119" x14ac:dyDescent="0.2">
      <c r="A495">
        <f>ROW(Source!A583)</f>
        <v>583</v>
      </c>
      <c r="B495">
        <v>50808229</v>
      </c>
      <c r="C495">
        <v>50809649</v>
      </c>
      <c r="D495">
        <v>1752384734</v>
      </c>
      <c r="E495">
        <v>1</v>
      </c>
      <c r="F495">
        <v>1</v>
      </c>
      <c r="G495">
        <v>1075</v>
      </c>
      <c r="H495">
        <v>3</v>
      </c>
      <c r="I495" t="s">
        <v>745</v>
      </c>
      <c r="J495" t="s">
        <v>746</v>
      </c>
      <c r="K495" t="s">
        <v>747</v>
      </c>
      <c r="L495">
        <v>1346</v>
      </c>
      <c r="N495">
        <v>1009</v>
      </c>
      <c r="O495" t="s">
        <v>209</v>
      </c>
      <c r="P495" t="s">
        <v>209</v>
      </c>
      <c r="Q495">
        <v>1</v>
      </c>
      <c r="W495">
        <v>0</v>
      </c>
      <c r="X495">
        <v>-1561472445</v>
      </c>
      <c r="Y495">
        <f t="shared" si="178"/>
        <v>6.0000000000000001E-3</v>
      </c>
      <c r="AA495">
        <v>23.12</v>
      </c>
      <c r="AB495">
        <v>0</v>
      </c>
      <c r="AC495">
        <v>0</v>
      </c>
      <c r="AD495">
        <v>0</v>
      </c>
      <c r="AE495">
        <v>23.12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5</v>
      </c>
      <c r="AT495">
        <v>6.0000000000000001E-3</v>
      </c>
      <c r="AU495" t="s">
        <v>5</v>
      </c>
      <c r="AV495">
        <v>0</v>
      </c>
      <c r="AW495">
        <v>2</v>
      </c>
      <c r="AX495">
        <v>50809675</v>
      </c>
      <c r="AY495">
        <v>1</v>
      </c>
      <c r="AZ495">
        <v>0</v>
      </c>
      <c r="BA495">
        <v>555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ROUND(Y495*Source!I583,9)</f>
        <v>1.2E-2</v>
      </c>
      <c r="CY495">
        <f t="shared" si="188"/>
        <v>23.12</v>
      </c>
      <c r="CZ495">
        <f t="shared" si="189"/>
        <v>23.12</v>
      </c>
      <c r="DA495">
        <f t="shared" si="190"/>
        <v>1</v>
      </c>
      <c r="DB495">
        <f t="shared" si="179"/>
        <v>0.14000000000000001</v>
      </c>
      <c r="DC495">
        <f t="shared" si="180"/>
        <v>0</v>
      </c>
      <c r="DD495" t="s">
        <v>5</v>
      </c>
      <c r="DE495" t="s">
        <v>5</v>
      </c>
      <c r="DF495">
        <f t="shared" si="187"/>
        <v>0.28000000000000003</v>
      </c>
      <c r="DG495">
        <f t="shared" si="175"/>
        <v>0</v>
      </c>
      <c r="DH495">
        <f t="shared" si="176"/>
        <v>0</v>
      </c>
      <c r="DI495">
        <f t="shared" si="177"/>
        <v>0</v>
      </c>
      <c r="DJ495">
        <f t="shared" si="191"/>
        <v>0.28000000000000003</v>
      </c>
      <c r="DK495">
        <v>0</v>
      </c>
      <c r="DL495" t="s">
        <v>5</v>
      </c>
      <c r="DM495">
        <v>0</v>
      </c>
      <c r="DN495" t="s">
        <v>5</v>
      </c>
      <c r="DO495">
        <v>0</v>
      </c>
    </row>
    <row r="496" spans="1:119" x14ac:dyDescent="0.2">
      <c r="A496">
        <f>ROW(Source!A583)</f>
        <v>583</v>
      </c>
      <c r="B496">
        <v>50808229</v>
      </c>
      <c r="C496">
        <v>50809649</v>
      </c>
      <c r="D496">
        <v>1752389248</v>
      </c>
      <c r="E496">
        <v>1</v>
      </c>
      <c r="F496">
        <v>1</v>
      </c>
      <c r="G496">
        <v>1075</v>
      </c>
      <c r="H496">
        <v>3</v>
      </c>
      <c r="I496" t="s">
        <v>748</v>
      </c>
      <c r="J496" t="s">
        <v>749</v>
      </c>
      <c r="K496" t="s">
        <v>750</v>
      </c>
      <c r="L496">
        <v>1349</v>
      </c>
      <c r="N496">
        <v>1009</v>
      </c>
      <c r="O496" t="s">
        <v>751</v>
      </c>
      <c r="P496" t="s">
        <v>751</v>
      </c>
      <c r="Q496">
        <v>1E-3</v>
      </c>
      <c r="W496">
        <v>0</v>
      </c>
      <c r="X496">
        <v>-1556612061</v>
      </c>
      <c r="Y496">
        <f t="shared" si="178"/>
        <v>1</v>
      </c>
      <c r="AA496">
        <v>7.0000000000000007E-2</v>
      </c>
      <c r="AB496">
        <v>0</v>
      </c>
      <c r="AC496">
        <v>0</v>
      </c>
      <c r="AD496">
        <v>0</v>
      </c>
      <c r="AE496">
        <v>7.0000000000000007E-2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5</v>
      </c>
      <c r="AT496">
        <v>1</v>
      </c>
      <c r="AU496" t="s">
        <v>5</v>
      </c>
      <c r="AV496">
        <v>0</v>
      </c>
      <c r="AW496">
        <v>2</v>
      </c>
      <c r="AX496">
        <v>50809676</v>
      </c>
      <c r="AY496">
        <v>1</v>
      </c>
      <c r="AZ496">
        <v>0</v>
      </c>
      <c r="BA496">
        <v>556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ROUND(Y496*Source!I583,9)</f>
        <v>2</v>
      </c>
      <c r="CY496">
        <f t="shared" si="188"/>
        <v>7.0000000000000007E-2</v>
      </c>
      <c r="CZ496">
        <f t="shared" si="189"/>
        <v>7.0000000000000007E-2</v>
      </c>
      <c r="DA496">
        <f t="shared" si="190"/>
        <v>1</v>
      </c>
      <c r="DB496">
        <f t="shared" si="179"/>
        <v>7.0000000000000007E-2</v>
      </c>
      <c r="DC496">
        <f t="shared" si="180"/>
        <v>0</v>
      </c>
      <c r="DD496" t="s">
        <v>5</v>
      </c>
      <c r="DE496" t="s">
        <v>5</v>
      </c>
      <c r="DF496">
        <f t="shared" si="187"/>
        <v>0.14000000000000001</v>
      </c>
      <c r="DG496">
        <f t="shared" si="175"/>
        <v>0</v>
      </c>
      <c r="DH496">
        <f t="shared" si="176"/>
        <v>0</v>
      </c>
      <c r="DI496">
        <f t="shared" si="177"/>
        <v>0</v>
      </c>
      <c r="DJ496">
        <f t="shared" si="191"/>
        <v>0.14000000000000001</v>
      </c>
      <c r="DK496">
        <v>0</v>
      </c>
      <c r="DL496" t="s">
        <v>5</v>
      </c>
      <c r="DM496">
        <v>0</v>
      </c>
      <c r="DN496" t="s">
        <v>5</v>
      </c>
      <c r="DO496">
        <v>0</v>
      </c>
    </row>
    <row r="497" spans="1:119" x14ac:dyDescent="0.2">
      <c r="A497">
        <f>ROW(Source!A583)</f>
        <v>583</v>
      </c>
      <c r="B497">
        <v>50808229</v>
      </c>
      <c r="C497">
        <v>50809649</v>
      </c>
      <c r="D497">
        <v>1752399887</v>
      </c>
      <c r="E497">
        <v>1</v>
      </c>
      <c r="F497">
        <v>1</v>
      </c>
      <c r="G497">
        <v>1075</v>
      </c>
      <c r="H497">
        <v>3</v>
      </c>
      <c r="I497" t="s">
        <v>411</v>
      </c>
      <c r="J497" t="s">
        <v>413</v>
      </c>
      <c r="K497" t="s">
        <v>412</v>
      </c>
      <c r="L497">
        <v>1354</v>
      </c>
      <c r="N497">
        <v>1010</v>
      </c>
      <c r="O497" t="s">
        <v>170</v>
      </c>
      <c r="P497" t="s">
        <v>170</v>
      </c>
      <c r="Q497">
        <v>1</v>
      </c>
      <c r="W497">
        <v>0</v>
      </c>
      <c r="X497">
        <v>424307690</v>
      </c>
      <c r="Y497">
        <f t="shared" si="178"/>
        <v>1</v>
      </c>
      <c r="AA497">
        <v>295.54000000000002</v>
      </c>
      <c r="AB497">
        <v>0</v>
      </c>
      <c r="AC497">
        <v>0</v>
      </c>
      <c r="AD497">
        <v>0</v>
      </c>
      <c r="AE497">
        <v>295.54000000000002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 t="s">
        <v>5</v>
      </c>
      <c r="AT497">
        <v>1</v>
      </c>
      <c r="AU497" t="s">
        <v>5</v>
      </c>
      <c r="AV497">
        <v>0</v>
      </c>
      <c r="AW497">
        <v>1</v>
      </c>
      <c r="AX497">
        <v>-1</v>
      </c>
      <c r="AY497">
        <v>0</v>
      </c>
      <c r="AZ497">
        <v>0</v>
      </c>
      <c r="BA497" t="s">
        <v>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ROUND(Y497*Source!I583,9)</f>
        <v>2</v>
      </c>
      <c r="CY497">
        <f t="shared" si="188"/>
        <v>295.54000000000002</v>
      </c>
      <c r="CZ497">
        <f t="shared" si="189"/>
        <v>295.54000000000002</v>
      </c>
      <c r="DA497">
        <f t="shared" si="190"/>
        <v>1</v>
      </c>
      <c r="DB497">
        <f t="shared" si="179"/>
        <v>295.54000000000002</v>
      </c>
      <c r="DC497">
        <f t="shared" si="180"/>
        <v>0</v>
      </c>
      <c r="DD497" t="s">
        <v>5</v>
      </c>
      <c r="DE497" t="s">
        <v>5</v>
      </c>
      <c r="DF497">
        <f t="shared" si="187"/>
        <v>591.08000000000004</v>
      </c>
      <c r="DG497">
        <f t="shared" si="175"/>
        <v>0</v>
      </c>
      <c r="DH497">
        <f t="shared" si="176"/>
        <v>0</v>
      </c>
      <c r="DI497">
        <f t="shared" si="177"/>
        <v>0</v>
      </c>
      <c r="DJ497">
        <f t="shared" si="191"/>
        <v>591.08000000000004</v>
      </c>
      <c r="DK497">
        <v>0</v>
      </c>
      <c r="DL497" t="s">
        <v>5</v>
      </c>
      <c r="DM497">
        <v>0</v>
      </c>
      <c r="DN497" t="s">
        <v>5</v>
      </c>
      <c r="DO497">
        <v>0</v>
      </c>
    </row>
    <row r="498" spans="1:119" x14ac:dyDescent="0.2">
      <c r="A498">
        <f>ROW(Source!A583)</f>
        <v>583</v>
      </c>
      <c r="B498">
        <v>50808229</v>
      </c>
      <c r="C498">
        <v>50809649</v>
      </c>
      <c r="D498">
        <v>1752400016</v>
      </c>
      <c r="E498">
        <v>1</v>
      </c>
      <c r="F498">
        <v>1</v>
      </c>
      <c r="G498">
        <v>1075</v>
      </c>
      <c r="H498">
        <v>3</v>
      </c>
      <c r="I498" t="s">
        <v>626</v>
      </c>
      <c r="J498" t="s">
        <v>627</v>
      </c>
      <c r="K498" t="s">
        <v>628</v>
      </c>
      <c r="L498">
        <v>1356</v>
      </c>
      <c r="N498">
        <v>1010</v>
      </c>
      <c r="O498" t="s">
        <v>629</v>
      </c>
      <c r="P498" t="s">
        <v>629</v>
      </c>
      <c r="Q498">
        <v>1000</v>
      </c>
      <c r="W498">
        <v>0</v>
      </c>
      <c r="X498">
        <v>-810647095</v>
      </c>
      <c r="Y498">
        <f t="shared" si="178"/>
        <v>2E-3</v>
      </c>
      <c r="AA498">
        <v>56.17</v>
      </c>
      <c r="AB498">
        <v>0</v>
      </c>
      <c r="AC498">
        <v>0</v>
      </c>
      <c r="AD498">
        <v>0</v>
      </c>
      <c r="AE498">
        <v>56.17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5</v>
      </c>
      <c r="AT498">
        <v>2E-3</v>
      </c>
      <c r="AU498" t="s">
        <v>5</v>
      </c>
      <c r="AV498">
        <v>0</v>
      </c>
      <c r="AW498">
        <v>2</v>
      </c>
      <c r="AX498">
        <v>50809677</v>
      </c>
      <c r="AY498">
        <v>1</v>
      </c>
      <c r="AZ498">
        <v>0</v>
      </c>
      <c r="BA498">
        <v>557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ROUND(Y498*Source!I583,9)</f>
        <v>4.0000000000000001E-3</v>
      </c>
      <c r="CY498">
        <f t="shared" si="188"/>
        <v>56.17</v>
      </c>
      <c r="CZ498">
        <f t="shared" si="189"/>
        <v>56.17</v>
      </c>
      <c r="DA498">
        <f t="shared" si="190"/>
        <v>1</v>
      </c>
      <c r="DB498">
        <f t="shared" si="179"/>
        <v>0.11</v>
      </c>
      <c r="DC498">
        <f t="shared" si="180"/>
        <v>0</v>
      </c>
      <c r="DD498" t="s">
        <v>5</v>
      </c>
      <c r="DE498" t="s">
        <v>5</v>
      </c>
      <c r="DF498">
        <f t="shared" si="187"/>
        <v>0.22</v>
      </c>
      <c r="DG498">
        <f t="shared" si="175"/>
        <v>0</v>
      </c>
      <c r="DH498">
        <f t="shared" si="176"/>
        <v>0</v>
      </c>
      <c r="DI498">
        <f t="shared" si="177"/>
        <v>0</v>
      </c>
      <c r="DJ498">
        <f t="shared" si="191"/>
        <v>0.22</v>
      </c>
      <c r="DK498">
        <v>0</v>
      </c>
      <c r="DL498" t="s">
        <v>5</v>
      </c>
      <c r="DM498">
        <v>0</v>
      </c>
      <c r="DN498" t="s">
        <v>5</v>
      </c>
      <c r="DO498">
        <v>0</v>
      </c>
    </row>
    <row r="499" spans="1:119" x14ac:dyDescent="0.2">
      <c r="A499">
        <f>ROW(Source!A583)</f>
        <v>583</v>
      </c>
      <c r="B499">
        <v>50808229</v>
      </c>
      <c r="C499">
        <v>50809649</v>
      </c>
      <c r="D499">
        <v>1752400429</v>
      </c>
      <c r="E499">
        <v>1</v>
      </c>
      <c r="F499">
        <v>1</v>
      </c>
      <c r="G499">
        <v>1075</v>
      </c>
      <c r="H499">
        <v>3</v>
      </c>
      <c r="I499" t="s">
        <v>752</v>
      </c>
      <c r="J499" t="s">
        <v>753</v>
      </c>
      <c r="K499" t="s">
        <v>754</v>
      </c>
      <c r="L499">
        <v>1354</v>
      </c>
      <c r="N499">
        <v>1010</v>
      </c>
      <c r="O499" t="s">
        <v>170</v>
      </c>
      <c r="P499" t="s">
        <v>170</v>
      </c>
      <c r="Q499">
        <v>1</v>
      </c>
      <c r="W499">
        <v>0</v>
      </c>
      <c r="X499">
        <v>-751841683</v>
      </c>
      <c r="Y499">
        <f t="shared" si="178"/>
        <v>1</v>
      </c>
      <c r="AA499">
        <v>14.99</v>
      </c>
      <c r="AB499">
        <v>0</v>
      </c>
      <c r="AC499">
        <v>0</v>
      </c>
      <c r="AD499">
        <v>0</v>
      </c>
      <c r="AE499">
        <v>14.99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5</v>
      </c>
      <c r="AT499">
        <v>1</v>
      </c>
      <c r="AU499" t="s">
        <v>5</v>
      </c>
      <c r="AV499">
        <v>0</v>
      </c>
      <c r="AW499">
        <v>2</v>
      </c>
      <c r="AX499">
        <v>50809678</v>
      </c>
      <c r="AY499">
        <v>1</v>
      </c>
      <c r="AZ499">
        <v>0</v>
      </c>
      <c r="BA499">
        <v>558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ROUND(Y499*Source!I583,9)</f>
        <v>2</v>
      </c>
      <c r="CY499">
        <f t="shared" si="188"/>
        <v>14.99</v>
      </c>
      <c r="CZ499">
        <f t="shared" si="189"/>
        <v>14.99</v>
      </c>
      <c r="DA499">
        <f t="shared" si="190"/>
        <v>1</v>
      </c>
      <c r="DB499">
        <f t="shared" si="179"/>
        <v>14.99</v>
      </c>
      <c r="DC499">
        <f t="shared" si="180"/>
        <v>0</v>
      </c>
      <c r="DD499" t="s">
        <v>5</v>
      </c>
      <c r="DE499" t="s">
        <v>5</v>
      </c>
      <c r="DF499">
        <f t="shared" si="187"/>
        <v>29.98</v>
      </c>
      <c r="DG499">
        <f t="shared" si="175"/>
        <v>0</v>
      </c>
      <c r="DH499">
        <f t="shared" si="176"/>
        <v>0</v>
      </c>
      <c r="DI499">
        <f t="shared" si="177"/>
        <v>0</v>
      </c>
      <c r="DJ499">
        <f t="shared" si="191"/>
        <v>29.98</v>
      </c>
      <c r="DK499">
        <v>0</v>
      </c>
      <c r="DL499" t="s">
        <v>5</v>
      </c>
      <c r="DM499">
        <v>0</v>
      </c>
      <c r="DN499" t="s">
        <v>5</v>
      </c>
      <c r="DO499">
        <v>0</v>
      </c>
    </row>
    <row r="500" spans="1:119" x14ac:dyDescent="0.2">
      <c r="A500">
        <f>ROW(Source!A584)</f>
        <v>584</v>
      </c>
      <c r="B500">
        <v>50808230</v>
      </c>
      <c r="C500">
        <v>50809649</v>
      </c>
      <c r="D500">
        <v>1752324019</v>
      </c>
      <c r="E500">
        <v>1075</v>
      </c>
      <c r="F500">
        <v>1</v>
      </c>
      <c r="G500">
        <v>1075</v>
      </c>
      <c r="H500">
        <v>1</v>
      </c>
      <c r="I500" t="s">
        <v>526</v>
      </c>
      <c r="J500" t="s">
        <v>5</v>
      </c>
      <c r="K500" t="s">
        <v>527</v>
      </c>
      <c r="L500">
        <v>1191</v>
      </c>
      <c r="N500">
        <v>1013</v>
      </c>
      <c r="O500" t="s">
        <v>528</v>
      </c>
      <c r="P500" t="s">
        <v>528</v>
      </c>
      <c r="Q500">
        <v>1</v>
      </c>
      <c r="W500">
        <v>0</v>
      </c>
      <c r="X500">
        <v>476480486</v>
      </c>
      <c r="Y500">
        <f t="shared" si="178"/>
        <v>1.34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5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5</v>
      </c>
      <c r="AT500">
        <v>1.34</v>
      </c>
      <c r="AU500" t="s">
        <v>5</v>
      </c>
      <c r="AV500">
        <v>1</v>
      </c>
      <c r="AW500">
        <v>2</v>
      </c>
      <c r="AX500">
        <v>50809665</v>
      </c>
      <c r="AY500">
        <v>1</v>
      </c>
      <c r="AZ500">
        <v>0</v>
      </c>
      <c r="BA500">
        <v>563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ROUND(AT500*Source!I584*AH500*AL500,2)</f>
        <v>0</v>
      </c>
      <c r="CV500">
        <f>ROUND(Y500*Source!I584,9)</f>
        <v>2.68</v>
      </c>
      <c r="CW500">
        <v>0</v>
      </c>
      <c r="CX500">
        <f>ROUND(Y500*Source!I584,9)</f>
        <v>2.68</v>
      </c>
      <c r="CY500">
        <f>AD500</f>
        <v>0</v>
      </c>
      <c r="CZ500">
        <f>AH500</f>
        <v>0</v>
      </c>
      <c r="DA500">
        <f>AL500</f>
        <v>1</v>
      </c>
      <c r="DB500">
        <f t="shared" si="179"/>
        <v>0</v>
      </c>
      <c r="DC500">
        <f t="shared" si="180"/>
        <v>0</v>
      </c>
      <c r="DD500" t="s">
        <v>5</v>
      </c>
      <c r="DE500" t="s">
        <v>5</v>
      </c>
      <c r="DF500">
        <f t="shared" si="187"/>
        <v>0</v>
      </c>
      <c r="DG500">
        <f t="shared" si="175"/>
        <v>0</v>
      </c>
      <c r="DH500">
        <f t="shared" si="176"/>
        <v>0</v>
      </c>
      <c r="DI500">
        <f t="shared" si="177"/>
        <v>0</v>
      </c>
      <c r="DJ500">
        <f>DI500</f>
        <v>0</v>
      </c>
      <c r="DK500">
        <v>0</v>
      </c>
      <c r="DL500" t="s">
        <v>5</v>
      </c>
      <c r="DM500">
        <v>0</v>
      </c>
      <c r="DN500" t="s">
        <v>5</v>
      </c>
      <c r="DO500">
        <v>0</v>
      </c>
    </row>
    <row r="501" spans="1:119" x14ac:dyDescent="0.2">
      <c r="A501">
        <f>ROW(Source!A584)</f>
        <v>584</v>
      </c>
      <c r="B501">
        <v>50808230</v>
      </c>
      <c r="C501">
        <v>50809649</v>
      </c>
      <c r="D501">
        <v>1752412770</v>
      </c>
      <c r="E501">
        <v>1</v>
      </c>
      <c r="F501">
        <v>1</v>
      </c>
      <c r="G501">
        <v>1075</v>
      </c>
      <c r="H501">
        <v>2</v>
      </c>
      <c r="I501" t="s">
        <v>617</v>
      </c>
      <c r="J501" t="s">
        <v>618</v>
      </c>
      <c r="K501" t="s">
        <v>619</v>
      </c>
      <c r="L501">
        <v>1368</v>
      </c>
      <c r="N501">
        <v>1011</v>
      </c>
      <c r="O501" t="s">
        <v>537</v>
      </c>
      <c r="P501" t="s">
        <v>537</v>
      </c>
      <c r="Q501">
        <v>1</v>
      </c>
      <c r="W501">
        <v>0</v>
      </c>
      <c r="X501">
        <v>-1854754343</v>
      </c>
      <c r="Y501">
        <f t="shared" si="178"/>
        <v>0.11</v>
      </c>
      <c r="AA501">
        <v>0</v>
      </c>
      <c r="AB501">
        <v>7.44</v>
      </c>
      <c r="AC501">
        <v>0</v>
      </c>
      <c r="AD501">
        <v>0</v>
      </c>
      <c r="AE501">
        <v>0</v>
      </c>
      <c r="AF501">
        <v>7.11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5</v>
      </c>
      <c r="AT501">
        <v>0.11</v>
      </c>
      <c r="AU501" t="s">
        <v>5</v>
      </c>
      <c r="AV501">
        <v>0</v>
      </c>
      <c r="AW501">
        <v>2</v>
      </c>
      <c r="AX501">
        <v>50809666</v>
      </c>
      <c r="AY501">
        <v>1</v>
      </c>
      <c r="AZ501">
        <v>0</v>
      </c>
      <c r="BA501">
        <v>564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ROUND(Y501*Source!I584*DO501,9)</f>
        <v>0</v>
      </c>
      <c r="CX501">
        <f>ROUND(Y501*Source!I584,9)</f>
        <v>0.22</v>
      </c>
      <c r="CY501">
        <f>AB501</f>
        <v>7.44</v>
      </c>
      <c r="CZ501">
        <f>AF501</f>
        <v>7.11</v>
      </c>
      <c r="DA501">
        <f>AJ501</f>
        <v>1</v>
      </c>
      <c r="DB501">
        <f t="shared" si="179"/>
        <v>0.78</v>
      </c>
      <c r="DC501">
        <f t="shared" si="180"/>
        <v>0</v>
      </c>
      <c r="DD501" t="s">
        <v>5</v>
      </c>
      <c r="DE501" t="s">
        <v>5</v>
      </c>
      <c r="DF501">
        <f t="shared" si="187"/>
        <v>0</v>
      </c>
      <c r="DG501">
        <f t="shared" si="175"/>
        <v>1.56</v>
      </c>
      <c r="DH501">
        <f t="shared" si="176"/>
        <v>0</v>
      </c>
      <c r="DI501">
        <f t="shared" si="177"/>
        <v>0</v>
      </c>
      <c r="DJ501">
        <f>DG501</f>
        <v>1.56</v>
      </c>
      <c r="DK501">
        <v>0</v>
      </c>
      <c r="DL501" t="s">
        <v>5</v>
      </c>
      <c r="DM501">
        <v>0</v>
      </c>
      <c r="DN501" t="s">
        <v>5</v>
      </c>
      <c r="DO501">
        <v>0</v>
      </c>
    </row>
    <row r="502" spans="1:119" x14ac:dyDescent="0.2">
      <c r="A502">
        <f>ROW(Source!A584)</f>
        <v>584</v>
      </c>
      <c r="B502">
        <v>50808230</v>
      </c>
      <c r="C502">
        <v>50809649</v>
      </c>
      <c r="D502">
        <v>1752413180</v>
      </c>
      <c r="E502">
        <v>1</v>
      </c>
      <c r="F502">
        <v>1</v>
      </c>
      <c r="G502">
        <v>1075</v>
      </c>
      <c r="H502">
        <v>2</v>
      </c>
      <c r="I502" t="s">
        <v>724</v>
      </c>
      <c r="J502" t="s">
        <v>725</v>
      </c>
      <c r="K502" t="s">
        <v>726</v>
      </c>
      <c r="L502">
        <v>1368</v>
      </c>
      <c r="N502">
        <v>1011</v>
      </c>
      <c r="O502" t="s">
        <v>537</v>
      </c>
      <c r="P502" t="s">
        <v>537</v>
      </c>
      <c r="Q502">
        <v>1</v>
      </c>
      <c r="W502">
        <v>0</v>
      </c>
      <c r="X502">
        <v>-368119246</v>
      </c>
      <c r="Y502">
        <f t="shared" si="178"/>
        <v>0.03</v>
      </c>
      <c r="AA502">
        <v>0</v>
      </c>
      <c r="AB502">
        <v>0.37</v>
      </c>
      <c r="AC502">
        <v>0</v>
      </c>
      <c r="AD502">
        <v>0</v>
      </c>
      <c r="AE502">
        <v>0</v>
      </c>
      <c r="AF502">
        <v>0.35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5</v>
      </c>
      <c r="AT502">
        <v>0.03</v>
      </c>
      <c r="AU502" t="s">
        <v>5</v>
      </c>
      <c r="AV502">
        <v>0</v>
      </c>
      <c r="AW502">
        <v>2</v>
      </c>
      <c r="AX502">
        <v>50809667</v>
      </c>
      <c r="AY502">
        <v>1</v>
      </c>
      <c r="AZ502">
        <v>0</v>
      </c>
      <c r="BA502">
        <v>565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ROUND(Y502*Source!I584*DO502,9)</f>
        <v>0</v>
      </c>
      <c r="CX502">
        <f>ROUND(Y502*Source!I584,9)</f>
        <v>0.06</v>
      </c>
      <c r="CY502">
        <f>AB502</f>
        <v>0.37</v>
      </c>
      <c r="CZ502">
        <f>AF502</f>
        <v>0.35</v>
      </c>
      <c r="DA502">
        <f>AJ502</f>
        <v>1</v>
      </c>
      <c r="DB502">
        <f t="shared" si="179"/>
        <v>0.01</v>
      </c>
      <c r="DC502">
        <f t="shared" si="180"/>
        <v>0</v>
      </c>
      <c r="DD502" t="s">
        <v>5</v>
      </c>
      <c r="DE502" t="s">
        <v>5</v>
      </c>
      <c r="DF502">
        <f t="shared" si="187"/>
        <v>0</v>
      </c>
      <c r="DG502">
        <f t="shared" si="175"/>
        <v>0.02</v>
      </c>
      <c r="DH502">
        <f t="shared" si="176"/>
        <v>0</v>
      </c>
      <c r="DI502">
        <f t="shared" si="177"/>
        <v>0</v>
      </c>
      <c r="DJ502">
        <f>DG502</f>
        <v>0.02</v>
      </c>
      <c r="DK502">
        <v>0</v>
      </c>
      <c r="DL502" t="s">
        <v>5</v>
      </c>
      <c r="DM502">
        <v>0</v>
      </c>
      <c r="DN502" t="s">
        <v>5</v>
      </c>
      <c r="DO502">
        <v>0</v>
      </c>
    </row>
    <row r="503" spans="1:119" x14ac:dyDescent="0.2">
      <c r="A503">
        <f>ROW(Source!A584)</f>
        <v>584</v>
      </c>
      <c r="B503">
        <v>50808230</v>
      </c>
      <c r="C503">
        <v>50809649</v>
      </c>
      <c r="D503">
        <v>1752383283</v>
      </c>
      <c r="E503">
        <v>1</v>
      </c>
      <c r="F503">
        <v>1</v>
      </c>
      <c r="G503">
        <v>1075</v>
      </c>
      <c r="H503">
        <v>3</v>
      </c>
      <c r="I503" t="s">
        <v>727</v>
      </c>
      <c r="J503" t="s">
        <v>728</v>
      </c>
      <c r="K503" t="s">
        <v>729</v>
      </c>
      <c r="L503">
        <v>1346</v>
      </c>
      <c r="N503">
        <v>1009</v>
      </c>
      <c r="O503" t="s">
        <v>209</v>
      </c>
      <c r="P503" t="s">
        <v>209</v>
      </c>
      <c r="Q503">
        <v>1</v>
      </c>
      <c r="W503">
        <v>0</v>
      </c>
      <c r="X503">
        <v>-1044932425</v>
      </c>
      <c r="Y503">
        <f t="shared" si="178"/>
        <v>1E-3</v>
      </c>
      <c r="AA503">
        <v>136.81</v>
      </c>
      <c r="AB503">
        <v>0</v>
      </c>
      <c r="AC503">
        <v>0</v>
      </c>
      <c r="AD503">
        <v>0</v>
      </c>
      <c r="AE503">
        <v>13.96</v>
      </c>
      <c r="AF503">
        <v>0</v>
      </c>
      <c r="AG503">
        <v>0</v>
      </c>
      <c r="AH503">
        <v>0</v>
      </c>
      <c r="AI503">
        <v>9.8000000000000007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5</v>
      </c>
      <c r="AT503">
        <v>1E-3</v>
      </c>
      <c r="AU503" t="s">
        <v>5</v>
      </c>
      <c r="AV503">
        <v>0</v>
      </c>
      <c r="AW503">
        <v>2</v>
      </c>
      <c r="AX503">
        <v>50809668</v>
      </c>
      <c r="AY503">
        <v>1</v>
      </c>
      <c r="AZ503">
        <v>0</v>
      </c>
      <c r="BA503">
        <v>566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ROUND(Y503*Source!I584,9)</f>
        <v>2E-3</v>
      </c>
      <c r="CY503">
        <f t="shared" ref="CY503:CY514" si="192">AA503</f>
        <v>136.81</v>
      </c>
      <c r="CZ503">
        <f t="shared" ref="CZ503:CZ514" si="193">AE503</f>
        <v>13.96</v>
      </c>
      <c r="DA503">
        <f t="shared" ref="DA503:DA514" si="194">AI503</f>
        <v>9.8000000000000007</v>
      </c>
      <c r="DB503">
        <f t="shared" si="179"/>
        <v>0.01</v>
      </c>
      <c r="DC503">
        <f t="shared" si="180"/>
        <v>0</v>
      </c>
      <c r="DD503" t="s">
        <v>5</v>
      </c>
      <c r="DE503" t="s">
        <v>5</v>
      </c>
      <c r="DF503">
        <f t="shared" ref="DF503:DF514" si="195">ROUND(ROUND(AE503*AI503,2)*CX503,2)</f>
        <v>0.27</v>
      </c>
      <c r="DG503">
        <f t="shared" si="175"/>
        <v>0</v>
      </c>
      <c r="DH503">
        <f t="shared" si="176"/>
        <v>0</v>
      </c>
      <c r="DI503">
        <f t="shared" si="177"/>
        <v>0</v>
      </c>
      <c r="DJ503">
        <f t="shared" ref="DJ503:DJ514" si="196">DF503</f>
        <v>0.27</v>
      </c>
      <c r="DK503">
        <v>0</v>
      </c>
      <c r="DL503" t="s">
        <v>5</v>
      </c>
      <c r="DM503">
        <v>0</v>
      </c>
      <c r="DN503" t="s">
        <v>5</v>
      </c>
      <c r="DO503">
        <v>0</v>
      </c>
    </row>
    <row r="504" spans="1:119" x14ac:dyDescent="0.2">
      <c r="A504">
        <f>ROW(Source!A584)</f>
        <v>584</v>
      </c>
      <c r="B504">
        <v>50808230</v>
      </c>
      <c r="C504">
        <v>50809649</v>
      </c>
      <c r="D504">
        <v>1752383373</v>
      </c>
      <c r="E504">
        <v>1</v>
      </c>
      <c r="F504">
        <v>1</v>
      </c>
      <c r="G504">
        <v>1075</v>
      </c>
      <c r="H504">
        <v>3</v>
      </c>
      <c r="I504" t="s">
        <v>730</v>
      </c>
      <c r="J504" t="s">
        <v>731</v>
      </c>
      <c r="K504" t="s">
        <v>732</v>
      </c>
      <c r="L504">
        <v>1346</v>
      </c>
      <c r="N504">
        <v>1009</v>
      </c>
      <c r="O504" t="s">
        <v>209</v>
      </c>
      <c r="P504" t="s">
        <v>209</v>
      </c>
      <c r="Q504">
        <v>1</v>
      </c>
      <c r="W504">
        <v>0</v>
      </c>
      <c r="X504">
        <v>-2000333744</v>
      </c>
      <c r="Y504">
        <f t="shared" si="178"/>
        <v>3.5999999999999997E-2</v>
      </c>
      <c r="AA504">
        <v>293.02</v>
      </c>
      <c r="AB504">
        <v>0</v>
      </c>
      <c r="AC504">
        <v>0</v>
      </c>
      <c r="AD504">
        <v>0</v>
      </c>
      <c r="AE504">
        <v>29.9</v>
      </c>
      <c r="AF504">
        <v>0</v>
      </c>
      <c r="AG504">
        <v>0</v>
      </c>
      <c r="AH504">
        <v>0</v>
      </c>
      <c r="AI504">
        <v>9.8000000000000007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5</v>
      </c>
      <c r="AT504">
        <v>3.5999999999999997E-2</v>
      </c>
      <c r="AU504" t="s">
        <v>5</v>
      </c>
      <c r="AV504">
        <v>0</v>
      </c>
      <c r="AW504">
        <v>2</v>
      </c>
      <c r="AX504">
        <v>50809669</v>
      </c>
      <c r="AY504">
        <v>1</v>
      </c>
      <c r="AZ504">
        <v>0</v>
      </c>
      <c r="BA504">
        <v>567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ROUND(Y504*Source!I584,9)</f>
        <v>7.1999999999999995E-2</v>
      </c>
      <c r="CY504">
        <f t="shared" si="192"/>
        <v>293.02</v>
      </c>
      <c r="CZ504">
        <f t="shared" si="193"/>
        <v>29.9</v>
      </c>
      <c r="DA504">
        <f t="shared" si="194"/>
        <v>9.8000000000000007</v>
      </c>
      <c r="DB504">
        <f t="shared" si="179"/>
        <v>1.08</v>
      </c>
      <c r="DC504">
        <f t="shared" si="180"/>
        <v>0</v>
      </c>
      <c r="DD504" t="s">
        <v>5</v>
      </c>
      <c r="DE504" t="s">
        <v>5</v>
      </c>
      <c r="DF504">
        <f t="shared" si="195"/>
        <v>21.1</v>
      </c>
      <c r="DG504">
        <f t="shared" si="175"/>
        <v>0</v>
      </c>
      <c r="DH504">
        <f t="shared" si="176"/>
        <v>0</v>
      </c>
      <c r="DI504">
        <f t="shared" si="177"/>
        <v>0</v>
      </c>
      <c r="DJ504">
        <f t="shared" si="196"/>
        <v>21.1</v>
      </c>
      <c r="DK504">
        <v>0</v>
      </c>
      <c r="DL504" t="s">
        <v>5</v>
      </c>
      <c r="DM504">
        <v>0</v>
      </c>
      <c r="DN504" t="s">
        <v>5</v>
      </c>
      <c r="DO504">
        <v>0</v>
      </c>
    </row>
    <row r="505" spans="1:119" x14ac:dyDescent="0.2">
      <c r="A505">
        <f>ROW(Source!A584)</f>
        <v>584</v>
      </c>
      <c r="B505">
        <v>50808230</v>
      </c>
      <c r="C505">
        <v>50809649</v>
      </c>
      <c r="D505">
        <v>1752383443</v>
      </c>
      <c r="E505">
        <v>1</v>
      </c>
      <c r="F505">
        <v>1</v>
      </c>
      <c r="G505">
        <v>1075</v>
      </c>
      <c r="H505">
        <v>3</v>
      </c>
      <c r="I505" t="s">
        <v>733</v>
      </c>
      <c r="J505" t="s">
        <v>734</v>
      </c>
      <c r="K505" t="s">
        <v>735</v>
      </c>
      <c r="L505">
        <v>1348</v>
      </c>
      <c r="N505">
        <v>1009</v>
      </c>
      <c r="O505" t="s">
        <v>156</v>
      </c>
      <c r="P505" t="s">
        <v>156</v>
      </c>
      <c r="Q505">
        <v>1000</v>
      </c>
      <c r="W505">
        <v>0</v>
      </c>
      <c r="X505">
        <v>1421148395</v>
      </c>
      <c r="Y505">
        <f t="shared" si="178"/>
        <v>6.9999999999999994E-5</v>
      </c>
      <c r="AA505">
        <v>84249.13</v>
      </c>
      <c r="AB505">
        <v>0</v>
      </c>
      <c r="AC505">
        <v>0</v>
      </c>
      <c r="AD505">
        <v>0</v>
      </c>
      <c r="AE505">
        <v>8596.85</v>
      </c>
      <c r="AF505">
        <v>0</v>
      </c>
      <c r="AG505">
        <v>0</v>
      </c>
      <c r="AH505">
        <v>0</v>
      </c>
      <c r="AI505">
        <v>9.8000000000000007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5</v>
      </c>
      <c r="AT505">
        <v>6.9999999999999994E-5</v>
      </c>
      <c r="AU505" t="s">
        <v>5</v>
      </c>
      <c r="AV505">
        <v>0</v>
      </c>
      <c r="AW505">
        <v>2</v>
      </c>
      <c r="AX505">
        <v>50809670</v>
      </c>
      <c r="AY505">
        <v>1</v>
      </c>
      <c r="AZ505">
        <v>0</v>
      </c>
      <c r="BA505">
        <v>568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ROUND(Y505*Source!I584,9)</f>
        <v>1.3999999999999999E-4</v>
      </c>
      <c r="CY505">
        <f t="shared" si="192"/>
        <v>84249.13</v>
      </c>
      <c r="CZ505">
        <f t="shared" si="193"/>
        <v>8596.85</v>
      </c>
      <c r="DA505">
        <f t="shared" si="194"/>
        <v>9.8000000000000007</v>
      </c>
      <c r="DB505">
        <f t="shared" si="179"/>
        <v>0.6</v>
      </c>
      <c r="DC505">
        <f t="shared" si="180"/>
        <v>0</v>
      </c>
      <c r="DD505" t="s">
        <v>5</v>
      </c>
      <c r="DE505" t="s">
        <v>5</v>
      </c>
      <c r="DF505">
        <f t="shared" si="195"/>
        <v>11.79</v>
      </c>
      <c r="DG505">
        <f t="shared" si="175"/>
        <v>0</v>
      </c>
      <c r="DH505">
        <f t="shared" si="176"/>
        <v>0</v>
      </c>
      <c r="DI505">
        <f t="shared" si="177"/>
        <v>0</v>
      </c>
      <c r="DJ505">
        <f t="shared" si="196"/>
        <v>11.79</v>
      </c>
      <c r="DK505">
        <v>0</v>
      </c>
      <c r="DL505" t="s">
        <v>5</v>
      </c>
      <c r="DM505">
        <v>0</v>
      </c>
      <c r="DN505" t="s">
        <v>5</v>
      </c>
      <c r="DO505">
        <v>0</v>
      </c>
    </row>
    <row r="506" spans="1:119" x14ac:dyDescent="0.2">
      <c r="A506">
        <f>ROW(Source!A584)</f>
        <v>584</v>
      </c>
      <c r="B506">
        <v>50808230</v>
      </c>
      <c r="C506">
        <v>50809649</v>
      </c>
      <c r="D506">
        <v>1752383487</v>
      </c>
      <c r="E506">
        <v>1</v>
      </c>
      <c r="F506">
        <v>1</v>
      </c>
      <c r="G506">
        <v>1075</v>
      </c>
      <c r="H506">
        <v>3</v>
      </c>
      <c r="I506" t="s">
        <v>646</v>
      </c>
      <c r="J506" t="s">
        <v>647</v>
      </c>
      <c r="K506" t="s">
        <v>648</v>
      </c>
      <c r="L506">
        <v>1346</v>
      </c>
      <c r="N506">
        <v>1009</v>
      </c>
      <c r="O506" t="s">
        <v>209</v>
      </c>
      <c r="P506" t="s">
        <v>209</v>
      </c>
      <c r="Q506">
        <v>1</v>
      </c>
      <c r="W506">
        <v>0</v>
      </c>
      <c r="X506">
        <v>171452459</v>
      </c>
      <c r="Y506">
        <f t="shared" si="178"/>
        <v>1.2E-2</v>
      </c>
      <c r="AA506">
        <v>1558.89</v>
      </c>
      <c r="AB506">
        <v>0</v>
      </c>
      <c r="AC506">
        <v>0</v>
      </c>
      <c r="AD506">
        <v>0</v>
      </c>
      <c r="AE506">
        <v>159.07</v>
      </c>
      <c r="AF506">
        <v>0</v>
      </c>
      <c r="AG506">
        <v>0</v>
      </c>
      <c r="AH506">
        <v>0</v>
      </c>
      <c r="AI506">
        <v>9.8000000000000007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5</v>
      </c>
      <c r="AT506">
        <v>1.2E-2</v>
      </c>
      <c r="AU506" t="s">
        <v>5</v>
      </c>
      <c r="AV506">
        <v>0</v>
      </c>
      <c r="AW506">
        <v>2</v>
      </c>
      <c r="AX506">
        <v>50809671</v>
      </c>
      <c r="AY506">
        <v>1</v>
      </c>
      <c r="AZ506">
        <v>0</v>
      </c>
      <c r="BA506">
        <v>569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ROUND(Y506*Source!I584,9)</f>
        <v>2.4E-2</v>
      </c>
      <c r="CY506">
        <f t="shared" si="192"/>
        <v>1558.89</v>
      </c>
      <c r="CZ506">
        <f t="shared" si="193"/>
        <v>159.07</v>
      </c>
      <c r="DA506">
        <f t="shared" si="194"/>
        <v>9.8000000000000007</v>
      </c>
      <c r="DB506">
        <f t="shared" si="179"/>
        <v>1.91</v>
      </c>
      <c r="DC506">
        <f t="shared" si="180"/>
        <v>0</v>
      </c>
      <c r="DD506" t="s">
        <v>5</v>
      </c>
      <c r="DE506" t="s">
        <v>5</v>
      </c>
      <c r="DF506">
        <f t="shared" si="195"/>
        <v>37.409999999999997</v>
      </c>
      <c r="DG506">
        <f t="shared" si="175"/>
        <v>0</v>
      </c>
      <c r="DH506">
        <f t="shared" si="176"/>
        <v>0</v>
      </c>
      <c r="DI506">
        <f t="shared" si="177"/>
        <v>0</v>
      </c>
      <c r="DJ506">
        <f t="shared" si="196"/>
        <v>37.409999999999997</v>
      </c>
      <c r="DK506">
        <v>0</v>
      </c>
      <c r="DL506" t="s">
        <v>5</v>
      </c>
      <c r="DM506">
        <v>0</v>
      </c>
      <c r="DN506" t="s">
        <v>5</v>
      </c>
      <c r="DO506">
        <v>0</v>
      </c>
    </row>
    <row r="507" spans="1:119" x14ac:dyDescent="0.2">
      <c r="A507">
        <f>ROW(Source!A584)</f>
        <v>584</v>
      </c>
      <c r="B507">
        <v>50808230</v>
      </c>
      <c r="C507">
        <v>50809649</v>
      </c>
      <c r="D507">
        <v>1752382401</v>
      </c>
      <c r="E507">
        <v>1</v>
      </c>
      <c r="F507">
        <v>1</v>
      </c>
      <c r="G507">
        <v>1075</v>
      </c>
      <c r="H507">
        <v>3</v>
      </c>
      <c r="I507" t="s">
        <v>736</v>
      </c>
      <c r="J507" t="s">
        <v>737</v>
      </c>
      <c r="K507" t="s">
        <v>738</v>
      </c>
      <c r="L507">
        <v>1354</v>
      </c>
      <c r="N507">
        <v>1010</v>
      </c>
      <c r="O507" t="s">
        <v>170</v>
      </c>
      <c r="P507" t="s">
        <v>170</v>
      </c>
      <c r="Q507">
        <v>1</v>
      </c>
      <c r="W507">
        <v>0</v>
      </c>
      <c r="X507">
        <v>-635373413</v>
      </c>
      <c r="Y507">
        <f t="shared" si="178"/>
        <v>1.3</v>
      </c>
      <c r="AA507">
        <v>37.83</v>
      </c>
      <c r="AB507">
        <v>0</v>
      </c>
      <c r="AC507">
        <v>0</v>
      </c>
      <c r="AD507">
        <v>0</v>
      </c>
      <c r="AE507">
        <v>3.86</v>
      </c>
      <c r="AF507">
        <v>0</v>
      </c>
      <c r="AG507">
        <v>0</v>
      </c>
      <c r="AH507">
        <v>0</v>
      </c>
      <c r="AI507">
        <v>9.8000000000000007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5</v>
      </c>
      <c r="AT507">
        <v>1.3</v>
      </c>
      <c r="AU507" t="s">
        <v>5</v>
      </c>
      <c r="AV507">
        <v>0</v>
      </c>
      <c r="AW507">
        <v>2</v>
      </c>
      <c r="AX507">
        <v>50809672</v>
      </c>
      <c r="AY507">
        <v>1</v>
      </c>
      <c r="AZ507">
        <v>0</v>
      </c>
      <c r="BA507">
        <v>570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ROUND(Y507*Source!I584,9)</f>
        <v>2.6</v>
      </c>
      <c r="CY507">
        <f t="shared" si="192"/>
        <v>37.83</v>
      </c>
      <c r="CZ507">
        <f t="shared" si="193"/>
        <v>3.86</v>
      </c>
      <c r="DA507">
        <f t="shared" si="194"/>
        <v>9.8000000000000007</v>
      </c>
      <c r="DB507">
        <f t="shared" si="179"/>
        <v>5.0199999999999996</v>
      </c>
      <c r="DC507">
        <f t="shared" si="180"/>
        <v>0</v>
      </c>
      <c r="DD507" t="s">
        <v>5</v>
      </c>
      <c r="DE507" t="s">
        <v>5</v>
      </c>
      <c r="DF507">
        <f t="shared" si="195"/>
        <v>98.36</v>
      </c>
      <c r="DG507">
        <f t="shared" si="175"/>
        <v>0</v>
      </c>
      <c r="DH507">
        <f t="shared" si="176"/>
        <v>0</v>
      </c>
      <c r="DI507">
        <f t="shared" si="177"/>
        <v>0</v>
      </c>
      <c r="DJ507">
        <f t="shared" si="196"/>
        <v>98.36</v>
      </c>
      <c r="DK507">
        <v>0</v>
      </c>
      <c r="DL507" t="s">
        <v>5</v>
      </c>
      <c r="DM507">
        <v>0</v>
      </c>
      <c r="DN507" t="s">
        <v>5</v>
      </c>
      <c r="DO507">
        <v>0</v>
      </c>
    </row>
    <row r="508" spans="1:119" x14ac:dyDescent="0.2">
      <c r="A508">
        <f>ROW(Source!A584)</f>
        <v>584</v>
      </c>
      <c r="B508">
        <v>50808230</v>
      </c>
      <c r="C508">
        <v>50809649</v>
      </c>
      <c r="D508">
        <v>1752382402</v>
      </c>
      <c r="E508">
        <v>1</v>
      </c>
      <c r="F508">
        <v>1</v>
      </c>
      <c r="G508">
        <v>1075</v>
      </c>
      <c r="H508">
        <v>3</v>
      </c>
      <c r="I508" t="s">
        <v>739</v>
      </c>
      <c r="J508" t="s">
        <v>740</v>
      </c>
      <c r="K508" t="s">
        <v>741</v>
      </c>
      <c r="L508">
        <v>1354</v>
      </c>
      <c r="N508">
        <v>1010</v>
      </c>
      <c r="O508" t="s">
        <v>170</v>
      </c>
      <c r="P508" t="s">
        <v>170</v>
      </c>
      <c r="Q508">
        <v>1</v>
      </c>
      <c r="W508">
        <v>0</v>
      </c>
      <c r="X508">
        <v>1217114839</v>
      </c>
      <c r="Y508">
        <f t="shared" si="178"/>
        <v>1.4</v>
      </c>
      <c r="AA508">
        <v>8.7200000000000006</v>
      </c>
      <c r="AB508">
        <v>0</v>
      </c>
      <c r="AC508">
        <v>0</v>
      </c>
      <c r="AD508">
        <v>0</v>
      </c>
      <c r="AE508">
        <v>0.89</v>
      </c>
      <c r="AF508">
        <v>0</v>
      </c>
      <c r="AG508">
        <v>0</v>
      </c>
      <c r="AH508">
        <v>0</v>
      </c>
      <c r="AI508">
        <v>9.8000000000000007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5</v>
      </c>
      <c r="AT508">
        <v>1.4</v>
      </c>
      <c r="AU508" t="s">
        <v>5</v>
      </c>
      <c r="AV508">
        <v>0</v>
      </c>
      <c r="AW508">
        <v>2</v>
      </c>
      <c r="AX508">
        <v>50809673</v>
      </c>
      <c r="AY508">
        <v>1</v>
      </c>
      <c r="AZ508">
        <v>0</v>
      </c>
      <c r="BA508">
        <v>571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ROUND(Y508*Source!I584,9)</f>
        <v>2.8</v>
      </c>
      <c r="CY508">
        <f t="shared" si="192"/>
        <v>8.7200000000000006</v>
      </c>
      <c r="CZ508">
        <f t="shared" si="193"/>
        <v>0.89</v>
      </c>
      <c r="DA508">
        <f t="shared" si="194"/>
        <v>9.8000000000000007</v>
      </c>
      <c r="DB508">
        <f t="shared" si="179"/>
        <v>1.25</v>
      </c>
      <c r="DC508">
        <f t="shared" si="180"/>
        <v>0</v>
      </c>
      <c r="DD508" t="s">
        <v>5</v>
      </c>
      <c r="DE508" t="s">
        <v>5</v>
      </c>
      <c r="DF508">
        <f t="shared" si="195"/>
        <v>24.42</v>
      </c>
      <c r="DG508">
        <f t="shared" si="175"/>
        <v>0</v>
      </c>
      <c r="DH508">
        <f t="shared" si="176"/>
        <v>0</v>
      </c>
      <c r="DI508">
        <f t="shared" si="177"/>
        <v>0</v>
      </c>
      <c r="DJ508">
        <f t="shared" si="196"/>
        <v>24.42</v>
      </c>
      <c r="DK508">
        <v>0</v>
      </c>
      <c r="DL508" t="s">
        <v>5</v>
      </c>
      <c r="DM508">
        <v>0</v>
      </c>
      <c r="DN508" t="s">
        <v>5</v>
      </c>
      <c r="DO508">
        <v>0</v>
      </c>
    </row>
    <row r="509" spans="1:119" x14ac:dyDescent="0.2">
      <c r="A509">
        <f>ROW(Source!A584)</f>
        <v>584</v>
      </c>
      <c r="B509">
        <v>50808230</v>
      </c>
      <c r="C509">
        <v>50809649</v>
      </c>
      <c r="D509">
        <v>1752384293</v>
      </c>
      <c r="E509">
        <v>1</v>
      </c>
      <c r="F509">
        <v>1</v>
      </c>
      <c r="G509">
        <v>1075</v>
      </c>
      <c r="H509">
        <v>3</v>
      </c>
      <c r="I509" t="s">
        <v>742</v>
      </c>
      <c r="J509" t="s">
        <v>743</v>
      </c>
      <c r="K509" t="s">
        <v>744</v>
      </c>
      <c r="L509">
        <v>1346</v>
      </c>
      <c r="N509">
        <v>1009</v>
      </c>
      <c r="O509" t="s">
        <v>209</v>
      </c>
      <c r="P509" t="s">
        <v>209</v>
      </c>
      <c r="Q509">
        <v>1</v>
      </c>
      <c r="W509">
        <v>0</v>
      </c>
      <c r="X509">
        <v>-84148151</v>
      </c>
      <c r="Y509">
        <f t="shared" si="178"/>
        <v>6.0000000000000001E-3</v>
      </c>
      <c r="AA509">
        <v>148.08000000000001</v>
      </c>
      <c r="AB509">
        <v>0</v>
      </c>
      <c r="AC509">
        <v>0</v>
      </c>
      <c r="AD509">
        <v>0</v>
      </c>
      <c r="AE509">
        <v>15.11</v>
      </c>
      <c r="AF509">
        <v>0</v>
      </c>
      <c r="AG509">
        <v>0</v>
      </c>
      <c r="AH509">
        <v>0</v>
      </c>
      <c r="AI509">
        <v>9.8000000000000007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5</v>
      </c>
      <c r="AT509">
        <v>6.0000000000000001E-3</v>
      </c>
      <c r="AU509" t="s">
        <v>5</v>
      </c>
      <c r="AV509">
        <v>0</v>
      </c>
      <c r="AW509">
        <v>2</v>
      </c>
      <c r="AX509">
        <v>50809674</v>
      </c>
      <c r="AY509">
        <v>1</v>
      </c>
      <c r="AZ509">
        <v>0</v>
      </c>
      <c r="BA509">
        <v>572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ROUND(Y509*Source!I584,9)</f>
        <v>1.2E-2</v>
      </c>
      <c r="CY509">
        <f t="shared" si="192"/>
        <v>148.08000000000001</v>
      </c>
      <c r="CZ509">
        <f t="shared" si="193"/>
        <v>15.11</v>
      </c>
      <c r="DA509">
        <f t="shared" si="194"/>
        <v>9.8000000000000007</v>
      </c>
      <c r="DB509">
        <f t="shared" si="179"/>
        <v>0.09</v>
      </c>
      <c r="DC509">
        <f t="shared" si="180"/>
        <v>0</v>
      </c>
      <c r="DD509" t="s">
        <v>5</v>
      </c>
      <c r="DE509" t="s">
        <v>5</v>
      </c>
      <c r="DF509">
        <f t="shared" si="195"/>
        <v>1.78</v>
      </c>
      <c r="DG509">
        <f t="shared" si="175"/>
        <v>0</v>
      </c>
      <c r="DH509">
        <f t="shared" si="176"/>
        <v>0</v>
      </c>
      <c r="DI509">
        <f t="shared" si="177"/>
        <v>0</v>
      </c>
      <c r="DJ509">
        <f t="shared" si="196"/>
        <v>1.78</v>
      </c>
      <c r="DK509">
        <v>0</v>
      </c>
      <c r="DL509" t="s">
        <v>5</v>
      </c>
      <c r="DM509">
        <v>0</v>
      </c>
      <c r="DN509" t="s">
        <v>5</v>
      </c>
      <c r="DO509">
        <v>0</v>
      </c>
    </row>
    <row r="510" spans="1:119" x14ac:dyDescent="0.2">
      <c r="A510">
        <f>ROW(Source!A584)</f>
        <v>584</v>
      </c>
      <c r="B510">
        <v>50808230</v>
      </c>
      <c r="C510">
        <v>50809649</v>
      </c>
      <c r="D510">
        <v>1752384734</v>
      </c>
      <c r="E510">
        <v>1</v>
      </c>
      <c r="F510">
        <v>1</v>
      </c>
      <c r="G510">
        <v>1075</v>
      </c>
      <c r="H510">
        <v>3</v>
      </c>
      <c r="I510" t="s">
        <v>745</v>
      </c>
      <c r="J510" t="s">
        <v>746</v>
      </c>
      <c r="K510" t="s">
        <v>747</v>
      </c>
      <c r="L510">
        <v>1346</v>
      </c>
      <c r="N510">
        <v>1009</v>
      </c>
      <c r="O510" t="s">
        <v>209</v>
      </c>
      <c r="P510" t="s">
        <v>209</v>
      </c>
      <c r="Q510">
        <v>1</v>
      </c>
      <c r="W510">
        <v>0</v>
      </c>
      <c r="X510">
        <v>-1561472445</v>
      </c>
      <c r="Y510">
        <f t="shared" si="178"/>
        <v>6.0000000000000001E-3</v>
      </c>
      <c r="AA510">
        <v>226.58</v>
      </c>
      <c r="AB510">
        <v>0</v>
      </c>
      <c r="AC510">
        <v>0</v>
      </c>
      <c r="AD510">
        <v>0</v>
      </c>
      <c r="AE510">
        <v>23.12</v>
      </c>
      <c r="AF510">
        <v>0</v>
      </c>
      <c r="AG510">
        <v>0</v>
      </c>
      <c r="AH510">
        <v>0</v>
      </c>
      <c r="AI510">
        <v>9.8000000000000007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5</v>
      </c>
      <c r="AT510">
        <v>6.0000000000000001E-3</v>
      </c>
      <c r="AU510" t="s">
        <v>5</v>
      </c>
      <c r="AV510">
        <v>0</v>
      </c>
      <c r="AW510">
        <v>2</v>
      </c>
      <c r="AX510">
        <v>50809675</v>
      </c>
      <c r="AY510">
        <v>1</v>
      </c>
      <c r="AZ510">
        <v>0</v>
      </c>
      <c r="BA510">
        <v>573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ROUND(Y510*Source!I584,9)</f>
        <v>1.2E-2</v>
      </c>
      <c r="CY510">
        <f t="shared" si="192"/>
        <v>226.58</v>
      </c>
      <c r="CZ510">
        <f t="shared" si="193"/>
        <v>23.12</v>
      </c>
      <c r="DA510">
        <f t="shared" si="194"/>
        <v>9.8000000000000007</v>
      </c>
      <c r="DB510">
        <f t="shared" si="179"/>
        <v>0.14000000000000001</v>
      </c>
      <c r="DC510">
        <f t="shared" si="180"/>
        <v>0</v>
      </c>
      <c r="DD510" t="s">
        <v>5</v>
      </c>
      <c r="DE510" t="s">
        <v>5</v>
      </c>
      <c r="DF510">
        <f t="shared" si="195"/>
        <v>2.72</v>
      </c>
      <c r="DG510">
        <f t="shared" si="175"/>
        <v>0</v>
      </c>
      <c r="DH510">
        <f t="shared" si="176"/>
        <v>0</v>
      </c>
      <c r="DI510">
        <f t="shared" si="177"/>
        <v>0</v>
      </c>
      <c r="DJ510">
        <f t="shared" si="196"/>
        <v>2.72</v>
      </c>
      <c r="DK510">
        <v>0</v>
      </c>
      <c r="DL510" t="s">
        <v>5</v>
      </c>
      <c r="DM510">
        <v>0</v>
      </c>
      <c r="DN510" t="s">
        <v>5</v>
      </c>
      <c r="DO510">
        <v>0</v>
      </c>
    </row>
    <row r="511" spans="1:119" x14ac:dyDescent="0.2">
      <c r="A511">
        <f>ROW(Source!A584)</f>
        <v>584</v>
      </c>
      <c r="B511">
        <v>50808230</v>
      </c>
      <c r="C511">
        <v>50809649</v>
      </c>
      <c r="D511">
        <v>1752389248</v>
      </c>
      <c r="E511">
        <v>1</v>
      </c>
      <c r="F511">
        <v>1</v>
      </c>
      <c r="G511">
        <v>1075</v>
      </c>
      <c r="H511">
        <v>3</v>
      </c>
      <c r="I511" t="s">
        <v>748</v>
      </c>
      <c r="J511" t="s">
        <v>749</v>
      </c>
      <c r="K511" t="s">
        <v>750</v>
      </c>
      <c r="L511">
        <v>1349</v>
      </c>
      <c r="N511">
        <v>1009</v>
      </c>
      <c r="O511" t="s">
        <v>751</v>
      </c>
      <c r="P511" t="s">
        <v>751</v>
      </c>
      <c r="Q511">
        <v>1E-3</v>
      </c>
      <c r="W511">
        <v>0</v>
      </c>
      <c r="X511">
        <v>-1556612061</v>
      </c>
      <c r="Y511">
        <f t="shared" si="178"/>
        <v>1</v>
      </c>
      <c r="AA511">
        <v>0.69</v>
      </c>
      <c r="AB511">
        <v>0</v>
      </c>
      <c r="AC511">
        <v>0</v>
      </c>
      <c r="AD511">
        <v>0</v>
      </c>
      <c r="AE511">
        <v>7.0000000000000007E-2</v>
      </c>
      <c r="AF511">
        <v>0</v>
      </c>
      <c r="AG511">
        <v>0</v>
      </c>
      <c r="AH511">
        <v>0</v>
      </c>
      <c r="AI511">
        <v>9.8000000000000007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5</v>
      </c>
      <c r="AT511">
        <v>1</v>
      </c>
      <c r="AU511" t="s">
        <v>5</v>
      </c>
      <c r="AV511">
        <v>0</v>
      </c>
      <c r="AW511">
        <v>2</v>
      </c>
      <c r="AX511">
        <v>50809676</v>
      </c>
      <c r="AY511">
        <v>1</v>
      </c>
      <c r="AZ511">
        <v>0</v>
      </c>
      <c r="BA511">
        <v>574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ROUND(Y511*Source!I584,9)</f>
        <v>2</v>
      </c>
      <c r="CY511">
        <f t="shared" si="192"/>
        <v>0.69</v>
      </c>
      <c r="CZ511">
        <f t="shared" si="193"/>
        <v>7.0000000000000007E-2</v>
      </c>
      <c r="DA511">
        <f t="shared" si="194"/>
        <v>9.8000000000000007</v>
      </c>
      <c r="DB511">
        <f t="shared" si="179"/>
        <v>7.0000000000000007E-2</v>
      </c>
      <c r="DC511">
        <f t="shared" si="180"/>
        <v>0</v>
      </c>
      <c r="DD511" t="s">
        <v>5</v>
      </c>
      <c r="DE511" t="s">
        <v>5</v>
      </c>
      <c r="DF511">
        <f t="shared" si="195"/>
        <v>1.38</v>
      </c>
      <c r="DG511">
        <f t="shared" si="175"/>
        <v>0</v>
      </c>
      <c r="DH511">
        <f t="shared" si="176"/>
        <v>0</v>
      </c>
      <c r="DI511">
        <f t="shared" si="177"/>
        <v>0</v>
      </c>
      <c r="DJ511">
        <f t="shared" si="196"/>
        <v>1.38</v>
      </c>
      <c r="DK511">
        <v>0</v>
      </c>
      <c r="DL511" t="s">
        <v>5</v>
      </c>
      <c r="DM511">
        <v>0</v>
      </c>
      <c r="DN511" t="s">
        <v>5</v>
      </c>
      <c r="DO511">
        <v>0</v>
      </c>
    </row>
    <row r="512" spans="1:119" x14ac:dyDescent="0.2">
      <c r="A512">
        <f>ROW(Source!A584)</f>
        <v>584</v>
      </c>
      <c r="B512">
        <v>50808230</v>
      </c>
      <c r="C512">
        <v>50809649</v>
      </c>
      <c r="D512">
        <v>1752399887</v>
      </c>
      <c r="E512">
        <v>1</v>
      </c>
      <c r="F512">
        <v>1</v>
      </c>
      <c r="G512">
        <v>1075</v>
      </c>
      <c r="H512">
        <v>3</v>
      </c>
      <c r="I512" t="s">
        <v>411</v>
      </c>
      <c r="J512" t="s">
        <v>413</v>
      </c>
      <c r="K512" t="s">
        <v>412</v>
      </c>
      <c r="L512">
        <v>1354</v>
      </c>
      <c r="N512">
        <v>1010</v>
      </c>
      <c r="O512" t="s">
        <v>170</v>
      </c>
      <c r="P512" t="s">
        <v>170</v>
      </c>
      <c r="Q512">
        <v>1</v>
      </c>
      <c r="W512">
        <v>0</v>
      </c>
      <c r="X512">
        <v>424307690</v>
      </c>
      <c r="Y512">
        <f t="shared" si="178"/>
        <v>1</v>
      </c>
      <c r="AA512">
        <v>2228.37</v>
      </c>
      <c r="AB512">
        <v>0</v>
      </c>
      <c r="AC512">
        <v>0</v>
      </c>
      <c r="AD512">
        <v>0</v>
      </c>
      <c r="AE512">
        <v>295.54000000000002</v>
      </c>
      <c r="AF512">
        <v>0</v>
      </c>
      <c r="AG512">
        <v>0</v>
      </c>
      <c r="AH512">
        <v>0</v>
      </c>
      <c r="AI512">
        <v>7.54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5</v>
      </c>
      <c r="AT512">
        <v>1</v>
      </c>
      <c r="AU512" t="s">
        <v>5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5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ROUND(Y512*Source!I584,9)</f>
        <v>2</v>
      </c>
      <c r="CY512">
        <f t="shared" si="192"/>
        <v>2228.37</v>
      </c>
      <c r="CZ512">
        <f t="shared" si="193"/>
        <v>295.54000000000002</v>
      </c>
      <c r="DA512">
        <f t="shared" si="194"/>
        <v>7.54</v>
      </c>
      <c r="DB512">
        <f t="shared" si="179"/>
        <v>295.54000000000002</v>
      </c>
      <c r="DC512">
        <f t="shared" si="180"/>
        <v>0</v>
      </c>
      <c r="DD512" t="s">
        <v>5</v>
      </c>
      <c r="DE512" t="s">
        <v>5</v>
      </c>
      <c r="DF512">
        <f t="shared" si="195"/>
        <v>4456.74</v>
      </c>
      <c r="DG512">
        <f t="shared" si="175"/>
        <v>0</v>
      </c>
      <c r="DH512">
        <f t="shared" si="176"/>
        <v>0</v>
      </c>
      <c r="DI512">
        <f t="shared" si="177"/>
        <v>0</v>
      </c>
      <c r="DJ512">
        <f t="shared" si="196"/>
        <v>4456.74</v>
      </c>
      <c r="DK512">
        <v>0</v>
      </c>
      <c r="DL512" t="s">
        <v>5</v>
      </c>
      <c r="DM512">
        <v>0</v>
      </c>
      <c r="DN512" t="s">
        <v>5</v>
      </c>
      <c r="DO512">
        <v>0</v>
      </c>
    </row>
    <row r="513" spans="1:119" x14ac:dyDescent="0.2">
      <c r="A513">
        <f>ROW(Source!A584)</f>
        <v>584</v>
      </c>
      <c r="B513">
        <v>50808230</v>
      </c>
      <c r="C513">
        <v>50809649</v>
      </c>
      <c r="D513">
        <v>1752400016</v>
      </c>
      <c r="E513">
        <v>1</v>
      </c>
      <c r="F513">
        <v>1</v>
      </c>
      <c r="G513">
        <v>1075</v>
      </c>
      <c r="H513">
        <v>3</v>
      </c>
      <c r="I513" t="s">
        <v>626</v>
      </c>
      <c r="J513" t="s">
        <v>627</v>
      </c>
      <c r="K513" t="s">
        <v>628</v>
      </c>
      <c r="L513">
        <v>1356</v>
      </c>
      <c r="N513">
        <v>1010</v>
      </c>
      <c r="O513" t="s">
        <v>629</v>
      </c>
      <c r="P513" t="s">
        <v>629</v>
      </c>
      <c r="Q513">
        <v>1000</v>
      </c>
      <c r="W513">
        <v>0</v>
      </c>
      <c r="X513">
        <v>-810647095</v>
      </c>
      <c r="Y513">
        <f t="shared" si="178"/>
        <v>2E-3</v>
      </c>
      <c r="AA513">
        <v>550.47</v>
      </c>
      <c r="AB513">
        <v>0</v>
      </c>
      <c r="AC513">
        <v>0</v>
      </c>
      <c r="AD513">
        <v>0</v>
      </c>
      <c r="AE513">
        <v>56.17</v>
      </c>
      <c r="AF513">
        <v>0</v>
      </c>
      <c r="AG513">
        <v>0</v>
      </c>
      <c r="AH513">
        <v>0</v>
      </c>
      <c r="AI513">
        <v>9.8000000000000007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5</v>
      </c>
      <c r="AT513">
        <v>2E-3</v>
      </c>
      <c r="AU513" t="s">
        <v>5</v>
      </c>
      <c r="AV513">
        <v>0</v>
      </c>
      <c r="AW513">
        <v>2</v>
      </c>
      <c r="AX513">
        <v>50809677</v>
      </c>
      <c r="AY513">
        <v>1</v>
      </c>
      <c r="AZ513">
        <v>0</v>
      </c>
      <c r="BA513">
        <v>575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ROUND(Y513*Source!I584,9)</f>
        <v>4.0000000000000001E-3</v>
      </c>
      <c r="CY513">
        <f t="shared" si="192"/>
        <v>550.47</v>
      </c>
      <c r="CZ513">
        <f t="shared" si="193"/>
        <v>56.17</v>
      </c>
      <c r="DA513">
        <f t="shared" si="194"/>
        <v>9.8000000000000007</v>
      </c>
      <c r="DB513">
        <f t="shared" si="179"/>
        <v>0.11</v>
      </c>
      <c r="DC513">
        <f t="shared" si="180"/>
        <v>0</v>
      </c>
      <c r="DD513" t="s">
        <v>5</v>
      </c>
      <c r="DE513" t="s">
        <v>5</v>
      </c>
      <c r="DF513">
        <f t="shared" si="195"/>
        <v>2.2000000000000002</v>
      </c>
      <c r="DG513">
        <f t="shared" ref="DG513:DG576" si="197">ROUND(ROUND(AF513,2)*CX513,2)</f>
        <v>0</v>
      </c>
      <c r="DH513">
        <f t="shared" ref="DH513:DH576" si="198">ROUND(ROUND(AG513,2)*CX513,2)</f>
        <v>0</v>
      </c>
      <c r="DI513">
        <f t="shared" ref="DI513:DI576" si="199">ROUND(ROUND(AH513,2)*CX513,2)</f>
        <v>0</v>
      </c>
      <c r="DJ513">
        <f t="shared" si="196"/>
        <v>2.2000000000000002</v>
      </c>
      <c r="DK513">
        <v>0</v>
      </c>
      <c r="DL513" t="s">
        <v>5</v>
      </c>
      <c r="DM513">
        <v>0</v>
      </c>
      <c r="DN513" t="s">
        <v>5</v>
      </c>
      <c r="DO513">
        <v>0</v>
      </c>
    </row>
    <row r="514" spans="1:119" x14ac:dyDescent="0.2">
      <c r="A514">
        <f>ROW(Source!A584)</f>
        <v>584</v>
      </c>
      <c r="B514">
        <v>50808230</v>
      </c>
      <c r="C514">
        <v>50809649</v>
      </c>
      <c r="D514">
        <v>1752400429</v>
      </c>
      <c r="E514">
        <v>1</v>
      </c>
      <c r="F514">
        <v>1</v>
      </c>
      <c r="G514">
        <v>1075</v>
      </c>
      <c r="H514">
        <v>3</v>
      </c>
      <c r="I514" t="s">
        <v>752</v>
      </c>
      <c r="J514" t="s">
        <v>753</v>
      </c>
      <c r="K514" t="s">
        <v>754</v>
      </c>
      <c r="L514">
        <v>1354</v>
      </c>
      <c r="N514">
        <v>1010</v>
      </c>
      <c r="O514" t="s">
        <v>170</v>
      </c>
      <c r="P514" t="s">
        <v>170</v>
      </c>
      <c r="Q514">
        <v>1</v>
      </c>
      <c r="W514">
        <v>0</v>
      </c>
      <c r="X514">
        <v>-751841683</v>
      </c>
      <c r="Y514">
        <f t="shared" si="178"/>
        <v>1</v>
      </c>
      <c r="AA514">
        <v>146.9</v>
      </c>
      <c r="AB514">
        <v>0</v>
      </c>
      <c r="AC514">
        <v>0</v>
      </c>
      <c r="AD514">
        <v>0</v>
      </c>
      <c r="AE514">
        <v>14.99</v>
      </c>
      <c r="AF514">
        <v>0</v>
      </c>
      <c r="AG514">
        <v>0</v>
      </c>
      <c r="AH514">
        <v>0</v>
      </c>
      <c r="AI514">
        <v>9.8000000000000007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5</v>
      </c>
      <c r="AT514">
        <v>1</v>
      </c>
      <c r="AU514" t="s">
        <v>5</v>
      </c>
      <c r="AV514">
        <v>0</v>
      </c>
      <c r="AW514">
        <v>2</v>
      </c>
      <c r="AX514">
        <v>50809678</v>
      </c>
      <c r="AY514">
        <v>1</v>
      </c>
      <c r="AZ514">
        <v>0</v>
      </c>
      <c r="BA514">
        <v>576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ROUND(Y514*Source!I584,9)</f>
        <v>2</v>
      </c>
      <c r="CY514">
        <f t="shared" si="192"/>
        <v>146.9</v>
      </c>
      <c r="CZ514">
        <f t="shared" si="193"/>
        <v>14.99</v>
      </c>
      <c r="DA514">
        <f t="shared" si="194"/>
        <v>9.8000000000000007</v>
      </c>
      <c r="DB514">
        <f t="shared" si="179"/>
        <v>14.99</v>
      </c>
      <c r="DC514">
        <f t="shared" si="180"/>
        <v>0</v>
      </c>
      <c r="DD514" t="s">
        <v>5</v>
      </c>
      <c r="DE514" t="s">
        <v>5</v>
      </c>
      <c r="DF514">
        <f t="shared" si="195"/>
        <v>293.8</v>
      </c>
      <c r="DG514">
        <f t="shared" si="197"/>
        <v>0</v>
      </c>
      <c r="DH514">
        <f t="shared" si="198"/>
        <v>0</v>
      </c>
      <c r="DI514">
        <f t="shared" si="199"/>
        <v>0</v>
      </c>
      <c r="DJ514">
        <f t="shared" si="196"/>
        <v>293.8</v>
      </c>
      <c r="DK514">
        <v>0</v>
      </c>
      <c r="DL514" t="s">
        <v>5</v>
      </c>
      <c r="DM514">
        <v>0</v>
      </c>
      <c r="DN514" t="s">
        <v>5</v>
      </c>
      <c r="DO514">
        <v>0</v>
      </c>
    </row>
    <row r="515" spans="1:119" x14ac:dyDescent="0.2">
      <c r="A515">
        <f>ROW(Source!A587)</f>
        <v>587</v>
      </c>
      <c r="B515">
        <v>50808229</v>
      </c>
      <c r="C515">
        <v>50809684</v>
      </c>
      <c r="D515">
        <v>1752324019</v>
      </c>
      <c r="E515">
        <v>1075</v>
      </c>
      <c r="F515">
        <v>1</v>
      </c>
      <c r="G515">
        <v>1075</v>
      </c>
      <c r="H515">
        <v>1</v>
      </c>
      <c r="I515" t="s">
        <v>526</v>
      </c>
      <c r="J515" t="s">
        <v>5</v>
      </c>
      <c r="K515" t="s">
        <v>527</v>
      </c>
      <c r="L515">
        <v>1191</v>
      </c>
      <c r="N515">
        <v>1013</v>
      </c>
      <c r="O515" t="s">
        <v>528</v>
      </c>
      <c r="P515" t="s">
        <v>528</v>
      </c>
      <c r="Q515">
        <v>1</v>
      </c>
      <c r="W515">
        <v>0</v>
      </c>
      <c r="X515">
        <v>476480486</v>
      </c>
      <c r="Y515">
        <f t="shared" ref="Y515:Y578" si="200">AT515</f>
        <v>58.7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5</v>
      </c>
      <c r="AT515">
        <v>58.7</v>
      </c>
      <c r="AU515" t="s">
        <v>5</v>
      </c>
      <c r="AV515">
        <v>1</v>
      </c>
      <c r="AW515">
        <v>2</v>
      </c>
      <c r="AX515">
        <v>50809691</v>
      </c>
      <c r="AY515">
        <v>1</v>
      </c>
      <c r="AZ515">
        <v>0</v>
      </c>
      <c r="BA515">
        <v>581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ROUND(AT515*Source!I587*AH515*AL515,2)</f>
        <v>0</v>
      </c>
      <c r="CV515">
        <f>ROUND(Y515*Source!I587,9)</f>
        <v>2.2422813000000001</v>
      </c>
      <c r="CW515">
        <v>0</v>
      </c>
      <c r="CX515">
        <f>ROUND(Y515*Source!I587,9)</f>
        <v>2.2422813000000001</v>
      </c>
      <c r="CY515">
        <f>AD515</f>
        <v>0</v>
      </c>
      <c r="CZ515">
        <f>AH515</f>
        <v>0</v>
      </c>
      <c r="DA515">
        <f>AL515</f>
        <v>1</v>
      </c>
      <c r="DB515">
        <f t="shared" ref="DB515:DB578" si="201">ROUND(ROUND(AT515*CZ515,2),6)</f>
        <v>0</v>
      </c>
      <c r="DC515">
        <f t="shared" ref="DC515:DC578" si="202">ROUND(ROUND(AT515*AG515,2),6)</f>
        <v>0</v>
      </c>
      <c r="DD515" t="s">
        <v>5</v>
      </c>
      <c r="DE515" t="s">
        <v>5</v>
      </c>
      <c r="DF515">
        <f t="shared" ref="DF515:DF524" si="203">ROUND(ROUND(AE515,2)*CX515,2)</f>
        <v>0</v>
      </c>
      <c r="DG515">
        <f t="shared" si="197"/>
        <v>0</v>
      </c>
      <c r="DH515">
        <f t="shared" si="198"/>
        <v>0</v>
      </c>
      <c r="DI515">
        <f t="shared" si="199"/>
        <v>0</v>
      </c>
      <c r="DJ515">
        <f>DI515</f>
        <v>0</v>
      </c>
      <c r="DK515">
        <v>0</v>
      </c>
      <c r="DL515" t="s">
        <v>5</v>
      </c>
      <c r="DM515">
        <v>0</v>
      </c>
      <c r="DN515" t="s">
        <v>5</v>
      </c>
      <c r="DO515">
        <v>0</v>
      </c>
    </row>
    <row r="516" spans="1:119" x14ac:dyDescent="0.2">
      <c r="A516">
        <f>ROW(Source!A587)</f>
        <v>587</v>
      </c>
      <c r="B516">
        <v>50808229</v>
      </c>
      <c r="C516">
        <v>50809684</v>
      </c>
      <c r="D516">
        <v>1752412770</v>
      </c>
      <c r="E516">
        <v>1</v>
      </c>
      <c r="F516">
        <v>1</v>
      </c>
      <c r="G516">
        <v>1075</v>
      </c>
      <c r="H516">
        <v>2</v>
      </c>
      <c r="I516" t="s">
        <v>617</v>
      </c>
      <c r="J516" t="s">
        <v>618</v>
      </c>
      <c r="K516" t="s">
        <v>619</v>
      </c>
      <c r="L516">
        <v>1368</v>
      </c>
      <c r="N516">
        <v>1011</v>
      </c>
      <c r="O516" t="s">
        <v>537</v>
      </c>
      <c r="P516" t="s">
        <v>537</v>
      </c>
      <c r="Q516">
        <v>1</v>
      </c>
      <c r="W516">
        <v>0</v>
      </c>
      <c r="X516">
        <v>-1854754343</v>
      </c>
      <c r="Y516">
        <f t="shared" si="200"/>
        <v>11.3</v>
      </c>
      <c r="AA516">
        <v>0</v>
      </c>
      <c r="AB516">
        <v>7.11</v>
      </c>
      <c r="AC516">
        <v>0</v>
      </c>
      <c r="AD516">
        <v>0</v>
      </c>
      <c r="AE516">
        <v>0</v>
      </c>
      <c r="AF516">
        <v>7.11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5</v>
      </c>
      <c r="AT516">
        <v>11.3</v>
      </c>
      <c r="AU516" t="s">
        <v>5</v>
      </c>
      <c r="AV516">
        <v>0</v>
      </c>
      <c r="AW516">
        <v>2</v>
      </c>
      <c r="AX516">
        <v>50809692</v>
      </c>
      <c r="AY516">
        <v>1</v>
      </c>
      <c r="AZ516">
        <v>0</v>
      </c>
      <c r="BA516">
        <v>582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ROUND(Y516*Source!I587*DO516,9)</f>
        <v>0</v>
      </c>
      <c r="CX516">
        <f>ROUND(Y516*Source!I587,9)</f>
        <v>0.4316487</v>
      </c>
      <c r="CY516">
        <f>AB516</f>
        <v>7.11</v>
      </c>
      <c r="CZ516">
        <f>AF516</f>
        <v>7.11</v>
      </c>
      <c r="DA516">
        <f>AJ516</f>
        <v>1</v>
      </c>
      <c r="DB516">
        <f t="shared" si="201"/>
        <v>80.34</v>
      </c>
      <c r="DC516">
        <f t="shared" si="202"/>
        <v>0</v>
      </c>
      <c r="DD516" t="s">
        <v>5</v>
      </c>
      <c r="DE516" t="s">
        <v>5</v>
      </c>
      <c r="DF516">
        <f t="shared" si="203"/>
        <v>0</v>
      </c>
      <c r="DG516">
        <f t="shared" si="197"/>
        <v>3.07</v>
      </c>
      <c r="DH516">
        <f t="shared" si="198"/>
        <v>0</v>
      </c>
      <c r="DI516">
        <f t="shared" si="199"/>
        <v>0</v>
      </c>
      <c r="DJ516">
        <f>DG516</f>
        <v>3.07</v>
      </c>
      <c r="DK516">
        <v>0</v>
      </c>
      <c r="DL516" t="s">
        <v>5</v>
      </c>
      <c r="DM516">
        <v>0</v>
      </c>
      <c r="DN516" t="s">
        <v>5</v>
      </c>
      <c r="DO516">
        <v>0</v>
      </c>
    </row>
    <row r="517" spans="1:119" x14ac:dyDescent="0.2">
      <c r="A517">
        <f>ROW(Source!A587)</f>
        <v>587</v>
      </c>
      <c r="B517">
        <v>50808229</v>
      </c>
      <c r="C517">
        <v>50809684</v>
      </c>
      <c r="D517">
        <v>1752413068</v>
      </c>
      <c r="E517">
        <v>1</v>
      </c>
      <c r="F517">
        <v>1</v>
      </c>
      <c r="G517">
        <v>1075</v>
      </c>
      <c r="H517">
        <v>2</v>
      </c>
      <c r="I517" t="s">
        <v>534</v>
      </c>
      <c r="J517" t="s">
        <v>535</v>
      </c>
      <c r="K517" t="s">
        <v>536</v>
      </c>
      <c r="L517">
        <v>1368</v>
      </c>
      <c r="N517">
        <v>1011</v>
      </c>
      <c r="O517" t="s">
        <v>537</v>
      </c>
      <c r="P517" t="s">
        <v>537</v>
      </c>
      <c r="Q517">
        <v>1</v>
      </c>
      <c r="W517">
        <v>0</v>
      </c>
      <c r="X517">
        <v>322366203</v>
      </c>
      <c r="Y517">
        <f t="shared" si="200"/>
        <v>1.43</v>
      </c>
      <c r="AA517">
        <v>0</v>
      </c>
      <c r="AB517">
        <v>83.1</v>
      </c>
      <c r="AC517">
        <v>12.62</v>
      </c>
      <c r="AD517">
        <v>0</v>
      </c>
      <c r="AE517">
        <v>0</v>
      </c>
      <c r="AF517">
        <v>83.1</v>
      </c>
      <c r="AG517">
        <v>12.62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5</v>
      </c>
      <c r="AT517">
        <v>1.43</v>
      </c>
      <c r="AU517" t="s">
        <v>5</v>
      </c>
      <c r="AV517">
        <v>0</v>
      </c>
      <c r="AW517">
        <v>2</v>
      </c>
      <c r="AX517">
        <v>50809693</v>
      </c>
      <c r="AY517">
        <v>1</v>
      </c>
      <c r="AZ517">
        <v>0</v>
      </c>
      <c r="BA517">
        <v>583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ROUND(Y517*Source!I587*DO517,9)</f>
        <v>0</v>
      </c>
      <c r="CX517">
        <f>ROUND(Y517*Source!I587,9)</f>
        <v>5.4624569999999997E-2</v>
      </c>
      <c r="CY517">
        <f>AB517</f>
        <v>83.1</v>
      </c>
      <c r="CZ517">
        <f>AF517</f>
        <v>83.1</v>
      </c>
      <c r="DA517">
        <f>AJ517</f>
        <v>1</v>
      </c>
      <c r="DB517">
        <f t="shared" si="201"/>
        <v>118.83</v>
      </c>
      <c r="DC517">
        <f t="shared" si="202"/>
        <v>18.05</v>
      </c>
      <c r="DD517" t="s">
        <v>5</v>
      </c>
      <c r="DE517" t="s">
        <v>5</v>
      </c>
      <c r="DF517">
        <f t="shared" si="203"/>
        <v>0</v>
      </c>
      <c r="DG517">
        <f t="shared" si="197"/>
        <v>4.54</v>
      </c>
      <c r="DH517">
        <f t="shared" si="198"/>
        <v>0.69</v>
      </c>
      <c r="DI517">
        <f t="shared" si="199"/>
        <v>0</v>
      </c>
      <c r="DJ517">
        <f>DG517</f>
        <v>4.54</v>
      </c>
      <c r="DK517">
        <v>0</v>
      </c>
      <c r="DL517" t="s">
        <v>5</v>
      </c>
      <c r="DM517">
        <v>0</v>
      </c>
      <c r="DN517" t="s">
        <v>5</v>
      </c>
      <c r="DO517">
        <v>0</v>
      </c>
    </row>
    <row r="518" spans="1:119" x14ac:dyDescent="0.2">
      <c r="A518">
        <f>ROW(Source!A587)</f>
        <v>587</v>
      </c>
      <c r="B518">
        <v>50808229</v>
      </c>
      <c r="C518">
        <v>50809684</v>
      </c>
      <c r="D518">
        <v>1752412458</v>
      </c>
      <c r="E518">
        <v>1</v>
      </c>
      <c r="F518">
        <v>1</v>
      </c>
      <c r="G518">
        <v>1075</v>
      </c>
      <c r="H518">
        <v>2</v>
      </c>
      <c r="I518" t="s">
        <v>755</v>
      </c>
      <c r="J518" t="s">
        <v>756</v>
      </c>
      <c r="K518" t="s">
        <v>757</v>
      </c>
      <c r="L518">
        <v>1368</v>
      </c>
      <c r="N518">
        <v>1011</v>
      </c>
      <c r="O518" t="s">
        <v>537</v>
      </c>
      <c r="P518" t="s">
        <v>537</v>
      </c>
      <c r="Q518">
        <v>1</v>
      </c>
      <c r="W518">
        <v>0</v>
      </c>
      <c r="X518">
        <v>927876385</v>
      </c>
      <c r="Y518">
        <f t="shared" si="200"/>
        <v>17.399999999999999</v>
      </c>
      <c r="AA518">
        <v>0</v>
      </c>
      <c r="AB518">
        <v>25.58</v>
      </c>
      <c r="AC518">
        <v>12.62</v>
      </c>
      <c r="AD518">
        <v>0</v>
      </c>
      <c r="AE518">
        <v>0</v>
      </c>
      <c r="AF518">
        <v>25.58</v>
      </c>
      <c r="AG518">
        <v>12.62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5</v>
      </c>
      <c r="AT518">
        <v>17.399999999999999</v>
      </c>
      <c r="AU518" t="s">
        <v>5</v>
      </c>
      <c r="AV518">
        <v>0</v>
      </c>
      <c r="AW518">
        <v>2</v>
      </c>
      <c r="AX518">
        <v>50809694</v>
      </c>
      <c r="AY518">
        <v>1</v>
      </c>
      <c r="AZ518">
        <v>0</v>
      </c>
      <c r="BA518">
        <v>584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ROUND(Y518*Source!I587*DO518,9)</f>
        <v>0</v>
      </c>
      <c r="CX518">
        <f>ROUND(Y518*Source!I587,9)</f>
        <v>0.66466259999999999</v>
      </c>
      <c r="CY518">
        <f>AB518</f>
        <v>25.58</v>
      </c>
      <c r="CZ518">
        <f>AF518</f>
        <v>25.58</v>
      </c>
      <c r="DA518">
        <f>AJ518</f>
        <v>1</v>
      </c>
      <c r="DB518">
        <f t="shared" si="201"/>
        <v>445.09</v>
      </c>
      <c r="DC518">
        <f t="shared" si="202"/>
        <v>219.59</v>
      </c>
      <c r="DD518" t="s">
        <v>5</v>
      </c>
      <c r="DE518" t="s">
        <v>5</v>
      </c>
      <c r="DF518">
        <f t="shared" si="203"/>
        <v>0</v>
      </c>
      <c r="DG518">
        <f t="shared" si="197"/>
        <v>17</v>
      </c>
      <c r="DH518">
        <f t="shared" si="198"/>
        <v>8.39</v>
      </c>
      <c r="DI518">
        <f t="shared" si="199"/>
        <v>0</v>
      </c>
      <c r="DJ518">
        <f>DG518</f>
        <v>17</v>
      </c>
      <c r="DK518">
        <v>0</v>
      </c>
      <c r="DL518" t="s">
        <v>5</v>
      </c>
      <c r="DM518">
        <v>0</v>
      </c>
      <c r="DN518" t="s">
        <v>5</v>
      </c>
      <c r="DO518">
        <v>0</v>
      </c>
    </row>
    <row r="519" spans="1:119" x14ac:dyDescent="0.2">
      <c r="A519">
        <f>ROW(Source!A587)</f>
        <v>587</v>
      </c>
      <c r="B519">
        <v>50808229</v>
      </c>
      <c r="C519">
        <v>50809684</v>
      </c>
      <c r="D519">
        <v>1752383443</v>
      </c>
      <c r="E519">
        <v>1</v>
      </c>
      <c r="F519">
        <v>1</v>
      </c>
      <c r="G519">
        <v>1075</v>
      </c>
      <c r="H519">
        <v>3</v>
      </c>
      <c r="I519" t="s">
        <v>733</v>
      </c>
      <c r="J519" t="s">
        <v>734</v>
      </c>
      <c r="K519" t="s">
        <v>735</v>
      </c>
      <c r="L519">
        <v>1348</v>
      </c>
      <c r="N519">
        <v>1009</v>
      </c>
      <c r="O519" t="s">
        <v>156</v>
      </c>
      <c r="P519" t="s">
        <v>156</v>
      </c>
      <c r="Q519">
        <v>1000</v>
      </c>
      <c r="W519">
        <v>0</v>
      </c>
      <c r="X519">
        <v>1421148395</v>
      </c>
      <c r="Y519">
        <f t="shared" si="200"/>
        <v>3.3600000000000001E-3</v>
      </c>
      <c r="AA519">
        <v>8596.85</v>
      </c>
      <c r="AB519">
        <v>0</v>
      </c>
      <c r="AC519">
        <v>0</v>
      </c>
      <c r="AD519">
        <v>0</v>
      </c>
      <c r="AE519">
        <v>8596.85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5</v>
      </c>
      <c r="AT519">
        <v>3.3600000000000001E-3</v>
      </c>
      <c r="AU519" t="s">
        <v>5</v>
      </c>
      <c r="AV519">
        <v>0</v>
      </c>
      <c r="AW519">
        <v>2</v>
      </c>
      <c r="AX519">
        <v>50809695</v>
      </c>
      <c r="AY519">
        <v>1</v>
      </c>
      <c r="AZ519">
        <v>0</v>
      </c>
      <c r="BA519">
        <v>585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ROUND(Y519*Source!I587,9)</f>
        <v>1.2834899999999999E-4</v>
      </c>
      <c r="CY519">
        <f>AA519</f>
        <v>8596.85</v>
      </c>
      <c r="CZ519">
        <f>AE519</f>
        <v>8596.85</v>
      </c>
      <c r="DA519">
        <f>AI519</f>
        <v>1</v>
      </c>
      <c r="DB519">
        <f t="shared" si="201"/>
        <v>28.89</v>
      </c>
      <c r="DC519">
        <f t="shared" si="202"/>
        <v>0</v>
      </c>
      <c r="DD519" t="s">
        <v>5</v>
      </c>
      <c r="DE519" t="s">
        <v>5</v>
      </c>
      <c r="DF519">
        <f t="shared" si="203"/>
        <v>1.1000000000000001</v>
      </c>
      <c r="DG519">
        <f t="shared" si="197"/>
        <v>0</v>
      </c>
      <c r="DH519">
        <f t="shared" si="198"/>
        <v>0</v>
      </c>
      <c r="DI519">
        <f t="shared" si="199"/>
        <v>0</v>
      </c>
      <c r="DJ519">
        <f>DF519</f>
        <v>1.1000000000000001</v>
      </c>
      <c r="DK519">
        <v>0</v>
      </c>
      <c r="DL519" t="s">
        <v>5</v>
      </c>
      <c r="DM519">
        <v>0</v>
      </c>
      <c r="DN519" t="s">
        <v>5</v>
      </c>
      <c r="DO519">
        <v>0</v>
      </c>
    </row>
    <row r="520" spans="1:119" x14ac:dyDescent="0.2">
      <c r="A520">
        <f>ROW(Source!A587)</f>
        <v>587</v>
      </c>
      <c r="B520">
        <v>50808229</v>
      </c>
      <c r="C520">
        <v>50809684</v>
      </c>
      <c r="D520">
        <v>1752382250</v>
      </c>
      <c r="E520">
        <v>1</v>
      </c>
      <c r="F520">
        <v>1</v>
      </c>
      <c r="G520">
        <v>1075</v>
      </c>
      <c r="H520">
        <v>3</v>
      </c>
      <c r="I520" t="s">
        <v>679</v>
      </c>
      <c r="J520" t="s">
        <v>680</v>
      </c>
      <c r="K520" t="s">
        <v>681</v>
      </c>
      <c r="L520">
        <v>1348</v>
      </c>
      <c r="N520">
        <v>1009</v>
      </c>
      <c r="O520" t="s">
        <v>156</v>
      </c>
      <c r="P520" t="s">
        <v>156</v>
      </c>
      <c r="Q520">
        <v>1000</v>
      </c>
      <c r="W520">
        <v>0</v>
      </c>
      <c r="X520">
        <v>-1663775221</v>
      </c>
      <c r="Y520">
        <f t="shared" si="200"/>
        <v>2.5400000000000002E-3</v>
      </c>
      <c r="AA520">
        <v>17876.91</v>
      </c>
      <c r="AB520">
        <v>0</v>
      </c>
      <c r="AC520">
        <v>0</v>
      </c>
      <c r="AD520">
        <v>0</v>
      </c>
      <c r="AE520">
        <v>17876.91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5</v>
      </c>
      <c r="AT520">
        <v>2.5400000000000002E-3</v>
      </c>
      <c r="AU520" t="s">
        <v>5</v>
      </c>
      <c r="AV520">
        <v>0</v>
      </c>
      <c r="AW520">
        <v>2</v>
      </c>
      <c r="AX520">
        <v>50809696</v>
      </c>
      <c r="AY520">
        <v>1</v>
      </c>
      <c r="AZ520">
        <v>0</v>
      </c>
      <c r="BA520">
        <v>586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ROUND(Y520*Source!I587,9)</f>
        <v>9.7025E-5</v>
      </c>
      <c r="CY520">
        <f>AA520</f>
        <v>17876.91</v>
      </c>
      <c r="CZ520">
        <f>AE520</f>
        <v>17876.91</v>
      </c>
      <c r="DA520">
        <f>AI520</f>
        <v>1</v>
      </c>
      <c r="DB520">
        <f t="shared" si="201"/>
        <v>45.41</v>
      </c>
      <c r="DC520">
        <f t="shared" si="202"/>
        <v>0</v>
      </c>
      <c r="DD520" t="s">
        <v>5</v>
      </c>
      <c r="DE520" t="s">
        <v>5</v>
      </c>
      <c r="DF520">
        <f t="shared" si="203"/>
        <v>1.73</v>
      </c>
      <c r="DG520">
        <f t="shared" si="197"/>
        <v>0</v>
      </c>
      <c r="DH520">
        <f t="shared" si="198"/>
        <v>0</v>
      </c>
      <c r="DI520">
        <f t="shared" si="199"/>
        <v>0</v>
      </c>
      <c r="DJ520">
        <f>DF520</f>
        <v>1.73</v>
      </c>
      <c r="DK520">
        <v>0</v>
      </c>
      <c r="DL520" t="s">
        <v>5</v>
      </c>
      <c r="DM520">
        <v>0</v>
      </c>
      <c r="DN520" t="s">
        <v>5</v>
      </c>
      <c r="DO520">
        <v>0</v>
      </c>
    </row>
    <row r="521" spans="1:119" x14ac:dyDescent="0.2">
      <c r="A521">
        <f>ROW(Source!A588)</f>
        <v>588</v>
      </c>
      <c r="B521">
        <v>50808230</v>
      </c>
      <c r="C521">
        <v>50809684</v>
      </c>
      <c r="D521">
        <v>1752324019</v>
      </c>
      <c r="E521">
        <v>1075</v>
      </c>
      <c r="F521">
        <v>1</v>
      </c>
      <c r="G521">
        <v>1075</v>
      </c>
      <c r="H521">
        <v>1</v>
      </c>
      <c r="I521" t="s">
        <v>526</v>
      </c>
      <c r="J521" t="s">
        <v>5</v>
      </c>
      <c r="K521" t="s">
        <v>527</v>
      </c>
      <c r="L521">
        <v>1191</v>
      </c>
      <c r="N521">
        <v>1013</v>
      </c>
      <c r="O521" t="s">
        <v>528</v>
      </c>
      <c r="P521" t="s">
        <v>528</v>
      </c>
      <c r="Q521">
        <v>1</v>
      </c>
      <c r="W521">
        <v>0</v>
      </c>
      <c r="X521">
        <v>476480486</v>
      </c>
      <c r="Y521">
        <f t="shared" si="200"/>
        <v>58.7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5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5</v>
      </c>
      <c r="AT521">
        <v>58.7</v>
      </c>
      <c r="AU521" t="s">
        <v>5</v>
      </c>
      <c r="AV521">
        <v>1</v>
      </c>
      <c r="AW521">
        <v>2</v>
      </c>
      <c r="AX521">
        <v>50809691</v>
      </c>
      <c r="AY521">
        <v>1</v>
      </c>
      <c r="AZ521">
        <v>0</v>
      </c>
      <c r="BA521">
        <v>589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ROUND(AT521*Source!I588*AH521*AL521,2)</f>
        <v>0</v>
      </c>
      <c r="CV521">
        <f>ROUND(Y521*Source!I588,9)</f>
        <v>2.2422813000000001</v>
      </c>
      <c r="CW521">
        <v>0</v>
      </c>
      <c r="CX521">
        <f>ROUND(Y521*Source!I588,9)</f>
        <v>2.2422813000000001</v>
      </c>
      <c r="CY521">
        <f>AD521</f>
        <v>0</v>
      </c>
      <c r="CZ521">
        <f>AH521</f>
        <v>0</v>
      </c>
      <c r="DA521">
        <f>AL521</f>
        <v>1</v>
      </c>
      <c r="DB521">
        <f t="shared" si="201"/>
        <v>0</v>
      </c>
      <c r="DC521">
        <f t="shared" si="202"/>
        <v>0</v>
      </c>
      <c r="DD521" t="s">
        <v>5</v>
      </c>
      <c r="DE521" t="s">
        <v>5</v>
      </c>
      <c r="DF521">
        <f t="shared" si="203"/>
        <v>0</v>
      </c>
      <c r="DG521">
        <f t="shared" si="197"/>
        <v>0</v>
      </c>
      <c r="DH521">
        <f t="shared" si="198"/>
        <v>0</v>
      </c>
      <c r="DI521">
        <f t="shared" si="199"/>
        <v>0</v>
      </c>
      <c r="DJ521">
        <f>DI521</f>
        <v>0</v>
      </c>
      <c r="DK521">
        <v>0</v>
      </c>
      <c r="DL521" t="s">
        <v>5</v>
      </c>
      <c r="DM521">
        <v>0</v>
      </c>
      <c r="DN521" t="s">
        <v>5</v>
      </c>
      <c r="DO521">
        <v>0</v>
      </c>
    </row>
    <row r="522" spans="1:119" x14ac:dyDescent="0.2">
      <c r="A522">
        <f>ROW(Source!A588)</f>
        <v>588</v>
      </c>
      <c r="B522">
        <v>50808230</v>
      </c>
      <c r="C522">
        <v>50809684</v>
      </c>
      <c r="D522">
        <v>1752412770</v>
      </c>
      <c r="E522">
        <v>1</v>
      </c>
      <c r="F522">
        <v>1</v>
      </c>
      <c r="G522">
        <v>1075</v>
      </c>
      <c r="H522">
        <v>2</v>
      </c>
      <c r="I522" t="s">
        <v>617</v>
      </c>
      <c r="J522" t="s">
        <v>618</v>
      </c>
      <c r="K522" t="s">
        <v>619</v>
      </c>
      <c r="L522">
        <v>1368</v>
      </c>
      <c r="N522">
        <v>1011</v>
      </c>
      <c r="O522" t="s">
        <v>537</v>
      </c>
      <c r="P522" t="s">
        <v>537</v>
      </c>
      <c r="Q522">
        <v>1</v>
      </c>
      <c r="W522">
        <v>0</v>
      </c>
      <c r="X522">
        <v>-1854754343</v>
      </c>
      <c r="Y522">
        <f t="shared" si="200"/>
        <v>11.3</v>
      </c>
      <c r="AA522">
        <v>0</v>
      </c>
      <c r="AB522">
        <v>7.44</v>
      </c>
      <c r="AC522">
        <v>0</v>
      </c>
      <c r="AD522">
        <v>0</v>
      </c>
      <c r="AE522">
        <v>0</v>
      </c>
      <c r="AF522">
        <v>7.11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5</v>
      </c>
      <c r="AT522">
        <v>11.3</v>
      </c>
      <c r="AU522" t="s">
        <v>5</v>
      </c>
      <c r="AV522">
        <v>0</v>
      </c>
      <c r="AW522">
        <v>2</v>
      </c>
      <c r="AX522">
        <v>50809692</v>
      </c>
      <c r="AY522">
        <v>1</v>
      </c>
      <c r="AZ522">
        <v>0</v>
      </c>
      <c r="BA522">
        <v>590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ROUND(Y522*Source!I588*DO522,9)</f>
        <v>0</v>
      </c>
      <c r="CX522">
        <f>ROUND(Y522*Source!I588,9)</f>
        <v>0.4316487</v>
      </c>
      <c r="CY522">
        <f>AB522</f>
        <v>7.44</v>
      </c>
      <c r="CZ522">
        <f>AF522</f>
        <v>7.11</v>
      </c>
      <c r="DA522">
        <f>AJ522</f>
        <v>1</v>
      </c>
      <c r="DB522">
        <f t="shared" si="201"/>
        <v>80.34</v>
      </c>
      <c r="DC522">
        <f t="shared" si="202"/>
        <v>0</v>
      </c>
      <c r="DD522" t="s">
        <v>5</v>
      </c>
      <c r="DE522" t="s">
        <v>5</v>
      </c>
      <c r="DF522">
        <f t="shared" si="203"/>
        <v>0</v>
      </c>
      <c r="DG522">
        <f t="shared" si="197"/>
        <v>3.07</v>
      </c>
      <c r="DH522">
        <f t="shared" si="198"/>
        <v>0</v>
      </c>
      <c r="DI522">
        <f t="shared" si="199"/>
        <v>0</v>
      </c>
      <c r="DJ522">
        <f>DG522</f>
        <v>3.07</v>
      </c>
      <c r="DK522">
        <v>0</v>
      </c>
      <c r="DL522" t="s">
        <v>5</v>
      </c>
      <c r="DM522">
        <v>0</v>
      </c>
      <c r="DN522" t="s">
        <v>5</v>
      </c>
      <c r="DO522">
        <v>0</v>
      </c>
    </row>
    <row r="523" spans="1:119" x14ac:dyDescent="0.2">
      <c r="A523">
        <f>ROW(Source!A588)</f>
        <v>588</v>
      </c>
      <c r="B523">
        <v>50808230</v>
      </c>
      <c r="C523">
        <v>50809684</v>
      </c>
      <c r="D523">
        <v>1752413068</v>
      </c>
      <c r="E523">
        <v>1</v>
      </c>
      <c r="F523">
        <v>1</v>
      </c>
      <c r="G523">
        <v>1075</v>
      </c>
      <c r="H523">
        <v>2</v>
      </c>
      <c r="I523" t="s">
        <v>534</v>
      </c>
      <c r="J523" t="s">
        <v>535</v>
      </c>
      <c r="K523" t="s">
        <v>536</v>
      </c>
      <c r="L523">
        <v>1368</v>
      </c>
      <c r="N523">
        <v>1011</v>
      </c>
      <c r="O523" t="s">
        <v>537</v>
      </c>
      <c r="P523" t="s">
        <v>537</v>
      </c>
      <c r="Q523">
        <v>1</v>
      </c>
      <c r="W523">
        <v>0</v>
      </c>
      <c r="X523">
        <v>322366203</v>
      </c>
      <c r="Y523">
        <f t="shared" si="200"/>
        <v>1.43</v>
      </c>
      <c r="AA523">
        <v>0</v>
      </c>
      <c r="AB523">
        <v>87.01</v>
      </c>
      <c r="AC523">
        <v>13.21</v>
      </c>
      <c r="AD523">
        <v>0</v>
      </c>
      <c r="AE523">
        <v>0</v>
      </c>
      <c r="AF523">
        <v>83.1</v>
      </c>
      <c r="AG523">
        <v>12.62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5</v>
      </c>
      <c r="AT523">
        <v>1.43</v>
      </c>
      <c r="AU523" t="s">
        <v>5</v>
      </c>
      <c r="AV523">
        <v>0</v>
      </c>
      <c r="AW523">
        <v>2</v>
      </c>
      <c r="AX523">
        <v>50809693</v>
      </c>
      <c r="AY523">
        <v>1</v>
      </c>
      <c r="AZ523">
        <v>0</v>
      </c>
      <c r="BA523">
        <v>591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f>ROUND(Y523*Source!I588*DO523,9)</f>
        <v>0</v>
      </c>
      <c r="CX523">
        <f>ROUND(Y523*Source!I588,9)</f>
        <v>5.4624569999999997E-2</v>
      </c>
      <c r="CY523">
        <f>AB523</f>
        <v>87.01</v>
      </c>
      <c r="CZ523">
        <f>AF523</f>
        <v>83.1</v>
      </c>
      <c r="DA523">
        <f>AJ523</f>
        <v>1</v>
      </c>
      <c r="DB523">
        <f t="shared" si="201"/>
        <v>118.83</v>
      </c>
      <c r="DC523">
        <f t="shared" si="202"/>
        <v>18.05</v>
      </c>
      <c r="DD523" t="s">
        <v>5</v>
      </c>
      <c r="DE523" t="s">
        <v>5</v>
      </c>
      <c r="DF523">
        <f t="shared" si="203"/>
        <v>0</v>
      </c>
      <c r="DG523">
        <f t="shared" si="197"/>
        <v>4.54</v>
      </c>
      <c r="DH523">
        <f t="shared" si="198"/>
        <v>0.69</v>
      </c>
      <c r="DI523">
        <f t="shared" si="199"/>
        <v>0</v>
      </c>
      <c r="DJ523">
        <f>DG523</f>
        <v>4.54</v>
      </c>
      <c r="DK523">
        <v>0</v>
      </c>
      <c r="DL523" t="s">
        <v>5</v>
      </c>
      <c r="DM523">
        <v>0</v>
      </c>
      <c r="DN523" t="s">
        <v>5</v>
      </c>
      <c r="DO523">
        <v>0</v>
      </c>
    </row>
    <row r="524" spans="1:119" x14ac:dyDescent="0.2">
      <c r="A524">
        <f>ROW(Source!A588)</f>
        <v>588</v>
      </c>
      <c r="B524">
        <v>50808230</v>
      </c>
      <c r="C524">
        <v>50809684</v>
      </c>
      <c r="D524">
        <v>1752412458</v>
      </c>
      <c r="E524">
        <v>1</v>
      </c>
      <c r="F524">
        <v>1</v>
      </c>
      <c r="G524">
        <v>1075</v>
      </c>
      <c r="H524">
        <v>2</v>
      </c>
      <c r="I524" t="s">
        <v>755</v>
      </c>
      <c r="J524" t="s">
        <v>756</v>
      </c>
      <c r="K524" t="s">
        <v>757</v>
      </c>
      <c r="L524">
        <v>1368</v>
      </c>
      <c r="N524">
        <v>1011</v>
      </c>
      <c r="O524" t="s">
        <v>537</v>
      </c>
      <c r="P524" t="s">
        <v>537</v>
      </c>
      <c r="Q524">
        <v>1</v>
      </c>
      <c r="W524">
        <v>0</v>
      </c>
      <c r="X524">
        <v>927876385</v>
      </c>
      <c r="Y524">
        <f t="shared" si="200"/>
        <v>17.399999999999999</v>
      </c>
      <c r="AA524">
        <v>0</v>
      </c>
      <c r="AB524">
        <v>26.78</v>
      </c>
      <c r="AC524">
        <v>13.21</v>
      </c>
      <c r="AD524">
        <v>0</v>
      </c>
      <c r="AE524">
        <v>0</v>
      </c>
      <c r="AF524">
        <v>25.58</v>
      </c>
      <c r="AG524">
        <v>12.62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5</v>
      </c>
      <c r="AT524">
        <v>17.399999999999999</v>
      </c>
      <c r="AU524" t="s">
        <v>5</v>
      </c>
      <c r="AV524">
        <v>0</v>
      </c>
      <c r="AW524">
        <v>2</v>
      </c>
      <c r="AX524">
        <v>50809694</v>
      </c>
      <c r="AY524">
        <v>1</v>
      </c>
      <c r="AZ524">
        <v>0</v>
      </c>
      <c r="BA524">
        <v>592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f>ROUND(Y524*Source!I588*DO524,9)</f>
        <v>0</v>
      </c>
      <c r="CX524">
        <f>ROUND(Y524*Source!I588,9)</f>
        <v>0.66466259999999999</v>
      </c>
      <c r="CY524">
        <f>AB524</f>
        <v>26.78</v>
      </c>
      <c r="CZ524">
        <f>AF524</f>
        <v>25.58</v>
      </c>
      <c r="DA524">
        <f>AJ524</f>
        <v>1</v>
      </c>
      <c r="DB524">
        <f t="shared" si="201"/>
        <v>445.09</v>
      </c>
      <c r="DC524">
        <f t="shared" si="202"/>
        <v>219.59</v>
      </c>
      <c r="DD524" t="s">
        <v>5</v>
      </c>
      <c r="DE524" t="s">
        <v>5</v>
      </c>
      <c r="DF524">
        <f t="shared" si="203"/>
        <v>0</v>
      </c>
      <c r="DG524">
        <f t="shared" si="197"/>
        <v>17</v>
      </c>
      <c r="DH524">
        <f t="shared" si="198"/>
        <v>8.39</v>
      </c>
      <c r="DI524">
        <f t="shared" si="199"/>
        <v>0</v>
      </c>
      <c r="DJ524">
        <f>DG524</f>
        <v>17</v>
      </c>
      <c r="DK524">
        <v>0</v>
      </c>
      <c r="DL524" t="s">
        <v>5</v>
      </c>
      <c r="DM524">
        <v>0</v>
      </c>
      <c r="DN524" t="s">
        <v>5</v>
      </c>
      <c r="DO524">
        <v>0</v>
      </c>
    </row>
    <row r="525" spans="1:119" x14ac:dyDescent="0.2">
      <c r="A525">
        <f>ROW(Source!A588)</f>
        <v>588</v>
      </c>
      <c r="B525">
        <v>50808230</v>
      </c>
      <c r="C525">
        <v>50809684</v>
      </c>
      <c r="D525">
        <v>1752383443</v>
      </c>
      <c r="E525">
        <v>1</v>
      </c>
      <c r="F525">
        <v>1</v>
      </c>
      <c r="G525">
        <v>1075</v>
      </c>
      <c r="H525">
        <v>3</v>
      </c>
      <c r="I525" t="s">
        <v>733</v>
      </c>
      <c r="J525" t="s">
        <v>734</v>
      </c>
      <c r="K525" t="s">
        <v>735</v>
      </c>
      <c r="L525">
        <v>1348</v>
      </c>
      <c r="N525">
        <v>1009</v>
      </c>
      <c r="O525" t="s">
        <v>156</v>
      </c>
      <c r="P525" t="s">
        <v>156</v>
      </c>
      <c r="Q525">
        <v>1000</v>
      </c>
      <c r="W525">
        <v>0</v>
      </c>
      <c r="X525">
        <v>1421148395</v>
      </c>
      <c r="Y525">
        <f t="shared" si="200"/>
        <v>3.3600000000000001E-3</v>
      </c>
      <c r="AA525">
        <v>84249.13</v>
      </c>
      <c r="AB525">
        <v>0</v>
      </c>
      <c r="AC525">
        <v>0</v>
      </c>
      <c r="AD525">
        <v>0</v>
      </c>
      <c r="AE525">
        <v>8596.85</v>
      </c>
      <c r="AF525">
        <v>0</v>
      </c>
      <c r="AG525">
        <v>0</v>
      </c>
      <c r="AH525">
        <v>0</v>
      </c>
      <c r="AI525">
        <v>9.8000000000000007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5</v>
      </c>
      <c r="AT525">
        <v>3.3600000000000001E-3</v>
      </c>
      <c r="AU525" t="s">
        <v>5</v>
      </c>
      <c r="AV525">
        <v>0</v>
      </c>
      <c r="AW525">
        <v>2</v>
      </c>
      <c r="AX525">
        <v>50809695</v>
      </c>
      <c r="AY525">
        <v>1</v>
      </c>
      <c r="AZ525">
        <v>0</v>
      </c>
      <c r="BA525">
        <v>593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ROUND(Y525*Source!I588,9)</f>
        <v>1.2834899999999999E-4</v>
      </c>
      <c r="CY525">
        <f>AA525</f>
        <v>84249.13</v>
      </c>
      <c r="CZ525">
        <f>AE525</f>
        <v>8596.85</v>
      </c>
      <c r="DA525">
        <f>AI525</f>
        <v>9.8000000000000007</v>
      </c>
      <c r="DB525">
        <f t="shared" si="201"/>
        <v>28.89</v>
      </c>
      <c r="DC525">
        <f t="shared" si="202"/>
        <v>0</v>
      </c>
      <c r="DD525" t="s">
        <v>5</v>
      </c>
      <c r="DE525" t="s">
        <v>5</v>
      </c>
      <c r="DF525">
        <f>ROUND(ROUND(AE525*AI525,2)*CX525,2)</f>
        <v>10.81</v>
      </c>
      <c r="DG525">
        <f t="shared" si="197"/>
        <v>0</v>
      </c>
      <c r="DH525">
        <f t="shared" si="198"/>
        <v>0</v>
      </c>
      <c r="DI525">
        <f t="shared" si="199"/>
        <v>0</v>
      </c>
      <c r="DJ525">
        <f>DF525</f>
        <v>10.81</v>
      </c>
      <c r="DK525">
        <v>0</v>
      </c>
      <c r="DL525" t="s">
        <v>5</v>
      </c>
      <c r="DM525">
        <v>0</v>
      </c>
      <c r="DN525" t="s">
        <v>5</v>
      </c>
      <c r="DO525">
        <v>0</v>
      </c>
    </row>
    <row r="526" spans="1:119" x14ac:dyDescent="0.2">
      <c r="A526">
        <f>ROW(Source!A588)</f>
        <v>588</v>
      </c>
      <c r="B526">
        <v>50808230</v>
      </c>
      <c r="C526">
        <v>50809684</v>
      </c>
      <c r="D526">
        <v>1752382250</v>
      </c>
      <c r="E526">
        <v>1</v>
      </c>
      <c r="F526">
        <v>1</v>
      </c>
      <c r="G526">
        <v>1075</v>
      </c>
      <c r="H526">
        <v>3</v>
      </c>
      <c r="I526" t="s">
        <v>679</v>
      </c>
      <c r="J526" t="s">
        <v>680</v>
      </c>
      <c r="K526" t="s">
        <v>681</v>
      </c>
      <c r="L526">
        <v>1348</v>
      </c>
      <c r="N526">
        <v>1009</v>
      </c>
      <c r="O526" t="s">
        <v>156</v>
      </c>
      <c r="P526" t="s">
        <v>156</v>
      </c>
      <c r="Q526">
        <v>1000</v>
      </c>
      <c r="W526">
        <v>0</v>
      </c>
      <c r="X526">
        <v>-1663775221</v>
      </c>
      <c r="Y526">
        <f t="shared" si="200"/>
        <v>2.5400000000000002E-3</v>
      </c>
      <c r="AA526">
        <v>175193.72</v>
      </c>
      <c r="AB526">
        <v>0</v>
      </c>
      <c r="AC526">
        <v>0</v>
      </c>
      <c r="AD526">
        <v>0</v>
      </c>
      <c r="AE526">
        <v>17876.91</v>
      </c>
      <c r="AF526">
        <v>0</v>
      </c>
      <c r="AG526">
        <v>0</v>
      </c>
      <c r="AH526">
        <v>0</v>
      </c>
      <c r="AI526">
        <v>9.8000000000000007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5</v>
      </c>
      <c r="AT526">
        <v>2.5400000000000002E-3</v>
      </c>
      <c r="AU526" t="s">
        <v>5</v>
      </c>
      <c r="AV526">
        <v>0</v>
      </c>
      <c r="AW526">
        <v>2</v>
      </c>
      <c r="AX526">
        <v>50809696</v>
      </c>
      <c r="AY526">
        <v>1</v>
      </c>
      <c r="AZ526">
        <v>0</v>
      </c>
      <c r="BA526">
        <v>594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ROUND(Y526*Source!I588,9)</f>
        <v>9.7025E-5</v>
      </c>
      <c r="CY526">
        <f>AA526</f>
        <v>175193.72</v>
      </c>
      <c r="CZ526">
        <f>AE526</f>
        <v>17876.91</v>
      </c>
      <c r="DA526">
        <f>AI526</f>
        <v>9.8000000000000007</v>
      </c>
      <c r="DB526">
        <f t="shared" si="201"/>
        <v>45.41</v>
      </c>
      <c r="DC526">
        <f t="shared" si="202"/>
        <v>0</v>
      </c>
      <c r="DD526" t="s">
        <v>5</v>
      </c>
      <c r="DE526" t="s">
        <v>5</v>
      </c>
      <c r="DF526">
        <f>ROUND(ROUND(AE526*AI526,2)*CX526,2)</f>
        <v>17</v>
      </c>
      <c r="DG526">
        <f t="shared" si="197"/>
        <v>0</v>
      </c>
      <c r="DH526">
        <f t="shared" si="198"/>
        <v>0</v>
      </c>
      <c r="DI526">
        <f t="shared" si="199"/>
        <v>0</v>
      </c>
      <c r="DJ526">
        <f>DF526</f>
        <v>17</v>
      </c>
      <c r="DK526">
        <v>0</v>
      </c>
      <c r="DL526" t="s">
        <v>5</v>
      </c>
      <c r="DM526">
        <v>0</v>
      </c>
      <c r="DN526" t="s">
        <v>5</v>
      </c>
      <c r="DO526">
        <v>0</v>
      </c>
    </row>
    <row r="527" spans="1:119" x14ac:dyDescent="0.2">
      <c r="A527">
        <f>ROW(Source!A593)</f>
        <v>593</v>
      </c>
      <c r="B527">
        <v>50808229</v>
      </c>
      <c r="C527">
        <v>50809701</v>
      </c>
      <c r="D527">
        <v>1752324019</v>
      </c>
      <c r="E527">
        <v>1075</v>
      </c>
      <c r="F527">
        <v>1</v>
      </c>
      <c r="G527">
        <v>1075</v>
      </c>
      <c r="H527">
        <v>1</v>
      </c>
      <c r="I527" t="s">
        <v>526</v>
      </c>
      <c r="J527" t="s">
        <v>5</v>
      </c>
      <c r="K527" t="s">
        <v>527</v>
      </c>
      <c r="L527">
        <v>1191</v>
      </c>
      <c r="N527">
        <v>1013</v>
      </c>
      <c r="O527" t="s">
        <v>528</v>
      </c>
      <c r="P527" t="s">
        <v>528</v>
      </c>
      <c r="Q527">
        <v>1</v>
      </c>
      <c r="W527">
        <v>0</v>
      </c>
      <c r="X527">
        <v>476480486</v>
      </c>
      <c r="Y527">
        <f t="shared" si="200"/>
        <v>2.06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5</v>
      </c>
      <c r="AT527">
        <v>2.06</v>
      </c>
      <c r="AU527" t="s">
        <v>5</v>
      </c>
      <c r="AV527">
        <v>1</v>
      </c>
      <c r="AW527">
        <v>2</v>
      </c>
      <c r="AX527">
        <v>50809706</v>
      </c>
      <c r="AY527">
        <v>1</v>
      </c>
      <c r="AZ527">
        <v>0</v>
      </c>
      <c r="BA527">
        <v>597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U527">
        <f>ROUND(AT527*Source!I593*AH527*AL527,2)</f>
        <v>0</v>
      </c>
      <c r="CV527">
        <f>ROUND(Y527*Source!I593,9)</f>
        <v>0.10299999999999999</v>
      </c>
      <c r="CW527">
        <v>0</v>
      </c>
      <c r="CX527">
        <f>ROUND(Y527*Source!I593,9)</f>
        <v>0.10299999999999999</v>
      </c>
      <c r="CY527">
        <f>AD527</f>
        <v>0</v>
      </c>
      <c r="CZ527">
        <f>AH527</f>
        <v>0</v>
      </c>
      <c r="DA527">
        <f>AL527</f>
        <v>1</v>
      </c>
      <c r="DB527">
        <f t="shared" si="201"/>
        <v>0</v>
      </c>
      <c r="DC527">
        <f t="shared" si="202"/>
        <v>0</v>
      </c>
      <c r="DD527" t="s">
        <v>5</v>
      </c>
      <c r="DE527" t="s">
        <v>5</v>
      </c>
      <c r="DF527">
        <f t="shared" ref="DF527:DF532" si="204">ROUND(ROUND(AE527,2)*CX527,2)</f>
        <v>0</v>
      </c>
      <c r="DG527">
        <f t="shared" si="197"/>
        <v>0</v>
      </c>
      <c r="DH527">
        <f t="shared" si="198"/>
        <v>0</v>
      </c>
      <c r="DI527">
        <f t="shared" si="199"/>
        <v>0</v>
      </c>
      <c r="DJ527">
        <f>DI527</f>
        <v>0</v>
      </c>
      <c r="DK527">
        <v>0</v>
      </c>
      <c r="DL527" t="s">
        <v>5</v>
      </c>
      <c r="DM527">
        <v>0</v>
      </c>
      <c r="DN527" t="s">
        <v>5</v>
      </c>
      <c r="DO527">
        <v>0</v>
      </c>
    </row>
    <row r="528" spans="1:119" x14ac:dyDescent="0.2">
      <c r="A528">
        <f>ROW(Source!A593)</f>
        <v>593</v>
      </c>
      <c r="B528">
        <v>50808229</v>
      </c>
      <c r="C528">
        <v>50809701</v>
      </c>
      <c r="D528">
        <v>1752413068</v>
      </c>
      <c r="E528">
        <v>1</v>
      </c>
      <c r="F528">
        <v>1</v>
      </c>
      <c r="G528">
        <v>1075</v>
      </c>
      <c r="H528">
        <v>2</v>
      </c>
      <c r="I528" t="s">
        <v>534</v>
      </c>
      <c r="J528" t="s">
        <v>535</v>
      </c>
      <c r="K528" t="s">
        <v>536</v>
      </c>
      <c r="L528">
        <v>1368</v>
      </c>
      <c r="N528">
        <v>1011</v>
      </c>
      <c r="O528" t="s">
        <v>537</v>
      </c>
      <c r="P528" t="s">
        <v>537</v>
      </c>
      <c r="Q528">
        <v>1</v>
      </c>
      <c r="W528">
        <v>0</v>
      </c>
      <c r="X528">
        <v>322366203</v>
      </c>
      <c r="Y528">
        <f t="shared" si="200"/>
        <v>0.27</v>
      </c>
      <c r="AA528">
        <v>0</v>
      </c>
      <c r="AB528">
        <v>83.1</v>
      </c>
      <c r="AC528">
        <v>12.62</v>
      </c>
      <c r="AD528">
        <v>0</v>
      </c>
      <c r="AE528">
        <v>0</v>
      </c>
      <c r="AF528">
        <v>83.1</v>
      </c>
      <c r="AG528">
        <v>12.62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5</v>
      </c>
      <c r="AT528">
        <v>0.27</v>
      </c>
      <c r="AU528" t="s">
        <v>5</v>
      </c>
      <c r="AV528">
        <v>0</v>
      </c>
      <c r="AW528">
        <v>2</v>
      </c>
      <c r="AX528">
        <v>50809707</v>
      </c>
      <c r="AY528">
        <v>1</v>
      </c>
      <c r="AZ528">
        <v>0</v>
      </c>
      <c r="BA528">
        <v>598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ROUND(Y528*Source!I593*DO528,9)</f>
        <v>0</v>
      </c>
      <c r="CX528">
        <f>ROUND(Y528*Source!I593,9)</f>
        <v>1.35E-2</v>
      </c>
      <c r="CY528">
        <f>AB528</f>
        <v>83.1</v>
      </c>
      <c r="CZ528">
        <f>AF528</f>
        <v>83.1</v>
      </c>
      <c r="DA528">
        <f>AJ528</f>
        <v>1</v>
      </c>
      <c r="DB528">
        <f t="shared" si="201"/>
        <v>22.44</v>
      </c>
      <c r="DC528">
        <f t="shared" si="202"/>
        <v>3.41</v>
      </c>
      <c r="DD528" t="s">
        <v>5</v>
      </c>
      <c r="DE528" t="s">
        <v>5</v>
      </c>
      <c r="DF528">
        <f t="shared" si="204"/>
        <v>0</v>
      </c>
      <c r="DG528">
        <f t="shared" si="197"/>
        <v>1.1200000000000001</v>
      </c>
      <c r="DH528">
        <f t="shared" si="198"/>
        <v>0.17</v>
      </c>
      <c r="DI528">
        <f t="shared" si="199"/>
        <v>0</v>
      </c>
      <c r="DJ528">
        <f>DG528</f>
        <v>1.1200000000000001</v>
      </c>
      <c r="DK528">
        <v>0</v>
      </c>
      <c r="DL528" t="s">
        <v>5</v>
      </c>
      <c r="DM528">
        <v>0</v>
      </c>
      <c r="DN528" t="s">
        <v>5</v>
      </c>
      <c r="DO528">
        <v>0</v>
      </c>
    </row>
    <row r="529" spans="1:119" x14ac:dyDescent="0.2">
      <c r="A529">
        <f>ROW(Source!A593)</f>
        <v>593</v>
      </c>
      <c r="B529">
        <v>50808229</v>
      </c>
      <c r="C529">
        <v>50809701</v>
      </c>
      <c r="D529">
        <v>1752382576</v>
      </c>
      <c r="E529">
        <v>1</v>
      </c>
      <c r="F529">
        <v>1</v>
      </c>
      <c r="G529">
        <v>1075</v>
      </c>
      <c r="H529">
        <v>3</v>
      </c>
      <c r="I529" t="s">
        <v>758</v>
      </c>
      <c r="J529" t="s">
        <v>759</v>
      </c>
      <c r="K529" t="s">
        <v>760</v>
      </c>
      <c r="L529">
        <v>1348</v>
      </c>
      <c r="N529">
        <v>1009</v>
      </c>
      <c r="O529" t="s">
        <v>156</v>
      </c>
      <c r="P529" t="s">
        <v>156</v>
      </c>
      <c r="Q529">
        <v>1000</v>
      </c>
      <c r="W529">
        <v>0</v>
      </c>
      <c r="X529">
        <v>1146664825</v>
      </c>
      <c r="Y529">
        <f t="shared" si="200"/>
        <v>3.1E-4</v>
      </c>
      <c r="AA529">
        <v>11242.42</v>
      </c>
      <c r="AB529">
        <v>0</v>
      </c>
      <c r="AC529">
        <v>0</v>
      </c>
      <c r="AD529">
        <v>0</v>
      </c>
      <c r="AE529">
        <v>11242.42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5</v>
      </c>
      <c r="AT529">
        <v>3.1E-4</v>
      </c>
      <c r="AU529" t="s">
        <v>5</v>
      </c>
      <c r="AV529">
        <v>0</v>
      </c>
      <c r="AW529">
        <v>2</v>
      </c>
      <c r="AX529">
        <v>50809708</v>
      </c>
      <c r="AY529">
        <v>1</v>
      </c>
      <c r="AZ529">
        <v>0</v>
      </c>
      <c r="BA529">
        <v>599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ROUND(Y529*Source!I593,9)</f>
        <v>1.5500000000000001E-5</v>
      </c>
      <c r="CY529">
        <f>AA529</f>
        <v>11242.42</v>
      </c>
      <c r="CZ529">
        <f>AE529</f>
        <v>11242.42</v>
      </c>
      <c r="DA529">
        <f>AI529</f>
        <v>1</v>
      </c>
      <c r="DB529">
        <f t="shared" si="201"/>
        <v>3.49</v>
      </c>
      <c r="DC529">
        <f t="shared" si="202"/>
        <v>0</v>
      </c>
      <c r="DD529" t="s">
        <v>5</v>
      </c>
      <c r="DE529" t="s">
        <v>5</v>
      </c>
      <c r="DF529">
        <f t="shared" si="204"/>
        <v>0.17</v>
      </c>
      <c r="DG529">
        <f t="shared" si="197"/>
        <v>0</v>
      </c>
      <c r="DH529">
        <f t="shared" si="198"/>
        <v>0</v>
      </c>
      <c r="DI529">
        <f t="shared" si="199"/>
        <v>0</v>
      </c>
      <c r="DJ529">
        <f>DF529</f>
        <v>0.17</v>
      </c>
      <c r="DK529">
        <v>0</v>
      </c>
      <c r="DL529" t="s">
        <v>5</v>
      </c>
      <c r="DM529">
        <v>0</v>
      </c>
      <c r="DN529" t="s">
        <v>5</v>
      </c>
      <c r="DO529">
        <v>0</v>
      </c>
    </row>
    <row r="530" spans="1:119" x14ac:dyDescent="0.2">
      <c r="A530">
        <f>ROW(Source!A593)</f>
        <v>593</v>
      </c>
      <c r="B530">
        <v>50808229</v>
      </c>
      <c r="C530">
        <v>50809701</v>
      </c>
      <c r="D530">
        <v>0</v>
      </c>
      <c r="E530">
        <v>0</v>
      </c>
      <c r="F530">
        <v>1</v>
      </c>
      <c r="G530">
        <v>1075</v>
      </c>
      <c r="H530">
        <v>3</v>
      </c>
      <c r="I530" t="s">
        <v>434</v>
      </c>
      <c r="J530" t="s">
        <v>5</v>
      </c>
      <c r="K530" t="s">
        <v>435</v>
      </c>
      <c r="L530">
        <v>1354</v>
      </c>
      <c r="N530">
        <v>1010</v>
      </c>
      <c r="O530" t="s">
        <v>170</v>
      </c>
      <c r="P530" t="s">
        <v>170</v>
      </c>
      <c r="Q530">
        <v>1</v>
      </c>
      <c r="W530">
        <v>0</v>
      </c>
      <c r="X530">
        <v>-1755797132</v>
      </c>
      <c r="Y530">
        <f t="shared" si="200"/>
        <v>100</v>
      </c>
      <c r="AA530">
        <v>51.15</v>
      </c>
      <c r="AB530">
        <v>0</v>
      </c>
      <c r="AC530">
        <v>0</v>
      </c>
      <c r="AD530">
        <v>0</v>
      </c>
      <c r="AE530">
        <v>51.15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5</v>
      </c>
      <c r="AT530">
        <v>100</v>
      </c>
      <c r="AU530" t="s">
        <v>5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5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ROUND(Y530*Source!I593,9)</f>
        <v>5</v>
      </c>
      <c r="CY530">
        <f>AA530</f>
        <v>51.15</v>
      </c>
      <c r="CZ530">
        <f>AE530</f>
        <v>51.15</v>
      </c>
      <c r="DA530">
        <f>AI530</f>
        <v>1</v>
      </c>
      <c r="DB530">
        <f t="shared" si="201"/>
        <v>5115</v>
      </c>
      <c r="DC530">
        <f t="shared" si="202"/>
        <v>0</v>
      </c>
      <c r="DD530" t="s">
        <v>5</v>
      </c>
      <c r="DE530" t="s">
        <v>5</v>
      </c>
      <c r="DF530">
        <f t="shared" si="204"/>
        <v>255.75</v>
      </c>
      <c r="DG530">
        <f t="shared" si="197"/>
        <v>0</v>
      </c>
      <c r="DH530">
        <f t="shared" si="198"/>
        <v>0</v>
      </c>
      <c r="DI530">
        <f t="shared" si="199"/>
        <v>0</v>
      </c>
      <c r="DJ530">
        <f>DF530</f>
        <v>255.75</v>
      </c>
      <c r="DK530">
        <v>0</v>
      </c>
      <c r="DL530" t="s">
        <v>5</v>
      </c>
      <c r="DM530">
        <v>0</v>
      </c>
      <c r="DN530" t="s">
        <v>5</v>
      </c>
      <c r="DO530">
        <v>0</v>
      </c>
    </row>
    <row r="531" spans="1:119" x14ac:dyDescent="0.2">
      <c r="A531">
        <f>ROW(Source!A594)</f>
        <v>594</v>
      </c>
      <c r="B531">
        <v>50808230</v>
      </c>
      <c r="C531">
        <v>50809701</v>
      </c>
      <c r="D531">
        <v>1752324019</v>
      </c>
      <c r="E531">
        <v>1075</v>
      </c>
      <c r="F531">
        <v>1</v>
      </c>
      <c r="G531">
        <v>1075</v>
      </c>
      <c r="H531">
        <v>1</v>
      </c>
      <c r="I531" t="s">
        <v>526</v>
      </c>
      <c r="J531" t="s">
        <v>5</v>
      </c>
      <c r="K531" t="s">
        <v>527</v>
      </c>
      <c r="L531">
        <v>1191</v>
      </c>
      <c r="N531">
        <v>1013</v>
      </c>
      <c r="O531" t="s">
        <v>528</v>
      </c>
      <c r="P531" t="s">
        <v>528</v>
      </c>
      <c r="Q531">
        <v>1</v>
      </c>
      <c r="W531">
        <v>0</v>
      </c>
      <c r="X531">
        <v>476480486</v>
      </c>
      <c r="Y531">
        <f t="shared" si="200"/>
        <v>2.06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5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5</v>
      </c>
      <c r="AT531">
        <v>2.06</v>
      </c>
      <c r="AU531" t="s">
        <v>5</v>
      </c>
      <c r="AV531">
        <v>1</v>
      </c>
      <c r="AW531">
        <v>2</v>
      </c>
      <c r="AX531">
        <v>50809706</v>
      </c>
      <c r="AY531">
        <v>1</v>
      </c>
      <c r="AZ531">
        <v>0</v>
      </c>
      <c r="BA531">
        <v>601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ROUND(AT531*Source!I594*AH531*AL531,2)</f>
        <v>0</v>
      </c>
      <c r="CV531">
        <f>ROUND(Y531*Source!I594,9)</f>
        <v>0.10299999999999999</v>
      </c>
      <c r="CW531">
        <v>0</v>
      </c>
      <c r="CX531">
        <f>ROUND(Y531*Source!I594,9)</f>
        <v>0.10299999999999999</v>
      </c>
      <c r="CY531">
        <f>AD531</f>
        <v>0</v>
      </c>
      <c r="CZ531">
        <f>AH531</f>
        <v>0</v>
      </c>
      <c r="DA531">
        <f>AL531</f>
        <v>1</v>
      </c>
      <c r="DB531">
        <f t="shared" si="201"/>
        <v>0</v>
      </c>
      <c r="DC531">
        <f t="shared" si="202"/>
        <v>0</v>
      </c>
      <c r="DD531" t="s">
        <v>5</v>
      </c>
      <c r="DE531" t="s">
        <v>5</v>
      </c>
      <c r="DF531">
        <f t="shared" si="204"/>
        <v>0</v>
      </c>
      <c r="DG531">
        <f t="shared" si="197"/>
        <v>0</v>
      </c>
      <c r="DH531">
        <f t="shared" si="198"/>
        <v>0</v>
      </c>
      <c r="DI531">
        <f t="shared" si="199"/>
        <v>0</v>
      </c>
      <c r="DJ531">
        <f>DI531</f>
        <v>0</v>
      </c>
      <c r="DK531">
        <v>0</v>
      </c>
      <c r="DL531" t="s">
        <v>5</v>
      </c>
      <c r="DM531">
        <v>0</v>
      </c>
      <c r="DN531" t="s">
        <v>5</v>
      </c>
      <c r="DO531">
        <v>0</v>
      </c>
    </row>
    <row r="532" spans="1:119" x14ac:dyDescent="0.2">
      <c r="A532">
        <f>ROW(Source!A594)</f>
        <v>594</v>
      </c>
      <c r="B532">
        <v>50808230</v>
      </c>
      <c r="C532">
        <v>50809701</v>
      </c>
      <c r="D532">
        <v>1752413068</v>
      </c>
      <c r="E532">
        <v>1</v>
      </c>
      <c r="F532">
        <v>1</v>
      </c>
      <c r="G532">
        <v>1075</v>
      </c>
      <c r="H532">
        <v>2</v>
      </c>
      <c r="I532" t="s">
        <v>534</v>
      </c>
      <c r="J532" t="s">
        <v>535</v>
      </c>
      <c r="K532" t="s">
        <v>536</v>
      </c>
      <c r="L532">
        <v>1368</v>
      </c>
      <c r="N532">
        <v>1011</v>
      </c>
      <c r="O532" t="s">
        <v>537</v>
      </c>
      <c r="P532" t="s">
        <v>537</v>
      </c>
      <c r="Q532">
        <v>1</v>
      </c>
      <c r="W532">
        <v>0</v>
      </c>
      <c r="X532">
        <v>322366203</v>
      </c>
      <c r="Y532">
        <f t="shared" si="200"/>
        <v>0.27</v>
      </c>
      <c r="AA532">
        <v>0</v>
      </c>
      <c r="AB532">
        <v>90.33</v>
      </c>
      <c r="AC532">
        <v>13.72</v>
      </c>
      <c r="AD532">
        <v>0</v>
      </c>
      <c r="AE532">
        <v>0</v>
      </c>
      <c r="AF532">
        <v>83.1</v>
      </c>
      <c r="AG532">
        <v>12.62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5</v>
      </c>
      <c r="AT532">
        <v>0.27</v>
      </c>
      <c r="AU532" t="s">
        <v>5</v>
      </c>
      <c r="AV532">
        <v>0</v>
      </c>
      <c r="AW532">
        <v>2</v>
      </c>
      <c r="AX532">
        <v>50809707</v>
      </c>
      <c r="AY532">
        <v>1</v>
      </c>
      <c r="AZ532">
        <v>0</v>
      </c>
      <c r="BA532">
        <v>602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ROUND(Y532*Source!I594*DO532,9)</f>
        <v>0</v>
      </c>
      <c r="CX532">
        <f>ROUND(Y532*Source!I594,9)</f>
        <v>1.35E-2</v>
      </c>
      <c r="CY532">
        <f>AB532</f>
        <v>90.33</v>
      </c>
      <c r="CZ532">
        <f>AF532</f>
        <v>83.1</v>
      </c>
      <c r="DA532">
        <f>AJ532</f>
        <v>1</v>
      </c>
      <c r="DB532">
        <f t="shared" si="201"/>
        <v>22.44</v>
      </c>
      <c r="DC532">
        <f t="shared" si="202"/>
        <v>3.41</v>
      </c>
      <c r="DD532" t="s">
        <v>5</v>
      </c>
      <c r="DE532" t="s">
        <v>5</v>
      </c>
      <c r="DF532">
        <f t="shared" si="204"/>
        <v>0</v>
      </c>
      <c r="DG532">
        <f t="shared" si="197"/>
        <v>1.1200000000000001</v>
      </c>
      <c r="DH532">
        <f t="shared" si="198"/>
        <v>0.17</v>
      </c>
      <c r="DI532">
        <f t="shared" si="199"/>
        <v>0</v>
      </c>
      <c r="DJ532">
        <f>DG532</f>
        <v>1.1200000000000001</v>
      </c>
      <c r="DK532">
        <v>0</v>
      </c>
      <c r="DL532" t="s">
        <v>5</v>
      </c>
      <c r="DM532">
        <v>0</v>
      </c>
      <c r="DN532" t="s">
        <v>5</v>
      </c>
      <c r="DO532">
        <v>0</v>
      </c>
    </row>
    <row r="533" spans="1:119" x14ac:dyDescent="0.2">
      <c r="A533">
        <f>ROW(Source!A594)</f>
        <v>594</v>
      </c>
      <c r="B533">
        <v>50808230</v>
      </c>
      <c r="C533">
        <v>50809701</v>
      </c>
      <c r="D533">
        <v>1752382576</v>
      </c>
      <c r="E533">
        <v>1</v>
      </c>
      <c r="F533">
        <v>1</v>
      </c>
      <c r="G533">
        <v>1075</v>
      </c>
      <c r="H533">
        <v>3</v>
      </c>
      <c r="I533" t="s">
        <v>758</v>
      </c>
      <c r="J533" t="s">
        <v>759</v>
      </c>
      <c r="K533" t="s">
        <v>760</v>
      </c>
      <c r="L533">
        <v>1348</v>
      </c>
      <c r="N533">
        <v>1009</v>
      </c>
      <c r="O533" t="s">
        <v>156</v>
      </c>
      <c r="P533" t="s">
        <v>156</v>
      </c>
      <c r="Q533">
        <v>1000</v>
      </c>
      <c r="W533">
        <v>0</v>
      </c>
      <c r="X533">
        <v>1146664825</v>
      </c>
      <c r="Y533">
        <f t="shared" si="200"/>
        <v>3.1E-4</v>
      </c>
      <c r="AA533">
        <v>110175.72</v>
      </c>
      <c r="AB533">
        <v>0</v>
      </c>
      <c r="AC533">
        <v>0</v>
      </c>
      <c r="AD533">
        <v>0</v>
      </c>
      <c r="AE533">
        <v>11242.42</v>
      </c>
      <c r="AF533">
        <v>0</v>
      </c>
      <c r="AG533">
        <v>0</v>
      </c>
      <c r="AH533">
        <v>0</v>
      </c>
      <c r="AI533">
        <v>9.8000000000000007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5</v>
      </c>
      <c r="AT533">
        <v>3.1E-4</v>
      </c>
      <c r="AU533" t="s">
        <v>5</v>
      </c>
      <c r="AV533">
        <v>0</v>
      </c>
      <c r="AW533">
        <v>2</v>
      </c>
      <c r="AX533">
        <v>50809708</v>
      </c>
      <c r="AY533">
        <v>1</v>
      </c>
      <c r="AZ533">
        <v>0</v>
      </c>
      <c r="BA533">
        <v>603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ROUND(Y533*Source!I594,9)</f>
        <v>1.5500000000000001E-5</v>
      </c>
      <c r="CY533">
        <f>AA533</f>
        <v>110175.72</v>
      </c>
      <c r="CZ533">
        <f>AE533</f>
        <v>11242.42</v>
      </c>
      <c r="DA533">
        <f>AI533</f>
        <v>9.8000000000000007</v>
      </c>
      <c r="DB533">
        <f t="shared" si="201"/>
        <v>3.49</v>
      </c>
      <c r="DC533">
        <f t="shared" si="202"/>
        <v>0</v>
      </c>
      <c r="DD533" t="s">
        <v>5</v>
      </c>
      <c r="DE533" t="s">
        <v>5</v>
      </c>
      <c r="DF533">
        <f>ROUND(ROUND(AE533*AI533,2)*CX533,2)</f>
        <v>1.71</v>
      </c>
      <c r="DG533">
        <f t="shared" si="197"/>
        <v>0</v>
      </c>
      <c r="DH533">
        <f t="shared" si="198"/>
        <v>0</v>
      </c>
      <c r="DI533">
        <f t="shared" si="199"/>
        <v>0</v>
      </c>
      <c r="DJ533">
        <f>DF533</f>
        <v>1.71</v>
      </c>
      <c r="DK533">
        <v>0</v>
      </c>
      <c r="DL533" t="s">
        <v>5</v>
      </c>
      <c r="DM533">
        <v>0</v>
      </c>
      <c r="DN533" t="s">
        <v>5</v>
      </c>
      <c r="DO533">
        <v>0</v>
      </c>
    </row>
    <row r="534" spans="1:119" x14ac:dyDescent="0.2">
      <c r="A534">
        <f>ROW(Source!A594)</f>
        <v>594</v>
      </c>
      <c r="B534">
        <v>50808230</v>
      </c>
      <c r="C534">
        <v>50809701</v>
      </c>
      <c r="D534">
        <v>0</v>
      </c>
      <c r="E534">
        <v>0</v>
      </c>
      <c r="F534">
        <v>1</v>
      </c>
      <c r="G534">
        <v>1075</v>
      </c>
      <c r="H534">
        <v>3</v>
      </c>
      <c r="I534" t="s">
        <v>434</v>
      </c>
      <c r="J534" t="s">
        <v>5</v>
      </c>
      <c r="K534" t="s">
        <v>435</v>
      </c>
      <c r="L534">
        <v>1354</v>
      </c>
      <c r="N534">
        <v>1010</v>
      </c>
      <c r="O534" t="s">
        <v>170</v>
      </c>
      <c r="P534" t="s">
        <v>170</v>
      </c>
      <c r="Q534">
        <v>1</v>
      </c>
      <c r="W534">
        <v>0</v>
      </c>
      <c r="X534">
        <v>-1755797132</v>
      </c>
      <c r="Y534">
        <f t="shared" si="200"/>
        <v>100</v>
      </c>
      <c r="AA534">
        <v>501.31</v>
      </c>
      <c r="AB534">
        <v>0</v>
      </c>
      <c r="AC534">
        <v>0</v>
      </c>
      <c r="AD534">
        <v>0</v>
      </c>
      <c r="AE534">
        <v>51.15</v>
      </c>
      <c r="AF534">
        <v>0</v>
      </c>
      <c r="AG534">
        <v>0</v>
      </c>
      <c r="AH534">
        <v>0</v>
      </c>
      <c r="AI534">
        <v>9.8000000000000007</v>
      </c>
      <c r="AJ534">
        <v>1</v>
      </c>
      <c r="AK534">
        <v>1</v>
      </c>
      <c r="AL534">
        <v>1</v>
      </c>
      <c r="AM534">
        <v>0</v>
      </c>
      <c r="AN534">
        <v>0</v>
      </c>
      <c r="AO534">
        <v>0</v>
      </c>
      <c r="AP534">
        <v>1</v>
      </c>
      <c r="AQ534">
        <v>0</v>
      </c>
      <c r="AR534">
        <v>0</v>
      </c>
      <c r="AS534" t="s">
        <v>5</v>
      </c>
      <c r="AT534">
        <v>100</v>
      </c>
      <c r="AU534" t="s">
        <v>5</v>
      </c>
      <c r="AV534">
        <v>0</v>
      </c>
      <c r="AW534">
        <v>1</v>
      </c>
      <c r="AX534">
        <v>-1</v>
      </c>
      <c r="AY534">
        <v>0</v>
      </c>
      <c r="AZ534">
        <v>0</v>
      </c>
      <c r="BA534" t="s">
        <v>5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ROUND(Y534*Source!I594,9)</f>
        <v>5</v>
      </c>
      <c r="CY534">
        <f>AA534</f>
        <v>501.31</v>
      </c>
      <c r="CZ534">
        <f>AE534</f>
        <v>51.15</v>
      </c>
      <c r="DA534">
        <f>AI534</f>
        <v>9.8000000000000007</v>
      </c>
      <c r="DB534">
        <f t="shared" si="201"/>
        <v>5115</v>
      </c>
      <c r="DC534">
        <f t="shared" si="202"/>
        <v>0</v>
      </c>
      <c r="DD534" t="s">
        <v>5</v>
      </c>
      <c r="DE534" t="s">
        <v>5</v>
      </c>
      <c r="DF534">
        <f>ROUND(ROUND(AE534*AI534,2)*CX534,2)</f>
        <v>2506.35</v>
      </c>
      <c r="DG534">
        <f t="shared" si="197"/>
        <v>0</v>
      </c>
      <c r="DH534">
        <f t="shared" si="198"/>
        <v>0</v>
      </c>
      <c r="DI534">
        <f t="shared" si="199"/>
        <v>0</v>
      </c>
      <c r="DJ534">
        <f>DF534</f>
        <v>2506.35</v>
      </c>
      <c r="DK534">
        <v>0</v>
      </c>
      <c r="DL534" t="s">
        <v>5</v>
      </c>
      <c r="DM534">
        <v>0</v>
      </c>
      <c r="DN534" t="s">
        <v>5</v>
      </c>
      <c r="DO534">
        <v>0</v>
      </c>
    </row>
    <row r="535" spans="1:119" x14ac:dyDescent="0.2">
      <c r="A535">
        <f>ROW(Source!A597)</f>
        <v>597</v>
      </c>
      <c r="B535">
        <v>50808229</v>
      </c>
      <c r="C535">
        <v>50809711</v>
      </c>
      <c r="D535">
        <v>1752324019</v>
      </c>
      <c r="E535">
        <v>1075</v>
      </c>
      <c r="F535">
        <v>1</v>
      </c>
      <c r="G535">
        <v>1075</v>
      </c>
      <c r="H535">
        <v>1</v>
      </c>
      <c r="I535" t="s">
        <v>526</v>
      </c>
      <c r="J535" t="s">
        <v>5</v>
      </c>
      <c r="K535" t="s">
        <v>527</v>
      </c>
      <c r="L535">
        <v>1191</v>
      </c>
      <c r="N535">
        <v>1013</v>
      </c>
      <c r="O535" t="s">
        <v>528</v>
      </c>
      <c r="P535" t="s">
        <v>528</v>
      </c>
      <c r="Q535">
        <v>1</v>
      </c>
      <c r="W535">
        <v>0</v>
      </c>
      <c r="X535">
        <v>476480486</v>
      </c>
      <c r="Y535">
        <f t="shared" si="200"/>
        <v>13.73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5</v>
      </c>
      <c r="AT535">
        <v>13.73</v>
      </c>
      <c r="AU535" t="s">
        <v>5</v>
      </c>
      <c r="AV535">
        <v>1</v>
      </c>
      <c r="AW535">
        <v>2</v>
      </c>
      <c r="AX535">
        <v>50809723</v>
      </c>
      <c r="AY535">
        <v>1</v>
      </c>
      <c r="AZ535">
        <v>0</v>
      </c>
      <c r="BA535">
        <v>605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ROUND(AT535*Source!I597*AH535*AL535,2)</f>
        <v>0</v>
      </c>
      <c r="CV535">
        <f>ROUND(Y535*Source!I597,9)</f>
        <v>0.82379999999999998</v>
      </c>
      <c r="CW535">
        <v>0</v>
      </c>
      <c r="CX535">
        <f>ROUND(Y535*Source!I597,9)</f>
        <v>0.82379999999999998</v>
      </c>
      <c r="CY535">
        <f>AD535</f>
        <v>0</v>
      </c>
      <c r="CZ535">
        <f>AH535</f>
        <v>0</v>
      </c>
      <c r="DA535">
        <f>AL535</f>
        <v>1</v>
      </c>
      <c r="DB535">
        <f t="shared" si="201"/>
        <v>0</v>
      </c>
      <c r="DC535">
        <f t="shared" si="202"/>
        <v>0</v>
      </c>
      <c r="DD535" t="s">
        <v>5</v>
      </c>
      <c r="DE535" t="s">
        <v>5</v>
      </c>
      <c r="DF535">
        <f t="shared" ref="DF535:DF550" si="205">ROUND(ROUND(AE535,2)*CX535,2)</f>
        <v>0</v>
      </c>
      <c r="DG535">
        <f t="shared" si="197"/>
        <v>0</v>
      </c>
      <c r="DH535">
        <f t="shared" si="198"/>
        <v>0</v>
      </c>
      <c r="DI535">
        <f t="shared" si="199"/>
        <v>0</v>
      </c>
      <c r="DJ535">
        <f>DI535</f>
        <v>0</v>
      </c>
      <c r="DK535">
        <v>0</v>
      </c>
      <c r="DL535" t="s">
        <v>5</v>
      </c>
      <c r="DM535">
        <v>0</v>
      </c>
      <c r="DN535" t="s">
        <v>5</v>
      </c>
      <c r="DO535">
        <v>0</v>
      </c>
    </row>
    <row r="536" spans="1:119" x14ac:dyDescent="0.2">
      <c r="A536">
        <f>ROW(Source!A597)</f>
        <v>597</v>
      </c>
      <c r="B536">
        <v>50808229</v>
      </c>
      <c r="C536">
        <v>50809711</v>
      </c>
      <c r="D536">
        <v>1752412725</v>
      </c>
      <c r="E536">
        <v>1</v>
      </c>
      <c r="F536">
        <v>1</v>
      </c>
      <c r="G536">
        <v>1075</v>
      </c>
      <c r="H536">
        <v>2</v>
      </c>
      <c r="I536" t="s">
        <v>664</v>
      </c>
      <c r="J536" t="s">
        <v>665</v>
      </c>
      <c r="K536" t="s">
        <v>666</v>
      </c>
      <c r="L536">
        <v>1368</v>
      </c>
      <c r="N536">
        <v>1011</v>
      </c>
      <c r="O536" t="s">
        <v>537</v>
      </c>
      <c r="P536" t="s">
        <v>537</v>
      </c>
      <c r="Q536">
        <v>1</v>
      </c>
      <c r="W536">
        <v>0</v>
      </c>
      <c r="X536">
        <v>1967468806</v>
      </c>
      <c r="Y536">
        <f t="shared" si="200"/>
        <v>2.0499999999999998</v>
      </c>
      <c r="AA536">
        <v>0</v>
      </c>
      <c r="AB536">
        <v>5.78</v>
      </c>
      <c r="AC536">
        <v>0</v>
      </c>
      <c r="AD536">
        <v>0</v>
      </c>
      <c r="AE536">
        <v>0</v>
      </c>
      <c r="AF536">
        <v>5.78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5</v>
      </c>
      <c r="AT536">
        <v>2.0499999999999998</v>
      </c>
      <c r="AU536" t="s">
        <v>5</v>
      </c>
      <c r="AV536">
        <v>0</v>
      </c>
      <c r="AW536">
        <v>2</v>
      </c>
      <c r="AX536">
        <v>50809724</v>
      </c>
      <c r="AY536">
        <v>1</v>
      </c>
      <c r="AZ536">
        <v>0</v>
      </c>
      <c r="BA536">
        <v>606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ROUND(Y536*Source!I597*DO536,9)</f>
        <v>0</v>
      </c>
      <c r="CX536">
        <f>ROUND(Y536*Source!I597,9)</f>
        <v>0.123</v>
      </c>
      <c r="CY536">
        <f>AB536</f>
        <v>5.78</v>
      </c>
      <c r="CZ536">
        <f>AF536</f>
        <v>5.78</v>
      </c>
      <c r="DA536">
        <f>AJ536</f>
        <v>1</v>
      </c>
      <c r="DB536">
        <f t="shared" si="201"/>
        <v>11.85</v>
      </c>
      <c r="DC536">
        <f t="shared" si="202"/>
        <v>0</v>
      </c>
      <c r="DD536" t="s">
        <v>5</v>
      </c>
      <c r="DE536" t="s">
        <v>5</v>
      </c>
      <c r="DF536">
        <f t="shared" si="205"/>
        <v>0</v>
      </c>
      <c r="DG536">
        <f t="shared" si="197"/>
        <v>0.71</v>
      </c>
      <c r="DH536">
        <f t="shared" si="198"/>
        <v>0</v>
      </c>
      <c r="DI536">
        <f t="shared" si="199"/>
        <v>0</v>
      </c>
      <c r="DJ536">
        <f>DG536</f>
        <v>0.71</v>
      </c>
      <c r="DK536">
        <v>0</v>
      </c>
      <c r="DL536" t="s">
        <v>5</v>
      </c>
      <c r="DM536">
        <v>0</v>
      </c>
      <c r="DN536" t="s">
        <v>5</v>
      </c>
      <c r="DO536">
        <v>0</v>
      </c>
    </row>
    <row r="537" spans="1:119" x14ac:dyDescent="0.2">
      <c r="A537">
        <f>ROW(Source!A597)</f>
        <v>597</v>
      </c>
      <c r="B537">
        <v>50808229</v>
      </c>
      <c r="C537">
        <v>50809711</v>
      </c>
      <c r="D537">
        <v>1752413068</v>
      </c>
      <c r="E537">
        <v>1</v>
      </c>
      <c r="F537">
        <v>1</v>
      </c>
      <c r="G537">
        <v>1075</v>
      </c>
      <c r="H537">
        <v>2</v>
      </c>
      <c r="I537" t="s">
        <v>534</v>
      </c>
      <c r="J537" t="s">
        <v>535</v>
      </c>
      <c r="K537" t="s">
        <v>536</v>
      </c>
      <c r="L537">
        <v>1368</v>
      </c>
      <c r="N537">
        <v>1011</v>
      </c>
      <c r="O537" t="s">
        <v>537</v>
      </c>
      <c r="P537" t="s">
        <v>537</v>
      </c>
      <c r="Q537">
        <v>1</v>
      </c>
      <c r="W537">
        <v>0</v>
      </c>
      <c r="X537">
        <v>322366203</v>
      </c>
      <c r="Y537">
        <f t="shared" si="200"/>
        <v>0.08</v>
      </c>
      <c r="AA537">
        <v>0</v>
      </c>
      <c r="AB537">
        <v>83.1</v>
      </c>
      <c r="AC537">
        <v>12.62</v>
      </c>
      <c r="AD537">
        <v>0</v>
      </c>
      <c r="AE537">
        <v>0</v>
      </c>
      <c r="AF537">
        <v>83.1</v>
      </c>
      <c r="AG537">
        <v>12.62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5</v>
      </c>
      <c r="AT537">
        <v>0.08</v>
      </c>
      <c r="AU537" t="s">
        <v>5</v>
      </c>
      <c r="AV537">
        <v>0</v>
      </c>
      <c r="AW537">
        <v>2</v>
      </c>
      <c r="AX537">
        <v>50809725</v>
      </c>
      <c r="AY537">
        <v>1</v>
      </c>
      <c r="AZ537">
        <v>0</v>
      </c>
      <c r="BA537">
        <v>607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ROUND(Y537*Source!I597*DO537,9)</f>
        <v>0</v>
      </c>
      <c r="CX537">
        <f>ROUND(Y537*Source!I597,9)</f>
        <v>4.7999999999999996E-3</v>
      </c>
      <c r="CY537">
        <f>AB537</f>
        <v>83.1</v>
      </c>
      <c r="CZ537">
        <f>AF537</f>
        <v>83.1</v>
      </c>
      <c r="DA537">
        <f>AJ537</f>
        <v>1</v>
      </c>
      <c r="DB537">
        <f t="shared" si="201"/>
        <v>6.65</v>
      </c>
      <c r="DC537">
        <f t="shared" si="202"/>
        <v>1.01</v>
      </c>
      <c r="DD537" t="s">
        <v>5</v>
      </c>
      <c r="DE537" t="s">
        <v>5</v>
      </c>
      <c r="DF537">
        <f t="shared" si="205"/>
        <v>0</v>
      </c>
      <c r="DG537">
        <f t="shared" si="197"/>
        <v>0.4</v>
      </c>
      <c r="DH537">
        <f t="shared" si="198"/>
        <v>0.06</v>
      </c>
      <c r="DI537">
        <f t="shared" si="199"/>
        <v>0</v>
      </c>
      <c r="DJ537">
        <f>DG537</f>
        <v>0.4</v>
      </c>
      <c r="DK537">
        <v>0</v>
      </c>
      <c r="DL537" t="s">
        <v>5</v>
      </c>
      <c r="DM537">
        <v>0</v>
      </c>
      <c r="DN537" t="s">
        <v>5</v>
      </c>
      <c r="DO537">
        <v>0</v>
      </c>
    </row>
    <row r="538" spans="1:119" x14ac:dyDescent="0.2">
      <c r="A538">
        <f>ROW(Source!A597)</f>
        <v>597</v>
      </c>
      <c r="B538">
        <v>50808229</v>
      </c>
      <c r="C538">
        <v>50809711</v>
      </c>
      <c r="D538">
        <v>1752413119</v>
      </c>
      <c r="E538">
        <v>1</v>
      </c>
      <c r="F538">
        <v>1</v>
      </c>
      <c r="G538">
        <v>1075</v>
      </c>
      <c r="H538">
        <v>2</v>
      </c>
      <c r="I538" t="s">
        <v>538</v>
      </c>
      <c r="J538" t="s">
        <v>539</v>
      </c>
      <c r="K538" t="s">
        <v>540</v>
      </c>
      <c r="L538">
        <v>1368</v>
      </c>
      <c r="N538">
        <v>1011</v>
      </c>
      <c r="O538" t="s">
        <v>537</v>
      </c>
      <c r="P538" t="s">
        <v>537</v>
      </c>
      <c r="Q538">
        <v>1</v>
      </c>
      <c r="W538">
        <v>0</v>
      </c>
      <c r="X538">
        <v>1193347320</v>
      </c>
      <c r="Y538">
        <f t="shared" si="200"/>
        <v>2.1</v>
      </c>
      <c r="AA538">
        <v>0</v>
      </c>
      <c r="AB538">
        <v>0.77</v>
      </c>
      <c r="AC538">
        <v>0</v>
      </c>
      <c r="AD538">
        <v>0</v>
      </c>
      <c r="AE538">
        <v>0</v>
      </c>
      <c r="AF538">
        <v>0.77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5</v>
      </c>
      <c r="AT538">
        <v>2.1</v>
      </c>
      <c r="AU538" t="s">
        <v>5</v>
      </c>
      <c r="AV538">
        <v>0</v>
      </c>
      <c r="AW538">
        <v>2</v>
      </c>
      <c r="AX538">
        <v>50809726</v>
      </c>
      <c r="AY538">
        <v>1</v>
      </c>
      <c r="AZ538">
        <v>0</v>
      </c>
      <c r="BA538">
        <v>608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ROUND(Y538*Source!I597*DO538,9)</f>
        <v>0</v>
      </c>
      <c r="CX538">
        <f>ROUND(Y538*Source!I597,9)</f>
        <v>0.126</v>
      </c>
      <c r="CY538">
        <f>AB538</f>
        <v>0.77</v>
      </c>
      <c r="CZ538">
        <f>AF538</f>
        <v>0.77</v>
      </c>
      <c r="DA538">
        <f>AJ538</f>
        <v>1</v>
      </c>
      <c r="DB538">
        <f t="shared" si="201"/>
        <v>1.62</v>
      </c>
      <c r="DC538">
        <f t="shared" si="202"/>
        <v>0</v>
      </c>
      <c r="DD538" t="s">
        <v>5</v>
      </c>
      <c r="DE538" t="s">
        <v>5</v>
      </c>
      <c r="DF538">
        <f t="shared" si="205"/>
        <v>0</v>
      </c>
      <c r="DG538">
        <f t="shared" si="197"/>
        <v>0.1</v>
      </c>
      <c r="DH538">
        <f t="shared" si="198"/>
        <v>0</v>
      </c>
      <c r="DI538">
        <f t="shared" si="199"/>
        <v>0</v>
      </c>
      <c r="DJ538">
        <f>DG538</f>
        <v>0.1</v>
      </c>
      <c r="DK538">
        <v>0</v>
      </c>
      <c r="DL538" t="s">
        <v>5</v>
      </c>
      <c r="DM538">
        <v>0</v>
      </c>
      <c r="DN538" t="s">
        <v>5</v>
      </c>
      <c r="DO538">
        <v>0</v>
      </c>
    </row>
    <row r="539" spans="1:119" x14ac:dyDescent="0.2">
      <c r="A539">
        <f>ROW(Source!A597)</f>
        <v>597</v>
      </c>
      <c r="B539">
        <v>50808229</v>
      </c>
      <c r="C539">
        <v>50809711</v>
      </c>
      <c r="D539">
        <v>1752413152</v>
      </c>
      <c r="E539">
        <v>1</v>
      </c>
      <c r="F539">
        <v>1</v>
      </c>
      <c r="G539">
        <v>1075</v>
      </c>
      <c r="H539">
        <v>2</v>
      </c>
      <c r="I539" t="s">
        <v>541</v>
      </c>
      <c r="J539" t="s">
        <v>542</v>
      </c>
      <c r="K539" t="s">
        <v>543</v>
      </c>
      <c r="L539">
        <v>1368</v>
      </c>
      <c r="N539">
        <v>1011</v>
      </c>
      <c r="O539" t="s">
        <v>537</v>
      </c>
      <c r="P539" t="s">
        <v>537</v>
      </c>
      <c r="Q539">
        <v>1</v>
      </c>
      <c r="W539">
        <v>0</v>
      </c>
      <c r="X539">
        <v>786878998</v>
      </c>
      <c r="Y539">
        <f t="shared" si="200"/>
        <v>2.0099999999999998</v>
      </c>
      <c r="AA539">
        <v>0</v>
      </c>
      <c r="AB539">
        <v>0.47</v>
      </c>
      <c r="AC539">
        <v>0</v>
      </c>
      <c r="AD539">
        <v>0</v>
      </c>
      <c r="AE539">
        <v>0</v>
      </c>
      <c r="AF539">
        <v>0.47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5</v>
      </c>
      <c r="AT539">
        <v>2.0099999999999998</v>
      </c>
      <c r="AU539" t="s">
        <v>5</v>
      </c>
      <c r="AV539">
        <v>0</v>
      </c>
      <c r="AW539">
        <v>2</v>
      </c>
      <c r="AX539">
        <v>50809727</v>
      </c>
      <c r="AY539">
        <v>1</v>
      </c>
      <c r="AZ539">
        <v>0</v>
      </c>
      <c r="BA539">
        <v>609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ROUND(Y539*Source!I597*DO539,9)</f>
        <v>0</v>
      </c>
      <c r="CX539">
        <f>ROUND(Y539*Source!I597,9)</f>
        <v>0.1206</v>
      </c>
      <c r="CY539">
        <f>AB539</f>
        <v>0.47</v>
      </c>
      <c r="CZ539">
        <f>AF539</f>
        <v>0.47</v>
      </c>
      <c r="DA539">
        <f>AJ539</f>
        <v>1</v>
      </c>
      <c r="DB539">
        <f t="shared" si="201"/>
        <v>0.94</v>
      </c>
      <c r="DC539">
        <f t="shared" si="202"/>
        <v>0</v>
      </c>
      <c r="DD539" t="s">
        <v>5</v>
      </c>
      <c r="DE539" t="s">
        <v>5</v>
      </c>
      <c r="DF539">
        <f t="shared" si="205"/>
        <v>0</v>
      </c>
      <c r="DG539">
        <f t="shared" si="197"/>
        <v>0.06</v>
      </c>
      <c r="DH539">
        <f t="shared" si="198"/>
        <v>0</v>
      </c>
      <c r="DI539">
        <f t="shared" si="199"/>
        <v>0</v>
      </c>
      <c r="DJ539">
        <f>DG539</f>
        <v>0.06</v>
      </c>
      <c r="DK539">
        <v>0</v>
      </c>
      <c r="DL539" t="s">
        <v>5</v>
      </c>
      <c r="DM539">
        <v>0</v>
      </c>
      <c r="DN539" t="s">
        <v>5</v>
      </c>
      <c r="DO539">
        <v>0</v>
      </c>
    </row>
    <row r="540" spans="1:119" x14ac:dyDescent="0.2">
      <c r="A540">
        <f>ROW(Source!A597)</f>
        <v>597</v>
      </c>
      <c r="B540">
        <v>50808229</v>
      </c>
      <c r="C540">
        <v>50809711</v>
      </c>
      <c r="D540">
        <v>1752382299</v>
      </c>
      <c r="E540">
        <v>1</v>
      </c>
      <c r="F540">
        <v>1</v>
      </c>
      <c r="G540">
        <v>1075</v>
      </c>
      <c r="H540">
        <v>3</v>
      </c>
      <c r="I540" t="s">
        <v>550</v>
      </c>
      <c r="J540" t="s">
        <v>551</v>
      </c>
      <c r="K540" t="s">
        <v>552</v>
      </c>
      <c r="L540">
        <v>1339</v>
      </c>
      <c r="N540">
        <v>1007</v>
      </c>
      <c r="O540" t="s">
        <v>553</v>
      </c>
      <c r="P540" t="s">
        <v>553</v>
      </c>
      <c r="Q540">
        <v>1</v>
      </c>
      <c r="W540">
        <v>0</v>
      </c>
      <c r="X540">
        <v>2117928297</v>
      </c>
      <c r="Y540">
        <f t="shared" si="200"/>
        <v>2.1379000000000001</v>
      </c>
      <c r="AA540">
        <v>7.07</v>
      </c>
      <c r="AB540">
        <v>0</v>
      </c>
      <c r="AC540">
        <v>0</v>
      </c>
      <c r="AD540">
        <v>0</v>
      </c>
      <c r="AE540">
        <v>7.07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5</v>
      </c>
      <c r="AT540">
        <v>2.1379000000000001</v>
      </c>
      <c r="AU540" t="s">
        <v>5</v>
      </c>
      <c r="AV540">
        <v>0</v>
      </c>
      <c r="AW540">
        <v>2</v>
      </c>
      <c r="AX540">
        <v>50809728</v>
      </c>
      <c r="AY540">
        <v>1</v>
      </c>
      <c r="AZ540">
        <v>0</v>
      </c>
      <c r="BA540">
        <v>610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ROUND(Y540*Source!I597,9)</f>
        <v>0.128274</v>
      </c>
      <c r="CY540">
        <f t="shared" ref="CY540:CY545" si="206">AA540</f>
        <v>7.07</v>
      </c>
      <c r="CZ540">
        <f t="shared" ref="CZ540:CZ545" si="207">AE540</f>
        <v>7.07</v>
      </c>
      <c r="DA540">
        <f t="shared" ref="DA540:DA545" si="208">AI540</f>
        <v>1</v>
      </c>
      <c r="DB540">
        <f t="shared" si="201"/>
        <v>15.11</v>
      </c>
      <c r="DC540">
        <f t="shared" si="202"/>
        <v>0</v>
      </c>
      <c r="DD540" t="s">
        <v>5</v>
      </c>
      <c r="DE540" t="s">
        <v>5</v>
      </c>
      <c r="DF540">
        <f t="shared" si="205"/>
        <v>0.91</v>
      </c>
      <c r="DG540">
        <f t="shared" si="197"/>
        <v>0</v>
      </c>
      <c r="DH540">
        <f t="shared" si="198"/>
        <v>0</v>
      </c>
      <c r="DI540">
        <f t="shared" si="199"/>
        <v>0</v>
      </c>
      <c r="DJ540">
        <f t="shared" ref="DJ540:DJ545" si="209">DF540</f>
        <v>0.91</v>
      </c>
      <c r="DK540">
        <v>0</v>
      </c>
      <c r="DL540" t="s">
        <v>5</v>
      </c>
      <c r="DM540">
        <v>0</v>
      </c>
      <c r="DN540" t="s">
        <v>5</v>
      </c>
      <c r="DO540">
        <v>0</v>
      </c>
    </row>
    <row r="541" spans="1:119" x14ac:dyDescent="0.2">
      <c r="A541">
        <f>ROW(Source!A597)</f>
        <v>597</v>
      </c>
      <c r="B541">
        <v>50808229</v>
      </c>
      <c r="C541">
        <v>50809711</v>
      </c>
      <c r="D541">
        <v>1752384814</v>
      </c>
      <c r="E541">
        <v>1</v>
      </c>
      <c r="F541">
        <v>1</v>
      </c>
      <c r="G541">
        <v>1075</v>
      </c>
      <c r="H541">
        <v>3</v>
      </c>
      <c r="I541" t="s">
        <v>667</v>
      </c>
      <c r="J541" t="s">
        <v>668</v>
      </c>
      <c r="K541" t="s">
        <v>669</v>
      </c>
      <c r="L541">
        <v>1355</v>
      </c>
      <c r="N541">
        <v>1010</v>
      </c>
      <c r="O541" t="s">
        <v>258</v>
      </c>
      <c r="P541" t="s">
        <v>258</v>
      </c>
      <c r="Q541">
        <v>100</v>
      </c>
      <c r="W541">
        <v>0</v>
      </c>
      <c r="X541">
        <v>-1497808741</v>
      </c>
      <c r="Y541">
        <f t="shared" si="200"/>
        <v>1.25</v>
      </c>
      <c r="AA541">
        <v>15.04</v>
      </c>
      <c r="AB541">
        <v>0</v>
      </c>
      <c r="AC541">
        <v>0</v>
      </c>
      <c r="AD541">
        <v>0</v>
      </c>
      <c r="AE541">
        <v>15.04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5</v>
      </c>
      <c r="AT541">
        <v>1.25</v>
      </c>
      <c r="AU541" t="s">
        <v>5</v>
      </c>
      <c r="AV541">
        <v>0</v>
      </c>
      <c r="AW541">
        <v>2</v>
      </c>
      <c r="AX541">
        <v>50809729</v>
      </c>
      <c r="AY541">
        <v>1</v>
      </c>
      <c r="AZ541">
        <v>0</v>
      </c>
      <c r="BA541">
        <v>611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ROUND(Y541*Source!I597,9)</f>
        <v>7.4999999999999997E-2</v>
      </c>
      <c r="CY541">
        <f t="shared" si="206"/>
        <v>15.04</v>
      </c>
      <c r="CZ541">
        <f t="shared" si="207"/>
        <v>15.04</v>
      </c>
      <c r="DA541">
        <f t="shared" si="208"/>
        <v>1</v>
      </c>
      <c r="DB541">
        <f t="shared" si="201"/>
        <v>18.8</v>
      </c>
      <c r="DC541">
        <f t="shared" si="202"/>
        <v>0</v>
      </c>
      <c r="DD541" t="s">
        <v>5</v>
      </c>
      <c r="DE541" t="s">
        <v>5</v>
      </c>
      <c r="DF541">
        <f t="shared" si="205"/>
        <v>1.1299999999999999</v>
      </c>
      <c r="DG541">
        <f t="shared" si="197"/>
        <v>0</v>
      </c>
      <c r="DH541">
        <f t="shared" si="198"/>
        <v>0</v>
      </c>
      <c r="DI541">
        <f t="shared" si="199"/>
        <v>0</v>
      </c>
      <c r="DJ541">
        <f t="shared" si="209"/>
        <v>1.1299999999999999</v>
      </c>
      <c r="DK541">
        <v>0</v>
      </c>
      <c r="DL541" t="s">
        <v>5</v>
      </c>
      <c r="DM541">
        <v>0</v>
      </c>
      <c r="DN541" t="s">
        <v>5</v>
      </c>
      <c r="DO541">
        <v>0</v>
      </c>
    </row>
    <row r="542" spans="1:119" x14ac:dyDescent="0.2">
      <c r="A542">
        <f>ROW(Source!A597)</f>
        <v>597</v>
      </c>
      <c r="B542">
        <v>50808229</v>
      </c>
      <c r="C542">
        <v>50809711</v>
      </c>
      <c r="D542">
        <v>1752385048</v>
      </c>
      <c r="E542">
        <v>1</v>
      </c>
      <c r="F542">
        <v>1</v>
      </c>
      <c r="G542">
        <v>1075</v>
      </c>
      <c r="H542">
        <v>3</v>
      </c>
      <c r="I542" t="s">
        <v>670</v>
      </c>
      <c r="J542" t="s">
        <v>671</v>
      </c>
      <c r="K542" t="s">
        <v>672</v>
      </c>
      <c r="L542">
        <v>1346</v>
      </c>
      <c r="N542">
        <v>1009</v>
      </c>
      <c r="O542" t="s">
        <v>209</v>
      </c>
      <c r="P542" t="s">
        <v>209</v>
      </c>
      <c r="Q542">
        <v>1</v>
      </c>
      <c r="W542">
        <v>0</v>
      </c>
      <c r="X542">
        <v>1543803524</v>
      </c>
      <c r="Y542">
        <f t="shared" si="200"/>
        <v>2.375</v>
      </c>
      <c r="AA542">
        <v>38.74</v>
      </c>
      <c r="AB542">
        <v>0</v>
      </c>
      <c r="AC542">
        <v>0</v>
      </c>
      <c r="AD542">
        <v>0</v>
      </c>
      <c r="AE542">
        <v>38.74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5</v>
      </c>
      <c r="AT542">
        <v>2.375</v>
      </c>
      <c r="AU542" t="s">
        <v>5</v>
      </c>
      <c r="AV542">
        <v>0</v>
      </c>
      <c r="AW542">
        <v>2</v>
      </c>
      <c r="AX542">
        <v>50809730</v>
      </c>
      <c r="AY542">
        <v>1</v>
      </c>
      <c r="AZ542">
        <v>0</v>
      </c>
      <c r="BA542">
        <v>612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ROUND(Y542*Source!I597,9)</f>
        <v>0.14249999999999999</v>
      </c>
      <c r="CY542">
        <f t="shared" si="206"/>
        <v>38.74</v>
      </c>
      <c r="CZ542">
        <f t="shared" si="207"/>
        <v>38.74</v>
      </c>
      <c r="DA542">
        <f t="shared" si="208"/>
        <v>1</v>
      </c>
      <c r="DB542">
        <f t="shared" si="201"/>
        <v>92.01</v>
      </c>
      <c r="DC542">
        <f t="shared" si="202"/>
        <v>0</v>
      </c>
      <c r="DD542" t="s">
        <v>5</v>
      </c>
      <c r="DE542" t="s">
        <v>5</v>
      </c>
      <c r="DF542">
        <f t="shared" si="205"/>
        <v>5.52</v>
      </c>
      <c r="DG542">
        <f t="shared" si="197"/>
        <v>0</v>
      </c>
      <c r="DH542">
        <f t="shared" si="198"/>
        <v>0</v>
      </c>
      <c r="DI542">
        <f t="shared" si="199"/>
        <v>0</v>
      </c>
      <c r="DJ542">
        <f t="shared" si="209"/>
        <v>5.52</v>
      </c>
      <c r="DK542">
        <v>0</v>
      </c>
      <c r="DL542" t="s">
        <v>5</v>
      </c>
      <c r="DM542">
        <v>0</v>
      </c>
      <c r="DN542" t="s">
        <v>5</v>
      </c>
      <c r="DO542">
        <v>0</v>
      </c>
    </row>
    <row r="543" spans="1:119" x14ac:dyDescent="0.2">
      <c r="A543">
        <f>ROW(Source!A597)</f>
        <v>597</v>
      </c>
      <c r="B543">
        <v>50808229</v>
      </c>
      <c r="C543">
        <v>50809711</v>
      </c>
      <c r="D543">
        <v>1752390440</v>
      </c>
      <c r="E543">
        <v>1</v>
      </c>
      <c r="F543">
        <v>1</v>
      </c>
      <c r="G543">
        <v>1075</v>
      </c>
      <c r="H543">
        <v>3</v>
      </c>
      <c r="I543" t="s">
        <v>298</v>
      </c>
      <c r="J543" t="s">
        <v>300</v>
      </c>
      <c r="K543" t="s">
        <v>299</v>
      </c>
      <c r="L543">
        <v>1354</v>
      </c>
      <c r="N543">
        <v>1010</v>
      </c>
      <c r="O543" t="s">
        <v>170</v>
      </c>
      <c r="P543" t="s">
        <v>170</v>
      </c>
      <c r="Q543">
        <v>1</v>
      </c>
      <c r="W543">
        <v>0</v>
      </c>
      <c r="X543">
        <v>-1179166470</v>
      </c>
      <c r="Y543">
        <f t="shared" si="200"/>
        <v>100</v>
      </c>
      <c r="AA543">
        <v>19.61</v>
      </c>
      <c r="AB543">
        <v>0</v>
      </c>
      <c r="AC543">
        <v>0</v>
      </c>
      <c r="AD543">
        <v>0</v>
      </c>
      <c r="AE543">
        <v>19.61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0</v>
      </c>
      <c r="AN543">
        <v>0</v>
      </c>
      <c r="AO543">
        <v>0</v>
      </c>
      <c r="AP543">
        <v>1</v>
      </c>
      <c r="AQ543">
        <v>0</v>
      </c>
      <c r="AR543">
        <v>0</v>
      </c>
      <c r="AS543" t="s">
        <v>5</v>
      </c>
      <c r="AT543">
        <v>100</v>
      </c>
      <c r="AU543" t="s">
        <v>5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ROUND(Y543*Source!I597,9)</f>
        <v>6</v>
      </c>
      <c r="CY543">
        <f t="shared" si="206"/>
        <v>19.61</v>
      </c>
      <c r="CZ543">
        <f t="shared" si="207"/>
        <v>19.61</v>
      </c>
      <c r="DA543">
        <f t="shared" si="208"/>
        <v>1</v>
      </c>
      <c r="DB543">
        <f t="shared" si="201"/>
        <v>1961</v>
      </c>
      <c r="DC543">
        <f t="shared" si="202"/>
        <v>0</v>
      </c>
      <c r="DD543" t="s">
        <v>5</v>
      </c>
      <c r="DE543" t="s">
        <v>5</v>
      </c>
      <c r="DF543">
        <f t="shared" si="205"/>
        <v>117.66</v>
      </c>
      <c r="DG543">
        <f t="shared" si="197"/>
        <v>0</v>
      </c>
      <c r="DH543">
        <f t="shared" si="198"/>
        <v>0</v>
      </c>
      <c r="DI543">
        <f t="shared" si="199"/>
        <v>0</v>
      </c>
      <c r="DJ543">
        <f t="shared" si="209"/>
        <v>117.66</v>
      </c>
      <c r="DK543">
        <v>0</v>
      </c>
      <c r="DL543" t="s">
        <v>5</v>
      </c>
      <c r="DM543">
        <v>0</v>
      </c>
      <c r="DN543" t="s">
        <v>5</v>
      </c>
      <c r="DO543">
        <v>0</v>
      </c>
    </row>
    <row r="544" spans="1:119" x14ac:dyDescent="0.2">
      <c r="A544">
        <f>ROW(Source!A597)</f>
        <v>597</v>
      </c>
      <c r="B544">
        <v>50808229</v>
      </c>
      <c r="C544">
        <v>50809711</v>
      </c>
      <c r="D544">
        <v>1752390682</v>
      </c>
      <c r="E544">
        <v>1</v>
      </c>
      <c r="F544">
        <v>1</v>
      </c>
      <c r="G544">
        <v>1075</v>
      </c>
      <c r="H544">
        <v>3</v>
      </c>
      <c r="I544" t="s">
        <v>443</v>
      </c>
      <c r="J544" t="s">
        <v>445</v>
      </c>
      <c r="K544" t="s">
        <v>444</v>
      </c>
      <c r="L544">
        <v>1301</v>
      </c>
      <c r="N544">
        <v>1003</v>
      </c>
      <c r="O544" t="s">
        <v>165</v>
      </c>
      <c r="P544" t="s">
        <v>165</v>
      </c>
      <c r="Q544">
        <v>1</v>
      </c>
      <c r="W544">
        <v>0</v>
      </c>
      <c r="X544">
        <v>571887301</v>
      </c>
      <c r="Y544">
        <f t="shared" si="200"/>
        <v>102.5</v>
      </c>
      <c r="AA544">
        <v>27.68</v>
      </c>
      <c r="AB544">
        <v>0</v>
      </c>
      <c r="AC544">
        <v>0</v>
      </c>
      <c r="AD544">
        <v>0</v>
      </c>
      <c r="AE544">
        <v>27.68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 t="s">
        <v>5</v>
      </c>
      <c r="AT544">
        <v>102.5</v>
      </c>
      <c r="AU544" t="s">
        <v>5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5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ROUND(Y544*Source!I597,9)</f>
        <v>6.15</v>
      </c>
      <c r="CY544">
        <f t="shared" si="206"/>
        <v>27.68</v>
      </c>
      <c r="CZ544">
        <f t="shared" si="207"/>
        <v>27.68</v>
      </c>
      <c r="DA544">
        <f t="shared" si="208"/>
        <v>1</v>
      </c>
      <c r="DB544">
        <f t="shared" si="201"/>
        <v>2837.2</v>
      </c>
      <c r="DC544">
        <f t="shared" si="202"/>
        <v>0</v>
      </c>
      <c r="DD544" t="s">
        <v>5</v>
      </c>
      <c r="DE544" t="s">
        <v>5</v>
      </c>
      <c r="DF544">
        <f t="shared" si="205"/>
        <v>170.23</v>
      </c>
      <c r="DG544">
        <f t="shared" si="197"/>
        <v>0</v>
      </c>
      <c r="DH544">
        <f t="shared" si="198"/>
        <v>0</v>
      </c>
      <c r="DI544">
        <f t="shared" si="199"/>
        <v>0</v>
      </c>
      <c r="DJ544">
        <f t="shared" si="209"/>
        <v>170.23</v>
      </c>
      <c r="DK544">
        <v>0</v>
      </c>
      <c r="DL544" t="s">
        <v>5</v>
      </c>
      <c r="DM544">
        <v>0</v>
      </c>
      <c r="DN544" t="s">
        <v>5</v>
      </c>
      <c r="DO544">
        <v>0</v>
      </c>
    </row>
    <row r="545" spans="1:119" x14ac:dyDescent="0.2">
      <c r="A545">
        <f>ROW(Source!A597)</f>
        <v>597</v>
      </c>
      <c r="B545">
        <v>50808229</v>
      </c>
      <c r="C545">
        <v>50809711</v>
      </c>
      <c r="D545">
        <v>1752409536</v>
      </c>
      <c r="E545">
        <v>1</v>
      </c>
      <c r="F545">
        <v>1</v>
      </c>
      <c r="G545">
        <v>1075</v>
      </c>
      <c r="H545">
        <v>3</v>
      </c>
      <c r="I545" t="s">
        <v>305</v>
      </c>
      <c r="J545" t="s">
        <v>307</v>
      </c>
      <c r="K545" t="s">
        <v>306</v>
      </c>
      <c r="L545">
        <v>1354</v>
      </c>
      <c r="N545">
        <v>1010</v>
      </c>
      <c r="O545" t="s">
        <v>170</v>
      </c>
      <c r="P545" t="s">
        <v>170</v>
      </c>
      <c r="Q545">
        <v>1</v>
      </c>
      <c r="W545">
        <v>0</v>
      </c>
      <c r="X545">
        <v>1883676804</v>
      </c>
      <c r="Y545">
        <f t="shared" si="200"/>
        <v>0.79</v>
      </c>
      <c r="AA545">
        <v>11.82</v>
      </c>
      <c r="AB545">
        <v>0</v>
      </c>
      <c r="AC545">
        <v>0</v>
      </c>
      <c r="AD545">
        <v>0</v>
      </c>
      <c r="AE545">
        <v>11.82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1</v>
      </c>
      <c r="AQ545">
        <v>0</v>
      </c>
      <c r="AR545">
        <v>0</v>
      </c>
      <c r="AS545" t="s">
        <v>5</v>
      </c>
      <c r="AT545">
        <v>0.79</v>
      </c>
      <c r="AU545" t="s">
        <v>5</v>
      </c>
      <c r="AV545">
        <v>0</v>
      </c>
      <c r="AW545">
        <v>1</v>
      </c>
      <c r="AX545">
        <v>-1</v>
      </c>
      <c r="AY545">
        <v>0</v>
      </c>
      <c r="AZ545">
        <v>0</v>
      </c>
      <c r="BA545" t="s">
        <v>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ROUND(Y545*Source!I597,9)</f>
        <v>4.7399999999999998E-2</v>
      </c>
      <c r="CY545">
        <f t="shared" si="206"/>
        <v>11.82</v>
      </c>
      <c r="CZ545">
        <f t="shared" si="207"/>
        <v>11.82</v>
      </c>
      <c r="DA545">
        <f t="shared" si="208"/>
        <v>1</v>
      </c>
      <c r="DB545">
        <f t="shared" si="201"/>
        <v>9.34</v>
      </c>
      <c r="DC545">
        <f t="shared" si="202"/>
        <v>0</v>
      </c>
      <c r="DD545" t="s">
        <v>5</v>
      </c>
      <c r="DE545" t="s">
        <v>5</v>
      </c>
      <c r="DF545">
        <f t="shared" si="205"/>
        <v>0.56000000000000005</v>
      </c>
      <c r="DG545">
        <f t="shared" si="197"/>
        <v>0</v>
      </c>
      <c r="DH545">
        <f t="shared" si="198"/>
        <v>0</v>
      </c>
      <c r="DI545">
        <f t="shared" si="199"/>
        <v>0</v>
      </c>
      <c r="DJ545">
        <f t="shared" si="209"/>
        <v>0.56000000000000005</v>
      </c>
      <c r="DK545">
        <v>0</v>
      </c>
      <c r="DL545" t="s">
        <v>5</v>
      </c>
      <c r="DM545">
        <v>0</v>
      </c>
      <c r="DN545" t="s">
        <v>5</v>
      </c>
      <c r="DO545">
        <v>0</v>
      </c>
    </row>
    <row r="546" spans="1:119" x14ac:dyDescent="0.2">
      <c r="A546">
        <f>ROW(Source!A598)</f>
        <v>598</v>
      </c>
      <c r="B546">
        <v>50808230</v>
      </c>
      <c r="C546">
        <v>50809711</v>
      </c>
      <c r="D546">
        <v>1752324019</v>
      </c>
      <c r="E546">
        <v>1075</v>
      </c>
      <c r="F546">
        <v>1</v>
      </c>
      <c r="G546">
        <v>1075</v>
      </c>
      <c r="H546">
        <v>1</v>
      </c>
      <c r="I546" t="s">
        <v>526</v>
      </c>
      <c r="J546" t="s">
        <v>5</v>
      </c>
      <c r="K546" t="s">
        <v>527</v>
      </c>
      <c r="L546">
        <v>1191</v>
      </c>
      <c r="N546">
        <v>1013</v>
      </c>
      <c r="O546" t="s">
        <v>528</v>
      </c>
      <c r="P546" t="s">
        <v>528</v>
      </c>
      <c r="Q546">
        <v>1</v>
      </c>
      <c r="W546">
        <v>0</v>
      </c>
      <c r="X546">
        <v>476480486</v>
      </c>
      <c r="Y546">
        <f t="shared" si="200"/>
        <v>13.73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5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5</v>
      </c>
      <c r="AT546">
        <v>13.73</v>
      </c>
      <c r="AU546" t="s">
        <v>5</v>
      </c>
      <c r="AV546">
        <v>1</v>
      </c>
      <c r="AW546">
        <v>2</v>
      </c>
      <c r="AX546">
        <v>50809723</v>
      </c>
      <c r="AY546">
        <v>1</v>
      </c>
      <c r="AZ546">
        <v>0</v>
      </c>
      <c r="BA546">
        <v>618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ROUND(AT546*Source!I598*AH546*AL546,2)</f>
        <v>0</v>
      </c>
      <c r="CV546">
        <f>ROUND(Y546*Source!I598,9)</f>
        <v>0.82379999999999998</v>
      </c>
      <c r="CW546">
        <v>0</v>
      </c>
      <c r="CX546">
        <f>ROUND(Y546*Source!I598,9)</f>
        <v>0.82379999999999998</v>
      </c>
      <c r="CY546">
        <f>AD546</f>
        <v>0</v>
      </c>
      <c r="CZ546">
        <f>AH546</f>
        <v>0</v>
      </c>
      <c r="DA546">
        <f>AL546</f>
        <v>1</v>
      </c>
      <c r="DB546">
        <f t="shared" si="201"/>
        <v>0</v>
      </c>
      <c r="DC546">
        <f t="shared" si="202"/>
        <v>0</v>
      </c>
      <c r="DD546" t="s">
        <v>5</v>
      </c>
      <c r="DE546" t="s">
        <v>5</v>
      </c>
      <c r="DF546">
        <f t="shared" si="205"/>
        <v>0</v>
      </c>
      <c r="DG546">
        <f t="shared" si="197"/>
        <v>0</v>
      </c>
      <c r="DH546">
        <f t="shared" si="198"/>
        <v>0</v>
      </c>
      <c r="DI546">
        <f t="shared" si="199"/>
        <v>0</v>
      </c>
      <c r="DJ546">
        <f>DI546</f>
        <v>0</v>
      </c>
      <c r="DK546">
        <v>0</v>
      </c>
      <c r="DL546" t="s">
        <v>5</v>
      </c>
      <c r="DM546">
        <v>0</v>
      </c>
      <c r="DN546" t="s">
        <v>5</v>
      </c>
      <c r="DO546">
        <v>0</v>
      </c>
    </row>
    <row r="547" spans="1:119" x14ac:dyDescent="0.2">
      <c r="A547">
        <f>ROW(Source!A598)</f>
        <v>598</v>
      </c>
      <c r="B547">
        <v>50808230</v>
      </c>
      <c r="C547">
        <v>50809711</v>
      </c>
      <c r="D547">
        <v>1752412725</v>
      </c>
      <c r="E547">
        <v>1</v>
      </c>
      <c r="F547">
        <v>1</v>
      </c>
      <c r="G547">
        <v>1075</v>
      </c>
      <c r="H547">
        <v>2</v>
      </c>
      <c r="I547" t="s">
        <v>664</v>
      </c>
      <c r="J547" t="s">
        <v>665</v>
      </c>
      <c r="K547" t="s">
        <v>666</v>
      </c>
      <c r="L547">
        <v>1368</v>
      </c>
      <c r="N547">
        <v>1011</v>
      </c>
      <c r="O547" t="s">
        <v>537</v>
      </c>
      <c r="P547" t="s">
        <v>537</v>
      </c>
      <c r="Q547">
        <v>1</v>
      </c>
      <c r="W547">
        <v>0</v>
      </c>
      <c r="X547">
        <v>1967468806</v>
      </c>
      <c r="Y547">
        <f t="shared" si="200"/>
        <v>2.0499999999999998</v>
      </c>
      <c r="AA547">
        <v>0</v>
      </c>
      <c r="AB547">
        <v>6.17</v>
      </c>
      <c r="AC547">
        <v>0</v>
      </c>
      <c r="AD547">
        <v>0</v>
      </c>
      <c r="AE547">
        <v>0</v>
      </c>
      <c r="AF547">
        <v>5.78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5</v>
      </c>
      <c r="AT547">
        <v>2.0499999999999998</v>
      </c>
      <c r="AU547" t="s">
        <v>5</v>
      </c>
      <c r="AV547">
        <v>0</v>
      </c>
      <c r="AW547">
        <v>2</v>
      </c>
      <c r="AX547">
        <v>50809724</v>
      </c>
      <c r="AY547">
        <v>1</v>
      </c>
      <c r="AZ547">
        <v>0</v>
      </c>
      <c r="BA547">
        <v>619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ROUND(Y547*Source!I598*DO547,9)</f>
        <v>0</v>
      </c>
      <c r="CX547">
        <f>ROUND(Y547*Source!I598,9)</f>
        <v>0.123</v>
      </c>
      <c r="CY547">
        <f>AB547</f>
        <v>6.17</v>
      </c>
      <c r="CZ547">
        <f>AF547</f>
        <v>5.78</v>
      </c>
      <c r="DA547">
        <f>AJ547</f>
        <v>1</v>
      </c>
      <c r="DB547">
        <f t="shared" si="201"/>
        <v>11.85</v>
      </c>
      <c r="DC547">
        <f t="shared" si="202"/>
        <v>0</v>
      </c>
      <c r="DD547" t="s">
        <v>5</v>
      </c>
      <c r="DE547" t="s">
        <v>5</v>
      </c>
      <c r="DF547">
        <f t="shared" si="205"/>
        <v>0</v>
      </c>
      <c r="DG547">
        <f t="shared" si="197"/>
        <v>0.71</v>
      </c>
      <c r="DH547">
        <f t="shared" si="198"/>
        <v>0</v>
      </c>
      <c r="DI547">
        <f t="shared" si="199"/>
        <v>0</v>
      </c>
      <c r="DJ547">
        <f>DG547</f>
        <v>0.71</v>
      </c>
      <c r="DK547">
        <v>0</v>
      </c>
      <c r="DL547" t="s">
        <v>5</v>
      </c>
      <c r="DM547">
        <v>0</v>
      </c>
      <c r="DN547" t="s">
        <v>5</v>
      </c>
      <c r="DO547">
        <v>0</v>
      </c>
    </row>
    <row r="548" spans="1:119" x14ac:dyDescent="0.2">
      <c r="A548">
        <f>ROW(Source!A598)</f>
        <v>598</v>
      </c>
      <c r="B548">
        <v>50808230</v>
      </c>
      <c r="C548">
        <v>50809711</v>
      </c>
      <c r="D548">
        <v>1752413068</v>
      </c>
      <c r="E548">
        <v>1</v>
      </c>
      <c r="F548">
        <v>1</v>
      </c>
      <c r="G548">
        <v>1075</v>
      </c>
      <c r="H548">
        <v>2</v>
      </c>
      <c r="I548" t="s">
        <v>534</v>
      </c>
      <c r="J548" t="s">
        <v>535</v>
      </c>
      <c r="K548" t="s">
        <v>536</v>
      </c>
      <c r="L548">
        <v>1368</v>
      </c>
      <c r="N548">
        <v>1011</v>
      </c>
      <c r="O548" t="s">
        <v>537</v>
      </c>
      <c r="P548" t="s">
        <v>537</v>
      </c>
      <c r="Q548">
        <v>1</v>
      </c>
      <c r="W548">
        <v>0</v>
      </c>
      <c r="X548">
        <v>322366203</v>
      </c>
      <c r="Y548">
        <f t="shared" si="200"/>
        <v>0.08</v>
      </c>
      <c r="AA548">
        <v>0</v>
      </c>
      <c r="AB548">
        <v>88.67</v>
      </c>
      <c r="AC548">
        <v>13.47</v>
      </c>
      <c r="AD548">
        <v>0</v>
      </c>
      <c r="AE548">
        <v>0</v>
      </c>
      <c r="AF548">
        <v>83.1</v>
      </c>
      <c r="AG548">
        <v>12.62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5</v>
      </c>
      <c r="AT548">
        <v>0.08</v>
      </c>
      <c r="AU548" t="s">
        <v>5</v>
      </c>
      <c r="AV548">
        <v>0</v>
      </c>
      <c r="AW548">
        <v>2</v>
      </c>
      <c r="AX548">
        <v>50809725</v>
      </c>
      <c r="AY548">
        <v>1</v>
      </c>
      <c r="AZ548">
        <v>0</v>
      </c>
      <c r="BA548">
        <v>620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ROUND(Y548*Source!I598*DO548,9)</f>
        <v>0</v>
      </c>
      <c r="CX548">
        <f>ROUND(Y548*Source!I598,9)</f>
        <v>4.7999999999999996E-3</v>
      </c>
      <c r="CY548">
        <f>AB548</f>
        <v>88.67</v>
      </c>
      <c r="CZ548">
        <f>AF548</f>
        <v>83.1</v>
      </c>
      <c r="DA548">
        <f>AJ548</f>
        <v>1</v>
      </c>
      <c r="DB548">
        <f t="shared" si="201"/>
        <v>6.65</v>
      </c>
      <c r="DC548">
        <f t="shared" si="202"/>
        <v>1.01</v>
      </c>
      <c r="DD548" t="s">
        <v>5</v>
      </c>
      <c r="DE548" t="s">
        <v>5</v>
      </c>
      <c r="DF548">
        <f t="shared" si="205"/>
        <v>0</v>
      </c>
      <c r="DG548">
        <f t="shared" si="197"/>
        <v>0.4</v>
      </c>
      <c r="DH548">
        <f t="shared" si="198"/>
        <v>0.06</v>
      </c>
      <c r="DI548">
        <f t="shared" si="199"/>
        <v>0</v>
      </c>
      <c r="DJ548">
        <f>DG548</f>
        <v>0.4</v>
      </c>
      <c r="DK548">
        <v>0</v>
      </c>
      <c r="DL548" t="s">
        <v>5</v>
      </c>
      <c r="DM548">
        <v>0</v>
      </c>
      <c r="DN548" t="s">
        <v>5</v>
      </c>
      <c r="DO548">
        <v>0</v>
      </c>
    </row>
    <row r="549" spans="1:119" x14ac:dyDescent="0.2">
      <c r="A549">
        <f>ROW(Source!A598)</f>
        <v>598</v>
      </c>
      <c r="B549">
        <v>50808230</v>
      </c>
      <c r="C549">
        <v>50809711</v>
      </c>
      <c r="D549">
        <v>1752413119</v>
      </c>
      <c r="E549">
        <v>1</v>
      </c>
      <c r="F549">
        <v>1</v>
      </c>
      <c r="G549">
        <v>1075</v>
      </c>
      <c r="H549">
        <v>2</v>
      </c>
      <c r="I549" t="s">
        <v>538</v>
      </c>
      <c r="J549" t="s">
        <v>539</v>
      </c>
      <c r="K549" t="s">
        <v>540</v>
      </c>
      <c r="L549">
        <v>1368</v>
      </c>
      <c r="N549">
        <v>1011</v>
      </c>
      <c r="O549" t="s">
        <v>537</v>
      </c>
      <c r="P549" t="s">
        <v>537</v>
      </c>
      <c r="Q549">
        <v>1</v>
      </c>
      <c r="W549">
        <v>0</v>
      </c>
      <c r="X549">
        <v>1193347320</v>
      </c>
      <c r="Y549">
        <f t="shared" si="200"/>
        <v>2.1</v>
      </c>
      <c r="AA549">
        <v>0</v>
      </c>
      <c r="AB549">
        <v>0.82</v>
      </c>
      <c r="AC549">
        <v>0</v>
      </c>
      <c r="AD549">
        <v>0</v>
      </c>
      <c r="AE549">
        <v>0</v>
      </c>
      <c r="AF549">
        <v>0.77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5</v>
      </c>
      <c r="AT549">
        <v>2.1</v>
      </c>
      <c r="AU549" t="s">
        <v>5</v>
      </c>
      <c r="AV549">
        <v>0</v>
      </c>
      <c r="AW549">
        <v>2</v>
      </c>
      <c r="AX549">
        <v>50809726</v>
      </c>
      <c r="AY549">
        <v>1</v>
      </c>
      <c r="AZ549">
        <v>0</v>
      </c>
      <c r="BA549">
        <v>621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ROUND(Y549*Source!I598*DO549,9)</f>
        <v>0</v>
      </c>
      <c r="CX549">
        <f>ROUND(Y549*Source!I598,9)</f>
        <v>0.126</v>
      </c>
      <c r="CY549">
        <f>AB549</f>
        <v>0.82</v>
      </c>
      <c r="CZ549">
        <f>AF549</f>
        <v>0.77</v>
      </c>
      <c r="DA549">
        <f>AJ549</f>
        <v>1</v>
      </c>
      <c r="DB549">
        <f t="shared" si="201"/>
        <v>1.62</v>
      </c>
      <c r="DC549">
        <f t="shared" si="202"/>
        <v>0</v>
      </c>
      <c r="DD549" t="s">
        <v>5</v>
      </c>
      <c r="DE549" t="s">
        <v>5</v>
      </c>
      <c r="DF549">
        <f t="shared" si="205"/>
        <v>0</v>
      </c>
      <c r="DG549">
        <f t="shared" si="197"/>
        <v>0.1</v>
      </c>
      <c r="DH549">
        <f t="shared" si="198"/>
        <v>0</v>
      </c>
      <c r="DI549">
        <f t="shared" si="199"/>
        <v>0</v>
      </c>
      <c r="DJ549">
        <f>DG549</f>
        <v>0.1</v>
      </c>
      <c r="DK549">
        <v>0</v>
      </c>
      <c r="DL549" t="s">
        <v>5</v>
      </c>
      <c r="DM549">
        <v>0</v>
      </c>
      <c r="DN549" t="s">
        <v>5</v>
      </c>
      <c r="DO549">
        <v>0</v>
      </c>
    </row>
    <row r="550" spans="1:119" x14ac:dyDescent="0.2">
      <c r="A550">
        <f>ROW(Source!A598)</f>
        <v>598</v>
      </c>
      <c r="B550">
        <v>50808230</v>
      </c>
      <c r="C550">
        <v>50809711</v>
      </c>
      <c r="D550">
        <v>1752413152</v>
      </c>
      <c r="E550">
        <v>1</v>
      </c>
      <c r="F550">
        <v>1</v>
      </c>
      <c r="G550">
        <v>1075</v>
      </c>
      <c r="H550">
        <v>2</v>
      </c>
      <c r="I550" t="s">
        <v>541</v>
      </c>
      <c r="J550" t="s">
        <v>542</v>
      </c>
      <c r="K550" t="s">
        <v>543</v>
      </c>
      <c r="L550">
        <v>1368</v>
      </c>
      <c r="N550">
        <v>1011</v>
      </c>
      <c r="O550" t="s">
        <v>537</v>
      </c>
      <c r="P550" t="s">
        <v>537</v>
      </c>
      <c r="Q550">
        <v>1</v>
      </c>
      <c r="W550">
        <v>0</v>
      </c>
      <c r="X550">
        <v>786878998</v>
      </c>
      <c r="Y550">
        <f t="shared" si="200"/>
        <v>2.0099999999999998</v>
      </c>
      <c r="AA550">
        <v>0</v>
      </c>
      <c r="AB550">
        <v>0.5</v>
      </c>
      <c r="AC550">
        <v>0</v>
      </c>
      <c r="AD550">
        <v>0</v>
      </c>
      <c r="AE550">
        <v>0</v>
      </c>
      <c r="AF550">
        <v>0.47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5</v>
      </c>
      <c r="AT550">
        <v>2.0099999999999998</v>
      </c>
      <c r="AU550" t="s">
        <v>5</v>
      </c>
      <c r="AV550">
        <v>0</v>
      </c>
      <c r="AW550">
        <v>2</v>
      </c>
      <c r="AX550">
        <v>50809727</v>
      </c>
      <c r="AY550">
        <v>1</v>
      </c>
      <c r="AZ550">
        <v>0</v>
      </c>
      <c r="BA550">
        <v>622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ROUND(Y550*Source!I598*DO550,9)</f>
        <v>0</v>
      </c>
      <c r="CX550">
        <f>ROUND(Y550*Source!I598,9)</f>
        <v>0.1206</v>
      </c>
      <c r="CY550">
        <f>AB550</f>
        <v>0.5</v>
      </c>
      <c r="CZ550">
        <f>AF550</f>
        <v>0.47</v>
      </c>
      <c r="DA550">
        <f>AJ550</f>
        <v>1</v>
      </c>
      <c r="DB550">
        <f t="shared" si="201"/>
        <v>0.94</v>
      </c>
      <c r="DC550">
        <f t="shared" si="202"/>
        <v>0</v>
      </c>
      <c r="DD550" t="s">
        <v>5</v>
      </c>
      <c r="DE550" t="s">
        <v>5</v>
      </c>
      <c r="DF550">
        <f t="shared" si="205"/>
        <v>0</v>
      </c>
      <c r="DG550">
        <f t="shared" si="197"/>
        <v>0.06</v>
      </c>
      <c r="DH550">
        <f t="shared" si="198"/>
        <v>0</v>
      </c>
      <c r="DI550">
        <f t="shared" si="199"/>
        <v>0</v>
      </c>
      <c r="DJ550">
        <f>DG550</f>
        <v>0.06</v>
      </c>
      <c r="DK550">
        <v>0</v>
      </c>
      <c r="DL550" t="s">
        <v>5</v>
      </c>
      <c r="DM550">
        <v>0</v>
      </c>
      <c r="DN550" t="s">
        <v>5</v>
      </c>
      <c r="DO550">
        <v>0</v>
      </c>
    </row>
    <row r="551" spans="1:119" x14ac:dyDescent="0.2">
      <c r="A551">
        <f>ROW(Source!A598)</f>
        <v>598</v>
      </c>
      <c r="B551">
        <v>50808230</v>
      </c>
      <c r="C551">
        <v>50809711</v>
      </c>
      <c r="D551">
        <v>1752382299</v>
      </c>
      <c r="E551">
        <v>1</v>
      </c>
      <c r="F551">
        <v>1</v>
      </c>
      <c r="G551">
        <v>1075</v>
      </c>
      <c r="H551">
        <v>3</v>
      </c>
      <c r="I551" t="s">
        <v>550</v>
      </c>
      <c r="J551" t="s">
        <v>551</v>
      </c>
      <c r="K551" t="s">
        <v>552</v>
      </c>
      <c r="L551">
        <v>1339</v>
      </c>
      <c r="N551">
        <v>1007</v>
      </c>
      <c r="O551" t="s">
        <v>553</v>
      </c>
      <c r="P551" t="s">
        <v>553</v>
      </c>
      <c r="Q551">
        <v>1</v>
      </c>
      <c r="W551">
        <v>0</v>
      </c>
      <c r="X551">
        <v>2117928297</v>
      </c>
      <c r="Y551">
        <f t="shared" si="200"/>
        <v>2.1379000000000001</v>
      </c>
      <c r="AA551">
        <v>69.290000000000006</v>
      </c>
      <c r="AB551">
        <v>0</v>
      </c>
      <c r="AC551">
        <v>0</v>
      </c>
      <c r="AD551">
        <v>0</v>
      </c>
      <c r="AE551">
        <v>7.07</v>
      </c>
      <c r="AF551">
        <v>0</v>
      </c>
      <c r="AG551">
        <v>0</v>
      </c>
      <c r="AH551">
        <v>0</v>
      </c>
      <c r="AI551">
        <v>9.8000000000000007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5</v>
      </c>
      <c r="AT551">
        <v>2.1379000000000001</v>
      </c>
      <c r="AU551" t="s">
        <v>5</v>
      </c>
      <c r="AV551">
        <v>0</v>
      </c>
      <c r="AW551">
        <v>2</v>
      </c>
      <c r="AX551">
        <v>50809728</v>
      </c>
      <c r="AY551">
        <v>1</v>
      </c>
      <c r="AZ551">
        <v>0</v>
      </c>
      <c r="BA551">
        <v>623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ROUND(Y551*Source!I598,9)</f>
        <v>0.128274</v>
      </c>
      <c r="CY551">
        <f t="shared" ref="CY551:CY556" si="210">AA551</f>
        <v>69.290000000000006</v>
      </c>
      <c r="CZ551">
        <f t="shared" ref="CZ551:CZ556" si="211">AE551</f>
        <v>7.07</v>
      </c>
      <c r="DA551">
        <f t="shared" ref="DA551:DA556" si="212">AI551</f>
        <v>9.8000000000000007</v>
      </c>
      <c r="DB551">
        <f t="shared" si="201"/>
        <v>15.11</v>
      </c>
      <c r="DC551">
        <f t="shared" si="202"/>
        <v>0</v>
      </c>
      <c r="DD551" t="s">
        <v>5</v>
      </c>
      <c r="DE551" t="s">
        <v>5</v>
      </c>
      <c r="DF551">
        <f t="shared" ref="DF551:DF556" si="213">ROUND(ROUND(AE551*AI551,2)*CX551,2)</f>
        <v>8.89</v>
      </c>
      <c r="DG551">
        <f t="shared" si="197"/>
        <v>0</v>
      </c>
      <c r="DH551">
        <f t="shared" si="198"/>
        <v>0</v>
      </c>
      <c r="DI551">
        <f t="shared" si="199"/>
        <v>0</v>
      </c>
      <c r="DJ551">
        <f t="shared" ref="DJ551:DJ556" si="214">DF551</f>
        <v>8.89</v>
      </c>
      <c r="DK551">
        <v>0</v>
      </c>
      <c r="DL551" t="s">
        <v>5</v>
      </c>
      <c r="DM551">
        <v>0</v>
      </c>
      <c r="DN551" t="s">
        <v>5</v>
      </c>
      <c r="DO551">
        <v>0</v>
      </c>
    </row>
    <row r="552" spans="1:119" x14ac:dyDescent="0.2">
      <c r="A552">
        <f>ROW(Source!A598)</f>
        <v>598</v>
      </c>
      <c r="B552">
        <v>50808230</v>
      </c>
      <c r="C552">
        <v>50809711</v>
      </c>
      <c r="D552">
        <v>1752384814</v>
      </c>
      <c r="E552">
        <v>1</v>
      </c>
      <c r="F552">
        <v>1</v>
      </c>
      <c r="G552">
        <v>1075</v>
      </c>
      <c r="H552">
        <v>3</v>
      </c>
      <c r="I552" t="s">
        <v>667</v>
      </c>
      <c r="J552" t="s">
        <v>668</v>
      </c>
      <c r="K552" t="s">
        <v>669</v>
      </c>
      <c r="L552">
        <v>1355</v>
      </c>
      <c r="N552">
        <v>1010</v>
      </c>
      <c r="O552" t="s">
        <v>258</v>
      </c>
      <c r="P552" t="s">
        <v>258</v>
      </c>
      <c r="Q552">
        <v>100</v>
      </c>
      <c r="W552">
        <v>0</v>
      </c>
      <c r="X552">
        <v>-1497808741</v>
      </c>
      <c r="Y552">
        <f t="shared" si="200"/>
        <v>1.25</v>
      </c>
      <c r="AA552">
        <v>147.38999999999999</v>
      </c>
      <c r="AB552">
        <v>0</v>
      </c>
      <c r="AC552">
        <v>0</v>
      </c>
      <c r="AD552">
        <v>0</v>
      </c>
      <c r="AE552">
        <v>15.04</v>
      </c>
      <c r="AF552">
        <v>0</v>
      </c>
      <c r="AG552">
        <v>0</v>
      </c>
      <c r="AH552">
        <v>0</v>
      </c>
      <c r="AI552">
        <v>9.8000000000000007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5</v>
      </c>
      <c r="AT552">
        <v>1.25</v>
      </c>
      <c r="AU552" t="s">
        <v>5</v>
      </c>
      <c r="AV552">
        <v>0</v>
      </c>
      <c r="AW552">
        <v>2</v>
      </c>
      <c r="AX552">
        <v>50809729</v>
      </c>
      <c r="AY552">
        <v>1</v>
      </c>
      <c r="AZ552">
        <v>0</v>
      </c>
      <c r="BA552">
        <v>624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ROUND(Y552*Source!I598,9)</f>
        <v>7.4999999999999997E-2</v>
      </c>
      <c r="CY552">
        <f t="shared" si="210"/>
        <v>147.38999999999999</v>
      </c>
      <c r="CZ552">
        <f t="shared" si="211"/>
        <v>15.04</v>
      </c>
      <c r="DA552">
        <f t="shared" si="212"/>
        <v>9.8000000000000007</v>
      </c>
      <c r="DB552">
        <f t="shared" si="201"/>
        <v>18.8</v>
      </c>
      <c r="DC552">
        <f t="shared" si="202"/>
        <v>0</v>
      </c>
      <c r="DD552" t="s">
        <v>5</v>
      </c>
      <c r="DE552" t="s">
        <v>5</v>
      </c>
      <c r="DF552">
        <f t="shared" si="213"/>
        <v>11.05</v>
      </c>
      <c r="DG552">
        <f t="shared" si="197"/>
        <v>0</v>
      </c>
      <c r="DH552">
        <f t="shared" si="198"/>
        <v>0</v>
      </c>
      <c r="DI552">
        <f t="shared" si="199"/>
        <v>0</v>
      </c>
      <c r="DJ552">
        <f t="shared" si="214"/>
        <v>11.05</v>
      </c>
      <c r="DK552">
        <v>0</v>
      </c>
      <c r="DL552" t="s">
        <v>5</v>
      </c>
      <c r="DM552">
        <v>0</v>
      </c>
      <c r="DN552" t="s">
        <v>5</v>
      </c>
      <c r="DO552">
        <v>0</v>
      </c>
    </row>
    <row r="553" spans="1:119" x14ac:dyDescent="0.2">
      <c r="A553">
        <f>ROW(Source!A598)</f>
        <v>598</v>
      </c>
      <c r="B553">
        <v>50808230</v>
      </c>
      <c r="C553">
        <v>50809711</v>
      </c>
      <c r="D553">
        <v>1752385048</v>
      </c>
      <c r="E553">
        <v>1</v>
      </c>
      <c r="F553">
        <v>1</v>
      </c>
      <c r="G553">
        <v>1075</v>
      </c>
      <c r="H553">
        <v>3</v>
      </c>
      <c r="I553" t="s">
        <v>670</v>
      </c>
      <c r="J553" t="s">
        <v>671</v>
      </c>
      <c r="K553" t="s">
        <v>672</v>
      </c>
      <c r="L553">
        <v>1346</v>
      </c>
      <c r="N553">
        <v>1009</v>
      </c>
      <c r="O553" t="s">
        <v>209</v>
      </c>
      <c r="P553" t="s">
        <v>209</v>
      </c>
      <c r="Q553">
        <v>1</v>
      </c>
      <c r="W553">
        <v>0</v>
      </c>
      <c r="X553">
        <v>1543803524</v>
      </c>
      <c r="Y553">
        <f t="shared" si="200"/>
        <v>2.375</v>
      </c>
      <c r="AA553">
        <v>379.65</v>
      </c>
      <c r="AB553">
        <v>0</v>
      </c>
      <c r="AC553">
        <v>0</v>
      </c>
      <c r="AD553">
        <v>0</v>
      </c>
      <c r="AE553">
        <v>38.74</v>
      </c>
      <c r="AF553">
        <v>0</v>
      </c>
      <c r="AG553">
        <v>0</v>
      </c>
      <c r="AH553">
        <v>0</v>
      </c>
      <c r="AI553">
        <v>9.8000000000000007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5</v>
      </c>
      <c r="AT553">
        <v>2.375</v>
      </c>
      <c r="AU553" t="s">
        <v>5</v>
      </c>
      <c r="AV553">
        <v>0</v>
      </c>
      <c r="AW553">
        <v>2</v>
      </c>
      <c r="AX553">
        <v>50809730</v>
      </c>
      <c r="AY553">
        <v>1</v>
      </c>
      <c r="AZ553">
        <v>0</v>
      </c>
      <c r="BA553">
        <v>625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ROUND(Y553*Source!I598,9)</f>
        <v>0.14249999999999999</v>
      </c>
      <c r="CY553">
        <f t="shared" si="210"/>
        <v>379.65</v>
      </c>
      <c r="CZ553">
        <f t="shared" si="211"/>
        <v>38.74</v>
      </c>
      <c r="DA553">
        <f t="shared" si="212"/>
        <v>9.8000000000000007</v>
      </c>
      <c r="DB553">
        <f t="shared" si="201"/>
        <v>92.01</v>
      </c>
      <c r="DC553">
        <f t="shared" si="202"/>
        <v>0</v>
      </c>
      <c r="DD553" t="s">
        <v>5</v>
      </c>
      <c r="DE553" t="s">
        <v>5</v>
      </c>
      <c r="DF553">
        <f t="shared" si="213"/>
        <v>54.1</v>
      </c>
      <c r="DG553">
        <f t="shared" si="197"/>
        <v>0</v>
      </c>
      <c r="DH553">
        <f t="shared" si="198"/>
        <v>0</v>
      </c>
      <c r="DI553">
        <f t="shared" si="199"/>
        <v>0</v>
      </c>
      <c r="DJ553">
        <f t="shared" si="214"/>
        <v>54.1</v>
      </c>
      <c r="DK553">
        <v>0</v>
      </c>
      <c r="DL553" t="s">
        <v>5</v>
      </c>
      <c r="DM553">
        <v>0</v>
      </c>
      <c r="DN553" t="s">
        <v>5</v>
      </c>
      <c r="DO553">
        <v>0</v>
      </c>
    </row>
    <row r="554" spans="1:119" x14ac:dyDescent="0.2">
      <c r="A554">
        <f>ROW(Source!A598)</f>
        <v>598</v>
      </c>
      <c r="B554">
        <v>50808230</v>
      </c>
      <c r="C554">
        <v>50809711</v>
      </c>
      <c r="D554">
        <v>1752390440</v>
      </c>
      <c r="E554">
        <v>1</v>
      </c>
      <c r="F554">
        <v>1</v>
      </c>
      <c r="G554">
        <v>1075</v>
      </c>
      <c r="H554">
        <v>3</v>
      </c>
      <c r="I554" t="s">
        <v>298</v>
      </c>
      <c r="J554" t="s">
        <v>300</v>
      </c>
      <c r="K554" t="s">
        <v>299</v>
      </c>
      <c r="L554">
        <v>1354</v>
      </c>
      <c r="N554">
        <v>1010</v>
      </c>
      <c r="O554" t="s">
        <v>170</v>
      </c>
      <c r="P554" t="s">
        <v>170</v>
      </c>
      <c r="Q554">
        <v>1</v>
      </c>
      <c r="W554">
        <v>0</v>
      </c>
      <c r="X554">
        <v>-1179166470</v>
      </c>
      <c r="Y554">
        <f t="shared" si="200"/>
        <v>100</v>
      </c>
      <c r="AA554">
        <v>17.850000000000001</v>
      </c>
      <c r="AB554">
        <v>0</v>
      </c>
      <c r="AC554">
        <v>0</v>
      </c>
      <c r="AD554">
        <v>0</v>
      </c>
      <c r="AE554">
        <v>19.61</v>
      </c>
      <c r="AF554">
        <v>0</v>
      </c>
      <c r="AG554">
        <v>0</v>
      </c>
      <c r="AH554">
        <v>0</v>
      </c>
      <c r="AI554">
        <v>0.91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1</v>
      </c>
      <c r="AQ554">
        <v>0</v>
      </c>
      <c r="AR554">
        <v>0</v>
      </c>
      <c r="AS554" t="s">
        <v>5</v>
      </c>
      <c r="AT554">
        <v>100</v>
      </c>
      <c r="AU554" t="s">
        <v>5</v>
      </c>
      <c r="AV554">
        <v>0</v>
      </c>
      <c r="AW554">
        <v>1</v>
      </c>
      <c r="AX554">
        <v>-1</v>
      </c>
      <c r="AY554">
        <v>0</v>
      </c>
      <c r="AZ554">
        <v>0</v>
      </c>
      <c r="BA554" t="s">
        <v>5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ROUND(Y554*Source!I598,9)</f>
        <v>6</v>
      </c>
      <c r="CY554">
        <f t="shared" si="210"/>
        <v>17.850000000000001</v>
      </c>
      <c r="CZ554">
        <f t="shared" si="211"/>
        <v>19.61</v>
      </c>
      <c r="DA554">
        <f t="shared" si="212"/>
        <v>0.91</v>
      </c>
      <c r="DB554">
        <f t="shared" si="201"/>
        <v>1961</v>
      </c>
      <c r="DC554">
        <f t="shared" si="202"/>
        <v>0</v>
      </c>
      <c r="DD554" t="s">
        <v>5</v>
      </c>
      <c r="DE554" t="s">
        <v>5</v>
      </c>
      <c r="DF554">
        <f t="shared" si="213"/>
        <v>107.1</v>
      </c>
      <c r="DG554">
        <f t="shared" si="197"/>
        <v>0</v>
      </c>
      <c r="DH554">
        <f t="shared" si="198"/>
        <v>0</v>
      </c>
      <c r="DI554">
        <f t="shared" si="199"/>
        <v>0</v>
      </c>
      <c r="DJ554">
        <f t="shared" si="214"/>
        <v>107.1</v>
      </c>
      <c r="DK554">
        <v>0</v>
      </c>
      <c r="DL554" t="s">
        <v>5</v>
      </c>
      <c r="DM554">
        <v>0</v>
      </c>
      <c r="DN554" t="s">
        <v>5</v>
      </c>
      <c r="DO554">
        <v>0</v>
      </c>
    </row>
    <row r="555" spans="1:119" x14ac:dyDescent="0.2">
      <c r="A555">
        <f>ROW(Source!A598)</f>
        <v>598</v>
      </c>
      <c r="B555">
        <v>50808230</v>
      </c>
      <c r="C555">
        <v>50809711</v>
      </c>
      <c r="D555">
        <v>1752390682</v>
      </c>
      <c r="E555">
        <v>1</v>
      </c>
      <c r="F555">
        <v>1</v>
      </c>
      <c r="G555">
        <v>1075</v>
      </c>
      <c r="H555">
        <v>3</v>
      </c>
      <c r="I555" t="s">
        <v>443</v>
      </c>
      <c r="J555" t="s">
        <v>445</v>
      </c>
      <c r="K555" t="s">
        <v>444</v>
      </c>
      <c r="L555">
        <v>1301</v>
      </c>
      <c r="N555">
        <v>1003</v>
      </c>
      <c r="O555" t="s">
        <v>165</v>
      </c>
      <c r="P555" t="s">
        <v>165</v>
      </c>
      <c r="Q555">
        <v>1</v>
      </c>
      <c r="W555">
        <v>0</v>
      </c>
      <c r="X555">
        <v>571887301</v>
      </c>
      <c r="Y555">
        <f t="shared" si="200"/>
        <v>102.5</v>
      </c>
      <c r="AA555">
        <v>67.540000000000006</v>
      </c>
      <c r="AB555">
        <v>0</v>
      </c>
      <c r="AC555">
        <v>0</v>
      </c>
      <c r="AD555">
        <v>0</v>
      </c>
      <c r="AE555">
        <v>27.68</v>
      </c>
      <c r="AF555">
        <v>0</v>
      </c>
      <c r="AG555">
        <v>0</v>
      </c>
      <c r="AH555">
        <v>0</v>
      </c>
      <c r="AI555">
        <v>2.44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5</v>
      </c>
      <c r="AT555">
        <v>102.5</v>
      </c>
      <c r="AU555" t="s">
        <v>5</v>
      </c>
      <c r="AV555">
        <v>0</v>
      </c>
      <c r="AW555">
        <v>1</v>
      </c>
      <c r="AX555">
        <v>-1</v>
      </c>
      <c r="AY555">
        <v>0</v>
      </c>
      <c r="AZ555">
        <v>0</v>
      </c>
      <c r="BA555" t="s">
        <v>5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ROUND(Y555*Source!I598,9)</f>
        <v>6.15</v>
      </c>
      <c r="CY555">
        <f t="shared" si="210"/>
        <v>67.540000000000006</v>
      </c>
      <c r="CZ555">
        <f t="shared" si="211"/>
        <v>27.68</v>
      </c>
      <c r="DA555">
        <f t="shared" si="212"/>
        <v>2.44</v>
      </c>
      <c r="DB555">
        <f t="shared" si="201"/>
        <v>2837.2</v>
      </c>
      <c r="DC555">
        <f t="shared" si="202"/>
        <v>0</v>
      </c>
      <c r="DD555" t="s">
        <v>5</v>
      </c>
      <c r="DE555" t="s">
        <v>5</v>
      </c>
      <c r="DF555">
        <f t="shared" si="213"/>
        <v>415.37</v>
      </c>
      <c r="DG555">
        <f t="shared" si="197"/>
        <v>0</v>
      </c>
      <c r="DH555">
        <f t="shared" si="198"/>
        <v>0</v>
      </c>
      <c r="DI555">
        <f t="shared" si="199"/>
        <v>0</v>
      </c>
      <c r="DJ555">
        <f t="shared" si="214"/>
        <v>415.37</v>
      </c>
      <c r="DK555">
        <v>0</v>
      </c>
      <c r="DL555" t="s">
        <v>5</v>
      </c>
      <c r="DM555">
        <v>0</v>
      </c>
      <c r="DN555" t="s">
        <v>5</v>
      </c>
      <c r="DO555">
        <v>0</v>
      </c>
    </row>
    <row r="556" spans="1:119" x14ac:dyDescent="0.2">
      <c r="A556">
        <f>ROW(Source!A598)</f>
        <v>598</v>
      </c>
      <c r="B556">
        <v>50808230</v>
      </c>
      <c r="C556">
        <v>50809711</v>
      </c>
      <c r="D556">
        <v>1752409536</v>
      </c>
      <c r="E556">
        <v>1</v>
      </c>
      <c r="F556">
        <v>1</v>
      </c>
      <c r="G556">
        <v>1075</v>
      </c>
      <c r="H556">
        <v>3</v>
      </c>
      <c r="I556" t="s">
        <v>305</v>
      </c>
      <c r="J556" t="s">
        <v>307</v>
      </c>
      <c r="K556" t="s">
        <v>306</v>
      </c>
      <c r="L556">
        <v>1354</v>
      </c>
      <c r="N556">
        <v>1010</v>
      </c>
      <c r="O556" t="s">
        <v>170</v>
      </c>
      <c r="P556" t="s">
        <v>170</v>
      </c>
      <c r="Q556">
        <v>1</v>
      </c>
      <c r="W556">
        <v>0</v>
      </c>
      <c r="X556">
        <v>1883676804</v>
      </c>
      <c r="Y556">
        <f t="shared" si="200"/>
        <v>0.79</v>
      </c>
      <c r="AA556">
        <v>85.22</v>
      </c>
      <c r="AB556">
        <v>0</v>
      </c>
      <c r="AC556">
        <v>0</v>
      </c>
      <c r="AD556">
        <v>0</v>
      </c>
      <c r="AE556">
        <v>11.82</v>
      </c>
      <c r="AF556">
        <v>0</v>
      </c>
      <c r="AG556">
        <v>0</v>
      </c>
      <c r="AH556">
        <v>0</v>
      </c>
      <c r="AI556">
        <v>7.21</v>
      </c>
      <c r="AJ556">
        <v>1</v>
      </c>
      <c r="AK556">
        <v>1</v>
      </c>
      <c r="AL556">
        <v>1</v>
      </c>
      <c r="AM556">
        <v>0</v>
      </c>
      <c r="AN556">
        <v>0</v>
      </c>
      <c r="AO556">
        <v>0</v>
      </c>
      <c r="AP556">
        <v>1</v>
      </c>
      <c r="AQ556">
        <v>0</v>
      </c>
      <c r="AR556">
        <v>0</v>
      </c>
      <c r="AS556" t="s">
        <v>5</v>
      </c>
      <c r="AT556">
        <v>0.79</v>
      </c>
      <c r="AU556" t="s">
        <v>5</v>
      </c>
      <c r="AV556">
        <v>0</v>
      </c>
      <c r="AW556">
        <v>1</v>
      </c>
      <c r="AX556">
        <v>-1</v>
      </c>
      <c r="AY556">
        <v>0</v>
      </c>
      <c r="AZ556">
        <v>0</v>
      </c>
      <c r="BA556" t="s">
        <v>5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ROUND(Y556*Source!I598,9)</f>
        <v>4.7399999999999998E-2</v>
      </c>
      <c r="CY556">
        <f t="shared" si="210"/>
        <v>85.22</v>
      </c>
      <c r="CZ556">
        <f t="shared" si="211"/>
        <v>11.82</v>
      </c>
      <c r="DA556">
        <f t="shared" si="212"/>
        <v>7.21</v>
      </c>
      <c r="DB556">
        <f t="shared" si="201"/>
        <v>9.34</v>
      </c>
      <c r="DC556">
        <f t="shared" si="202"/>
        <v>0</v>
      </c>
      <c r="DD556" t="s">
        <v>5</v>
      </c>
      <c r="DE556" t="s">
        <v>5</v>
      </c>
      <c r="DF556">
        <f t="shared" si="213"/>
        <v>4.04</v>
      </c>
      <c r="DG556">
        <f t="shared" si="197"/>
        <v>0</v>
      </c>
      <c r="DH556">
        <f t="shared" si="198"/>
        <v>0</v>
      </c>
      <c r="DI556">
        <f t="shared" si="199"/>
        <v>0</v>
      </c>
      <c r="DJ556">
        <f t="shared" si="214"/>
        <v>4.04</v>
      </c>
      <c r="DK556">
        <v>0</v>
      </c>
      <c r="DL556" t="s">
        <v>5</v>
      </c>
      <c r="DM556">
        <v>0</v>
      </c>
      <c r="DN556" t="s">
        <v>5</v>
      </c>
      <c r="DO556">
        <v>0</v>
      </c>
    </row>
    <row r="557" spans="1:119" x14ac:dyDescent="0.2">
      <c r="A557">
        <f>ROW(Source!A613)</f>
        <v>613</v>
      </c>
      <c r="B557">
        <v>50808229</v>
      </c>
      <c r="C557">
        <v>50809743</v>
      </c>
      <c r="D557">
        <v>1752324019</v>
      </c>
      <c r="E557">
        <v>1075</v>
      </c>
      <c r="F557">
        <v>1</v>
      </c>
      <c r="G557">
        <v>1075</v>
      </c>
      <c r="H557">
        <v>1</v>
      </c>
      <c r="I557" t="s">
        <v>526</v>
      </c>
      <c r="J557" t="s">
        <v>5</v>
      </c>
      <c r="K557" t="s">
        <v>527</v>
      </c>
      <c r="L557">
        <v>1191</v>
      </c>
      <c r="N557">
        <v>1013</v>
      </c>
      <c r="O557" t="s">
        <v>528</v>
      </c>
      <c r="P557" t="s">
        <v>528</v>
      </c>
      <c r="Q557">
        <v>1</v>
      </c>
      <c r="W557">
        <v>0</v>
      </c>
      <c r="X557">
        <v>476480486</v>
      </c>
      <c r="Y557">
        <f t="shared" si="200"/>
        <v>6.2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5</v>
      </c>
      <c r="AT557">
        <v>6.2</v>
      </c>
      <c r="AU557" t="s">
        <v>5</v>
      </c>
      <c r="AV557">
        <v>1</v>
      </c>
      <c r="AW557">
        <v>2</v>
      </c>
      <c r="AX557">
        <v>50809750</v>
      </c>
      <c r="AY557">
        <v>1</v>
      </c>
      <c r="AZ557">
        <v>0</v>
      </c>
      <c r="BA557">
        <v>631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ROUND(AT557*Source!I613*AH557*AL557,2)</f>
        <v>0</v>
      </c>
      <c r="CV557">
        <f>ROUND(Y557*Source!I613,9)</f>
        <v>4.96</v>
      </c>
      <c r="CW557">
        <v>0</v>
      </c>
      <c r="CX557">
        <f>ROUND(Y557*Source!I613,9)</f>
        <v>4.96</v>
      </c>
      <c r="CY557">
        <f>AD557</f>
        <v>0</v>
      </c>
      <c r="CZ557">
        <f>AH557</f>
        <v>0</v>
      </c>
      <c r="DA557">
        <f>AL557</f>
        <v>1</v>
      </c>
      <c r="DB557">
        <f t="shared" si="201"/>
        <v>0</v>
      </c>
      <c r="DC557">
        <f t="shared" si="202"/>
        <v>0</v>
      </c>
      <c r="DD557" t="s">
        <v>5</v>
      </c>
      <c r="DE557" t="s">
        <v>5</v>
      </c>
      <c r="DF557">
        <f>ROUND(ROUND(AE557,2)*CX557,2)</f>
        <v>0</v>
      </c>
      <c r="DG557">
        <f t="shared" si="197"/>
        <v>0</v>
      </c>
      <c r="DH557">
        <f t="shared" si="198"/>
        <v>0</v>
      </c>
      <c r="DI557">
        <f t="shared" si="199"/>
        <v>0</v>
      </c>
      <c r="DJ557">
        <f>DI557</f>
        <v>0</v>
      </c>
      <c r="DK557">
        <v>0</v>
      </c>
      <c r="DL557" t="s">
        <v>5</v>
      </c>
      <c r="DM557">
        <v>0</v>
      </c>
      <c r="DN557" t="s">
        <v>5</v>
      </c>
      <c r="DO557">
        <v>0</v>
      </c>
    </row>
    <row r="558" spans="1:119" x14ac:dyDescent="0.2">
      <c r="A558">
        <f>ROW(Source!A613)</f>
        <v>613</v>
      </c>
      <c r="B558">
        <v>50808229</v>
      </c>
      <c r="C558">
        <v>50809743</v>
      </c>
      <c r="D558">
        <v>1752413068</v>
      </c>
      <c r="E558">
        <v>1</v>
      </c>
      <c r="F558">
        <v>1</v>
      </c>
      <c r="G558">
        <v>1075</v>
      </c>
      <c r="H558">
        <v>2</v>
      </c>
      <c r="I558" t="s">
        <v>534</v>
      </c>
      <c r="J558" t="s">
        <v>535</v>
      </c>
      <c r="K558" t="s">
        <v>536</v>
      </c>
      <c r="L558">
        <v>1368</v>
      </c>
      <c r="N558">
        <v>1011</v>
      </c>
      <c r="O558" t="s">
        <v>537</v>
      </c>
      <c r="P558" t="s">
        <v>537</v>
      </c>
      <c r="Q558">
        <v>1</v>
      </c>
      <c r="W558">
        <v>0</v>
      </c>
      <c r="X558">
        <v>322366203</v>
      </c>
      <c r="Y558">
        <f t="shared" si="200"/>
        <v>0.03</v>
      </c>
      <c r="AA558">
        <v>0</v>
      </c>
      <c r="AB558">
        <v>83.1</v>
      </c>
      <c r="AC558">
        <v>12.62</v>
      </c>
      <c r="AD558">
        <v>0</v>
      </c>
      <c r="AE558">
        <v>0</v>
      </c>
      <c r="AF558">
        <v>83.1</v>
      </c>
      <c r="AG558">
        <v>12.62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5</v>
      </c>
      <c r="AT558">
        <v>0.03</v>
      </c>
      <c r="AU558" t="s">
        <v>5</v>
      </c>
      <c r="AV558">
        <v>0</v>
      </c>
      <c r="AW558">
        <v>2</v>
      </c>
      <c r="AX558">
        <v>50809751</v>
      </c>
      <c r="AY558">
        <v>1</v>
      </c>
      <c r="AZ558">
        <v>0</v>
      </c>
      <c r="BA558">
        <v>632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ROUND(Y558*Source!I613*DO558,9)</f>
        <v>0</v>
      </c>
      <c r="CX558">
        <f>ROUND(Y558*Source!I613,9)</f>
        <v>2.4E-2</v>
      </c>
      <c r="CY558">
        <f>AB558</f>
        <v>83.1</v>
      </c>
      <c r="CZ558">
        <f>AF558</f>
        <v>83.1</v>
      </c>
      <c r="DA558">
        <f>AJ558</f>
        <v>1</v>
      </c>
      <c r="DB558">
        <f t="shared" si="201"/>
        <v>2.4900000000000002</v>
      </c>
      <c r="DC558">
        <f t="shared" si="202"/>
        <v>0.38</v>
      </c>
      <c r="DD558" t="s">
        <v>5</v>
      </c>
      <c r="DE558" t="s">
        <v>5</v>
      </c>
      <c r="DF558">
        <f>ROUND(ROUND(AE558,2)*CX558,2)</f>
        <v>0</v>
      </c>
      <c r="DG558">
        <f t="shared" si="197"/>
        <v>1.99</v>
      </c>
      <c r="DH558">
        <f t="shared" si="198"/>
        <v>0.3</v>
      </c>
      <c r="DI558">
        <f t="shared" si="199"/>
        <v>0</v>
      </c>
      <c r="DJ558">
        <f>DG558</f>
        <v>1.99</v>
      </c>
      <c r="DK558">
        <v>0</v>
      </c>
      <c r="DL558" t="s">
        <v>5</v>
      </c>
      <c r="DM558">
        <v>0</v>
      </c>
      <c r="DN558" t="s">
        <v>5</v>
      </c>
      <c r="DO558">
        <v>0</v>
      </c>
    </row>
    <row r="559" spans="1:119" x14ac:dyDescent="0.2">
      <c r="A559">
        <f>ROW(Source!A613)</f>
        <v>613</v>
      </c>
      <c r="B559">
        <v>50808229</v>
      </c>
      <c r="C559">
        <v>50809743</v>
      </c>
      <c r="D559">
        <v>1752382902</v>
      </c>
      <c r="E559">
        <v>1</v>
      </c>
      <c r="F559">
        <v>1</v>
      </c>
      <c r="G559">
        <v>1075</v>
      </c>
      <c r="H559">
        <v>3</v>
      </c>
      <c r="I559" t="s">
        <v>673</v>
      </c>
      <c r="J559" t="s">
        <v>674</v>
      </c>
      <c r="K559" t="s">
        <v>675</v>
      </c>
      <c r="L559">
        <v>1348</v>
      </c>
      <c r="N559">
        <v>1009</v>
      </c>
      <c r="O559" t="s">
        <v>156</v>
      </c>
      <c r="P559" t="s">
        <v>156</v>
      </c>
      <c r="Q559">
        <v>1000</v>
      </c>
      <c r="W559">
        <v>0</v>
      </c>
      <c r="X559">
        <v>-660774301</v>
      </c>
      <c r="Y559">
        <f t="shared" si="200"/>
        <v>3.3999999999999998E-3</v>
      </c>
      <c r="AA559">
        <v>23120.53</v>
      </c>
      <c r="AB559">
        <v>0</v>
      </c>
      <c r="AC559">
        <v>0</v>
      </c>
      <c r="AD559">
        <v>0</v>
      </c>
      <c r="AE559">
        <v>23120.53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5</v>
      </c>
      <c r="AT559">
        <v>3.3999999999999998E-3</v>
      </c>
      <c r="AU559" t="s">
        <v>5</v>
      </c>
      <c r="AV559">
        <v>0</v>
      </c>
      <c r="AW559">
        <v>2</v>
      </c>
      <c r="AX559">
        <v>50809752</v>
      </c>
      <c r="AY559">
        <v>1</v>
      </c>
      <c r="AZ559">
        <v>0</v>
      </c>
      <c r="BA559">
        <v>633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ROUND(Y559*Source!I613,9)</f>
        <v>2.7200000000000002E-3</v>
      </c>
      <c r="CY559">
        <f>AA559</f>
        <v>23120.53</v>
      </c>
      <c r="CZ559">
        <f>AE559</f>
        <v>23120.53</v>
      </c>
      <c r="DA559">
        <f>AI559</f>
        <v>1</v>
      </c>
      <c r="DB559">
        <f t="shared" si="201"/>
        <v>78.61</v>
      </c>
      <c r="DC559">
        <f t="shared" si="202"/>
        <v>0</v>
      </c>
      <c r="DD559" t="s">
        <v>5</v>
      </c>
      <c r="DE559" t="s">
        <v>5</v>
      </c>
      <c r="DF559">
        <f>ROUND(ROUND(AE559,2)*CX559,2)</f>
        <v>62.89</v>
      </c>
      <c r="DG559">
        <f t="shared" si="197"/>
        <v>0</v>
      </c>
      <c r="DH559">
        <f t="shared" si="198"/>
        <v>0</v>
      </c>
      <c r="DI559">
        <f t="shared" si="199"/>
        <v>0</v>
      </c>
      <c r="DJ559">
        <f>DF559</f>
        <v>62.89</v>
      </c>
      <c r="DK559">
        <v>0</v>
      </c>
      <c r="DL559" t="s">
        <v>5</v>
      </c>
      <c r="DM559">
        <v>0</v>
      </c>
      <c r="DN559" t="s">
        <v>5</v>
      </c>
      <c r="DO559">
        <v>0</v>
      </c>
    </row>
    <row r="560" spans="1:119" x14ac:dyDescent="0.2">
      <c r="A560">
        <f>ROW(Source!A613)</f>
        <v>613</v>
      </c>
      <c r="B560">
        <v>50808229</v>
      </c>
      <c r="C560">
        <v>50809743</v>
      </c>
      <c r="D560">
        <v>1752383274</v>
      </c>
      <c r="E560">
        <v>1</v>
      </c>
      <c r="F560">
        <v>1</v>
      </c>
      <c r="G560">
        <v>1075</v>
      </c>
      <c r="H560">
        <v>3</v>
      </c>
      <c r="I560" t="s">
        <v>676</v>
      </c>
      <c r="J560" t="s">
        <v>677</v>
      </c>
      <c r="K560" t="s">
        <v>678</v>
      </c>
      <c r="L560">
        <v>1348</v>
      </c>
      <c r="N560">
        <v>1009</v>
      </c>
      <c r="O560" t="s">
        <v>156</v>
      </c>
      <c r="P560" t="s">
        <v>156</v>
      </c>
      <c r="Q560">
        <v>1000</v>
      </c>
      <c r="W560">
        <v>0</v>
      </c>
      <c r="X560">
        <v>-542024032</v>
      </c>
      <c r="Y560">
        <f t="shared" si="200"/>
        <v>1.1999999999999999E-3</v>
      </c>
      <c r="AA560">
        <v>18202.310000000001</v>
      </c>
      <c r="AB560">
        <v>0</v>
      </c>
      <c r="AC560">
        <v>0</v>
      </c>
      <c r="AD560">
        <v>0</v>
      </c>
      <c r="AE560">
        <v>18202.310000000001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5</v>
      </c>
      <c r="AT560">
        <v>1.1999999999999999E-3</v>
      </c>
      <c r="AU560" t="s">
        <v>5</v>
      </c>
      <c r="AV560">
        <v>0</v>
      </c>
      <c r="AW560">
        <v>2</v>
      </c>
      <c r="AX560">
        <v>50809753</v>
      </c>
      <c r="AY560">
        <v>1</v>
      </c>
      <c r="AZ560">
        <v>0</v>
      </c>
      <c r="BA560">
        <v>634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ROUND(Y560*Source!I613,9)</f>
        <v>9.6000000000000002E-4</v>
      </c>
      <c r="CY560">
        <f>AA560</f>
        <v>18202.310000000001</v>
      </c>
      <c r="CZ560">
        <f>AE560</f>
        <v>18202.310000000001</v>
      </c>
      <c r="DA560">
        <f>AI560</f>
        <v>1</v>
      </c>
      <c r="DB560">
        <f t="shared" si="201"/>
        <v>21.84</v>
      </c>
      <c r="DC560">
        <f t="shared" si="202"/>
        <v>0</v>
      </c>
      <c r="DD560" t="s">
        <v>5</v>
      </c>
      <c r="DE560" t="s">
        <v>5</v>
      </c>
      <c r="DF560">
        <f>ROUND(ROUND(AE560,2)*CX560,2)</f>
        <v>17.47</v>
      </c>
      <c r="DG560">
        <f t="shared" si="197"/>
        <v>0</v>
      </c>
      <c r="DH560">
        <f t="shared" si="198"/>
        <v>0</v>
      </c>
      <c r="DI560">
        <f t="shared" si="199"/>
        <v>0</v>
      </c>
      <c r="DJ560">
        <f>DF560</f>
        <v>17.47</v>
      </c>
      <c r="DK560">
        <v>0</v>
      </c>
      <c r="DL560" t="s">
        <v>5</v>
      </c>
      <c r="DM560">
        <v>0</v>
      </c>
      <c r="DN560" t="s">
        <v>5</v>
      </c>
      <c r="DO560">
        <v>0</v>
      </c>
    </row>
    <row r="561" spans="1:119" x14ac:dyDescent="0.2">
      <c r="A561">
        <f>ROW(Source!A613)</f>
        <v>613</v>
      </c>
      <c r="B561">
        <v>50808229</v>
      </c>
      <c r="C561">
        <v>50809743</v>
      </c>
      <c r="D561">
        <v>1752382250</v>
      </c>
      <c r="E561">
        <v>1</v>
      </c>
      <c r="F561">
        <v>1</v>
      </c>
      <c r="G561">
        <v>1075</v>
      </c>
      <c r="H561">
        <v>3</v>
      </c>
      <c r="I561" t="s">
        <v>679</v>
      </c>
      <c r="J561" t="s">
        <v>680</v>
      </c>
      <c r="K561" t="s">
        <v>681</v>
      </c>
      <c r="L561">
        <v>1348</v>
      </c>
      <c r="N561">
        <v>1009</v>
      </c>
      <c r="O561" t="s">
        <v>156</v>
      </c>
      <c r="P561" t="s">
        <v>156</v>
      </c>
      <c r="Q561">
        <v>1000</v>
      </c>
      <c r="W561">
        <v>0</v>
      </c>
      <c r="X561">
        <v>-1663775221</v>
      </c>
      <c r="Y561">
        <f t="shared" si="200"/>
        <v>9.3000000000000005E-4</v>
      </c>
      <c r="AA561">
        <v>17876.91</v>
      </c>
      <c r="AB561">
        <v>0</v>
      </c>
      <c r="AC561">
        <v>0</v>
      </c>
      <c r="AD561">
        <v>0</v>
      </c>
      <c r="AE561">
        <v>17876.91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5</v>
      </c>
      <c r="AT561">
        <v>9.3000000000000005E-4</v>
      </c>
      <c r="AU561" t="s">
        <v>5</v>
      </c>
      <c r="AV561">
        <v>0</v>
      </c>
      <c r="AW561">
        <v>2</v>
      </c>
      <c r="AX561">
        <v>50809754</v>
      </c>
      <c r="AY561">
        <v>1</v>
      </c>
      <c r="AZ561">
        <v>0</v>
      </c>
      <c r="BA561">
        <v>635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ROUND(Y561*Source!I613,9)</f>
        <v>7.4399999999999998E-4</v>
      </c>
      <c r="CY561">
        <f>AA561</f>
        <v>17876.91</v>
      </c>
      <c r="CZ561">
        <f>AE561</f>
        <v>17876.91</v>
      </c>
      <c r="DA561">
        <f>AI561</f>
        <v>1</v>
      </c>
      <c r="DB561">
        <f t="shared" si="201"/>
        <v>16.63</v>
      </c>
      <c r="DC561">
        <f t="shared" si="202"/>
        <v>0</v>
      </c>
      <c r="DD561" t="s">
        <v>5</v>
      </c>
      <c r="DE561" t="s">
        <v>5</v>
      </c>
      <c r="DF561">
        <f>ROUND(ROUND(AE561,2)*CX561,2)</f>
        <v>13.3</v>
      </c>
      <c r="DG561">
        <f t="shared" si="197"/>
        <v>0</v>
      </c>
      <c r="DH561">
        <f t="shared" si="198"/>
        <v>0</v>
      </c>
      <c r="DI561">
        <f t="shared" si="199"/>
        <v>0</v>
      </c>
      <c r="DJ561">
        <f>DF561</f>
        <v>13.3</v>
      </c>
      <c r="DK561">
        <v>0</v>
      </c>
      <c r="DL561" t="s">
        <v>5</v>
      </c>
      <c r="DM561">
        <v>0</v>
      </c>
      <c r="DN561" t="s">
        <v>5</v>
      </c>
      <c r="DO561">
        <v>0</v>
      </c>
    </row>
    <row r="562" spans="1:119" x14ac:dyDescent="0.2">
      <c r="A562">
        <f>ROW(Source!A613)</f>
        <v>613</v>
      </c>
      <c r="B562">
        <v>50808229</v>
      </c>
      <c r="C562">
        <v>50809743</v>
      </c>
      <c r="D562">
        <v>0</v>
      </c>
      <c r="E562">
        <v>0</v>
      </c>
      <c r="F562">
        <v>1</v>
      </c>
      <c r="G562">
        <v>1075</v>
      </c>
      <c r="H562">
        <v>3</v>
      </c>
      <c r="I562" t="s">
        <v>464</v>
      </c>
      <c r="J562" t="s">
        <v>5</v>
      </c>
      <c r="K562" t="s">
        <v>465</v>
      </c>
      <c r="L562">
        <v>1354</v>
      </c>
      <c r="N562">
        <v>1010</v>
      </c>
      <c r="O562" t="s">
        <v>170</v>
      </c>
      <c r="P562" t="s">
        <v>170</v>
      </c>
      <c r="Q562">
        <v>1</v>
      </c>
      <c r="W562">
        <v>0</v>
      </c>
      <c r="X562">
        <v>1578525272</v>
      </c>
      <c r="Y562">
        <f t="shared" si="200"/>
        <v>10</v>
      </c>
      <c r="AA562">
        <v>2210.0100000000002</v>
      </c>
      <c r="AB562">
        <v>0</v>
      </c>
      <c r="AC562">
        <v>0</v>
      </c>
      <c r="AD562">
        <v>0</v>
      </c>
      <c r="AE562">
        <v>303.99</v>
      </c>
      <c r="AF562">
        <v>0</v>
      </c>
      <c r="AG562">
        <v>0</v>
      </c>
      <c r="AH562">
        <v>0</v>
      </c>
      <c r="AI562">
        <v>7.27</v>
      </c>
      <c r="AJ562">
        <v>1</v>
      </c>
      <c r="AK562">
        <v>1</v>
      </c>
      <c r="AL562">
        <v>1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 t="s">
        <v>5</v>
      </c>
      <c r="AT562">
        <v>10</v>
      </c>
      <c r="AU562" t="s">
        <v>5</v>
      </c>
      <c r="AV562">
        <v>0</v>
      </c>
      <c r="AW562">
        <v>1</v>
      </c>
      <c r="AX562">
        <v>-1</v>
      </c>
      <c r="AY562">
        <v>0</v>
      </c>
      <c r="AZ562">
        <v>0</v>
      </c>
      <c r="BA562" t="s">
        <v>5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ROUND(Y562*Source!I613,9)</f>
        <v>8</v>
      </c>
      <c r="CY562">
        <f>AA562</f>
        <v>2210.0100000000002</v>
      </c>
      <c r="CZ562">
        <f>AE562</f>
        <v>303.99</v>
      </c>
      <c r="DA562">
        <f>AI562</f>
        <v>7.27</v>
      </c>
      <c r="DB562">
        <f t="shared" si="201"/>
        <v>3039.9</v>
      </c>
      <c r="DC562">
        <f t="shared" si="202"/>
        <v>0</v>
      </c>
      <c r="DD562" t="s">
        <v>5</v>
      </c>
      <c r="DE562" t="s">
        <v>5</v>
      </c>
      <c r="DF562">
        <f>ROUND(ROUND(AE562*AI562,2)*CX562,2)</f>
        <v>17680.080000000002</v>
      </c>
      <c r="DG562">
        <f t="shared" si="197"/>
        <v>0</v>
      </c>
      <c r="DH562">
        <f t="shared" si="198"/>
        <v>0</v>
      </c>
      <c r="DI562">
        <f t="shared" si="199"/>
        <v>0</v>
      </c>
      <c r="DJ562">
        <f>DF562</f>
        <v>17680.080000000002</v>
      </c>
      <c r="DK562">
        <v>0</v>
      </c>
      <c r="DL562" t="s">
        <v>5</v>
      </c>
      <c r="DM562">
        <v>0</v>
      </c>
      <c r="DN562" t="s">
        <v>5</v>
      </c>
      <c r="DO562">
        <v>0</v>
      </c>
    </row>
    <row r="563" spans="1:119" x14ac:dyDescent="0.2">
      <c r="A563">
        <f>ROW(Source!A614)</f>
        <v>614</v>
      </c>
      <c r="B563">
        <v>50808230</v>
      </c>
      <c r="C563">
        <v>50809743</v>
      </c>
      <c r="D563">
        <v>1752324019</v>
      </c>
      <c r="E563">
        <v>1075</v>
      </c>
      <c r="F563">
        <v>1</v>
      </c>
      <c r="G563">
        <v>1075</v>
      </c>
      <c r="H563">
        <v>1</v>
      </c>
      <c r="I563" t="s">
        <v>526</v>
      </c>
      <c r="J563" t="s">
        <v>5</v>
      </c>
      <c r="K563" t="s">
        <v>527</v>
      </c>
      <c r="L563">
        <v>1191</v>
      </c>
      <c r="N563">
        <v>1013</v>
      </c>
      <c r="O563" t="s">
        <v>528</v>
      </c>
      <c r="P563" t="s">
        <v>528</v>
      </c>
      <c r="Q563">
        <v>1</v>
      </c>
      <c r="W563">
        <v>0</v>
      </c>
      <c r="X563">
        <v>476480486</v>
      </c>
      <c r="Y563">
        <f t="shared" si="200"/>
        <v>6.2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5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5</v>
      </c>
      <c r="AT563">
        <v>6.2</v>
      </c>
      <c r="AU563" t="s">
        <v>5</v>
      </c>
      <c r="AV563">
        <v>1</v>
      </c>
      <c r="AW563">
        <v>2</v>
      </c>
      <c r="AX563">
        <v>50809750</v>
      </c>
      <c r="AY563">
        <v>1</v>
      </c>
      <c r="AZ563">
        <v>0</v>
      </c>
      <c r="BA563">
        <v>637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ROUND(AT563*Source!I614*AH563*AL563,2)</f>
        <v>0</v>
      </c>
      <c r="CV563">
        <f>ROUND(Y563*Source!I614,9)</f>
        <v>4.96</v>
      </c>
      <c r="CW563">
        <v>0</v>
      </c>
      <c r="CX563">
        <f>ROUND(Y563*Source!I614,9)</f>
        <v>4.96</v>
      </c>
      <c r="CY563">
        <f>AD563</f>
        <v>0</v>
      </c>
      <c r="CZ563">
        <f>AH563</f>
        <v>0</v>
      </c>
      <c r="DA563">
        <f>AL563</f>
        <v>1</v>
      </c>
      <c r="DB563">
        <f t="shared" si="201"/>
        <v>0</v>
      </c>
      <c r="DC563">
        <f t="shared" si="202"/>
        <v>0</v>
      </c>
      <c r="DD563" t="s">
        <v>5</v>
      </c>
      <c r="DE563" t="s">
        <v>5</v>
      </c>
      <c r="DF563">
        <f>ROUND(ROUND(AE563,2)*CX563,2)</f>
        <v>0</v>
      </c>
      <c r="DG563">
        <f t="shared" si="197"/>
        <v>0</v>
      </c>
      <c r="DH563">
        <f t="shared" si="198"/>
        <v>0</v>
      </c>
      <c r="DI563">
        <f t="shared" si="199"/>
        <v>0</v>
      </c>
      <c r="DJ563">
        <f>DI563</f>
        <v>0</v>
      </c>
      <c r="DK563">
        <v>0</v>
      </c>
      <c r="DL563" t="s">
        <v>5</v>
      </c>
      <c r="DM563">
        <v>0</v>
      </c>
      <c r="DN563" t="s">
        <v>5</v>
      </c>
      <c r="DO563">
        <v>0</v>
      </c>
    </row>
    <row r="564" spans="1:119" x14ac:dyDescent="0.2">
      <c r="A564">
        <f>ROW(Source!A614)</f>
        <v>614</v>
      </c>
      <c r="B564">
        <v>50808230</v>
      </c>
      <c r="C564">
        <v>50809743</v>
      </c>
      <c r="D564">
        <v>1752413068</v>
      </c>
      <c r="E564">
        <v>1</v>
      </c>
      <c r="F564">
        <v>1</v>
      </c>
      <c r="G564">
        <v>1075</v>
      </c>
      <c r="H564">
        <v>2</v>
      </c>
      <c r="I564" t="s">
        <v>534</v>
      </c>
      <c r="J564" t="s">
        <v>535</v>
      </c>
      <c r="K564" t="s">
        <v>536</v>
      </c>
      <c r="L564">
        <v>1368</v>
      </c>
      <c r="N564">
        <v>1011</v>
      </c>
      <c r="O564" t="s">
        <v>537</v>
      </c>
      <c r="P564" t="s">
        <v>537</v>
      </c>
      <c r="Q564">
        <v>1</v>
      </c>
      <c r="W564">
        <v>0</v>
      </c>
      <c r="X564">
        <v>322366203</v>
      </c>
      <c r="Y564">
        <f t="shared" si="200"/>
        <v>0.03</v>
      </c>
      <c r="AA564">
        <v>0</v>
      </c>
      <c r="AB564">
        <v>88.67</v>
      </c>
      <c r="AC564">
        <v>13.47</v>
      </c>
      <c r="AD564">
        <v>0</v>
      </c>
      <c r="AE564">
        <v>0</v>
      </c>
      <c r="AF564">
        <v>83.1</v>
      </c>
      <c r="AG564">
        <v>12.62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5</v>
      </c>
      <c r="AT564">
        <v>0.03</v>
      </c>
      <c r="AU564" t="s">
        <v>5</v>
      </c>
      <c r="AV564">
        <v>0</v>
      </c>
      <c r="AW564">
        <v>2</v>
      </c>
      <c r="AX564">
        <v>50809751</v>
      </c>
      <c r="AY564">
        <v>1</v>
      </c>
      <c r="AZ564">
        <v>0</v>
      </c>
      <c r="BA564">
        <v>638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ROUND(Y564*Source!I614*DO564,9)</f>
        <v>0</v>
      </c>
      <c r="CX564">
        <f>ROUND(Y564*Source!I614,9)</f>
        <v>2.4E-2</v>
      </c>
      <c r="CY564">
        <f>AB564</f>
        <v>88.67</v>
      </c>
      <c r="CZ564">
        <f>AF564</f>
        <v>83.1</v>
      </c>
      <c r="DA564">
        <f>AJ564</f>
        <v>1</v>
      </c>
      <c r="DB564">
        <f t="shared" si="201"/>
        <v>2.4900000000000002</v>
      </c>
      <c r="DC564">
        <f t="shared" si="202"/>
        <v>0.38</v>
      </c>
      <c r="DD564" t="s">
        <v>5</v>
      </c>
      <c r="DE564" t="s">
        <v>5</v>
      </c>
      <c r="DF564">
        <f>ROUND(ROUND(AE564,2)*CX564,2)</f>
        <v>0</v>
      </c>
      <c r="DG564">
        <f t="shared" si="197"/>
        <v>1.99</v>
      </c>
      <c r="DH564">
        <f t="shared" si="198"/>
        <v>0.3</v>
      </c>
      <c r="DI564">
        <f t="shared" si="199"/>
        <v>0</v>
      </c>
      <c r="DJ564">
        <f>DG564</f>
        <v>1.99</v>
      </c>
      <c r="DK564">
        <v>0</v>
      </c>
      <c r="DL564" t="s">
        <v>5</v>
      </c>
      <c r="DM564">
        <v>0</v>
      </c>
      <c r="DN564" t="s">
        <v>5</v>
      </c>
      <c r="DO564">
        <v>0</v>
      </c>
    </row>
    <row r="565" spans="1:119" x14ac:dyDescent="0.2">
      <c r="A565">
        <f>ROW(Source!A614)</f>
        <v>614</v>
      </c>
      <c r="B565">
        <v>50808230</v>
      </c>
      <c r="C565">
        <v>50809743</v>
      </c>
      <c r="D565">
        <v>1752382902</v>
      </c>
      <c r="E565">
        <v>1</v>
      </c>
      <c r="F565">
        <v>1</v>
      </c>
      <c r="G565">
        <v>1075</v>
      </c>
      <c r="H565">
        <v>3</v>
      </c>
      <c r="I565" t="s">
        <v>673</v>
      </c>
      <c r="J565" t="s">
        <v>674</v>
      </c>
      <c r="K565" t="s">
        <v>675</v>
      </c>
      <c r="L565">
        <v>1348</v>
      </c>
      <c r="N565">
        <v>1009</v>
      </c>
      <c r="O565" t="s">
        <v>156</v>
      </c>
      <c r="P565" t="s">
        <v>156</v>
      </c>
      <c r="Q565">
        <v>1000</v>
      </c>
      <c r="W565">
        <v>0</v>
      </c>
      <c r="X565">
        <v>-660774301</v>
      </c>
      <c r="Y565">
        <f t="shared" si="200"/>
        <v>3.3999999999999998E-3</v>
      </c>
      <c r="AA565">
        <v>226581.19</v>
      </c>
      <c r="AB565">
        <v>0</v>
      </c>
      <c r="AC565">
        <v>0</v>
      </c>
      <c r="AD565">
        <v>0</v>
      </c>
      <c r="AE565">
        <v>23120.53</v>
      </c>
      <c r="AF565">
        <v>0</v>
      </c>
      <c r="AG565">
        <v>0</v>
      </c>
      <c r="AH565">
        <v>0</v>
      </c>
      <c r="AI565">
        <v>9.8000000000000007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5</v>
      </c>
      <c r="AT565">
        <v>3.3999999999999998E-3</v>
      </c>
      <c r="AU565" t="s">
        <v>5</v>
      </c>
      <c r="AV565">
        <v>0</v>
      </c>
      <c r="AW565">
        <v>2</v>
      </c>
      <c r="AX565">
        <v>50809752</v>
      </c>
      <c r="AY565">
        <v>1</v>
      </c>
      <c r="AZ565">
        <v>0</v>
      </c>
      <c r="BA565">
        <v>639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ROUND(Y565*Source!I614,9)</f>
        <v>2.7200000000000002E-3</v>
      </c>
      <c r="CY565">
        <f>AA565</f>
        <v>226581.19</v>
      </c>
      <c r="CZ565">
        <f>AE565</f>
        <v>23120.53</v>
      </c>
      <c r="DA565">
        <f>AI565</f>
        <v>9.8000000000000007</v>
      </c>
      <c r="DB565">
        <f t="shared" si="201"/>
        <v>78.61</v>
      </c>
      <c r="DC565">
        <f t="shared" si="202"/>
        <v>0</v>
      </c>
      <c r="DD565" t="s">
        <v>5</v>
      </c>
      <c r="DE565" t="s">
        <v>5</v>
      </c>
      <c r="DF565">
        <f>ROUND(ROUND(AE565*AI565,2)*CX565,2)</f>
        <v>616.29999999999995</v>
      </c>
      <c r="DG565">
        <f t="shared" si="197"/>
        <v>0</v>
      </c>
      <c r="DH565">
        <f t="shared" si="198"/>
        <v>0</v>
      </c>
      <c r="DI565">
        <f t="shared" si="199"/>
        <v>0</v>
      </c>
      <c r="DJ565">
        <f>DF565</f>
        <v>616.29999999999995</v>
      </c>
      <c r="DK565">
        <v>0</v>
      </c>
      <c r="DL565" t="s">
        <v>5</v>
      </c>
      <c r="DM565">
        <v>0</v>
      </c>
      <c r="DN565" t="s">
        <v>5</v>
      </c>
      <c r="DO565">
        <v>0</v>
      </c>
    </row>
    <row r="566" spans="1:119" x14ac:dyDescent="0.2">
      <c r="A566">
        <f>ROW(Source!A614)</f>
        <v>614</v>
      </c>
      <c r="B566">
        <v>50808230</v>
      </c>
      <c r="C566">
        <v>50809743</v>
      </c>
      <c r="D566">
        <v>1752383274</v>
      </c>
      <c r="E566">
        <v>1</v>
      </c>
      <c r="F566">
        <v>1</v>
      </c>
      <c r="G566">
        <v>1075</v>
      </c>
      <c r="H566">
        <v>3</v>
      </c>
      <c r="I566" t="s">
        <v>676</v>
      </c>
      <c r="J566" t="s">
        <v>677</v>
      </c>
      <c r="K566" t="s">
        <v>678</v>
      </c>
      <c r="L566">
        <v>1348</v>
      </c>
      <c r="N566">
        <v>1009</v>
      </c>
      <c r="O566" t="s">
        <v>156</v>
      </c>
      <c r="P566" t="s">
        <v>156</v>
      </c>
      <c r="Q566">
        <v>1000</v>
      </c>
      <c r="W566">
        <v>0</v>
      </c>
      <c r="X566">
        <v>-542024032</v>
      </c>
      <c r="Y566">
        <f t="shared" si="200"/>
        <v>1.1999999999999999E-3</v>
      </c>
      <c r="AA566">
        <v>178382.64</v>
      </c>
      <c r="AB566">
        <v>0</v>
      </c>
      <c r="AC566">
        <v>0</v>
      </c>
      <c r="AD566">
        <v>0</v>
      </c>
      <c r="AE566">
        <v>18202.310000000001</v>
      </c>
      <c r="AF566">
        <v>0</v>
      </c>
      <c r="AG566">
        <v>0</v>
      </c>
      <c r="AH566">
        <v>0</v>
      </c>
      <c r="AI566">
        <v>9.8000000000000007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5</v>
      </c>
      <c r="AT566">
        <v>1.1999999999999999E-3</v>
      </c>
      <c r="AU566" t="s">
        <v>5</v>
      </c>
      <c r="AV566">
        <v>0</v>
      </c>
      <c r="AW566">
        <v>2</v>
      </c>
      <c r="AX566">
        <v>50809753</v>
      </c>
      <c r="AY566">
        <v>1</v>
      </c>
      <c r="AZ566">
        <v>0</v>
      </c>
      <c r="BA566">
        <v>640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ROUND(Y566*Source!I614,9)</f>
        <v>9.6000000000000002E-4</v>
      </c>
      <c r="CY566">
        <f>AA566</f>
        <v>178382.64</v>
      </c>
      <c r="CZ566">
        <f>AE566</f>
        <v>18202.310000000001</v>
      </c>
      <c r="DA566">
        <f>AI566</f>
        <v>9.8000000000000007</v>
      </c>
      <c r="DB566">
        <f t="shared" si="201"/>
        <v>21.84</v>
      </c>
      <c r="DC566">
        <f t="shared" si="202"/>
        <v>0</v>
      </c>
      <c r="DD566" t="s">
        <v>5</v>
      </c>
      <c r="DE566" t="s">
        <v>5</v>
      </c>
      <c r="DF566">
        <f>ROUND(ROUND(AE566*AI566,2)*CX566,2)</f>
        <v>171.25</v>
      </c>
      <c r="DG566">
        <f t="shared" si="197"/>
        <v>0</v>
      </c>
      <c r="DH566">
        <f t="shared" si="198"/>
        <v>0</v>
      </c>
      <c r="DI566">
        <f t="shared" si="199"/>
        <v>0</v>
      </c>
      <c r="DJ566">
        <f>DF566</f>
        <v>171.25</v>
      </c>
      <c r="DK566">
        <v>0</v>
      </c>
      <c r="DL566" t="s">
        <v>5</v>
      </c>
      <c r="DM566">
        <v>0</v>
      </c>
      <c r="DN566" t="s">
        <v>5</v>
      </c>
      <c r="DO566">
        <v>0</v>
      </c>
    </row>
    <row r="567" spans="1:119" x14ac:dyDescent="0.2">
      <c r="A567">
        <f>ROW(Source!A614)</f>
        <v>614</v>
      </c>
      <c r="B567">
        <v>50808230</v>
      </c>
      <c r="C567">
        <v>50809743</v>
      </c>
      <c r="D567">
        <v>1752382250</v>
      </c>
      <c r="E567">
        <v>1</v>
      </c>
      <c r="F567">
        <v>1</v>
      </c>
      <c r="G567">
        <v>1075</v>
      </c>
      <c r="H567">
        <v>3</v>
      </c>
      <c r="I567" t="s">
        <v>679</v>
      </c>
      <c r="J567" t="s">
        <v>680</v>
      </c>
      <c r="K567" t="s">
        <v>681</v>
      </c>
      <c r="L567">
        <v>1348</v>
      </c>
      <c r="N567">
        <v>1009</v>
      </c>
      <c r="O567" t="s">
        <v>156</v>
      </c>
      <c r="P567" t="s">
        <v>156</v>
      </c>
      <c r="Q567">
        <v>1000</v>
      </c>
      <c r="W567">
        <v>0</v>
      </c>
      <c r="X567">
        <v>-1663775221</v>
      </c>
      <c r="Y567">
        <f t="shared" si="200"/>
        <v>9.3000000000000005E-4</v>
      </c>
      <c r="AA567">
        <v>175193.72</v>
      </c>
      <c r="AB567">
        <v>0</v>
      </c>
      <c r="AC567">
        <v>0</v>
      </c>
      <c r="AD567">
        <v>0</v>
      </c>
      <c r="AE567">
        <v>17876.91</v>
      </c>
      <c r="AF567">
        <v>0</v>
      </c>
      <c r="AG567">
        <v>0</v>
      </c>
      <c r="AH567">
        <v>0</v>
      </c>
      <c r="AI567">
        <v>9.8000000000000007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5</v>
      </c>
      <c r="AT567">
        <v>9.3000000000000005E-4</v>
      </c>
      <c r="AU567" t="s">
        <v>5</v>
      </c>
      <c r="AV567">
        <v>0</v>
      </c>
      <c r="AW567">
        <v>2</v>
      </c>
      <c r="AX567">
        <v>50809754</v>
      </c>
      <c r="AY567">
        <v>1</v>
      </c>
      <c r="AZ567">
        <v>0</v>
      </c>
      <c r="BA567">
        <v>641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ROUND(Y567*Source!I614,9)</f>
        <v>7.4399999999999998E-4</v>
      </c>
      <c r="CY567">
        <f>AA567</f>
        <v>175193.72</v>
      </c>
      <c r="CZ567">
        <f>AE567</f>
        <v>17876.91</v>
      </c>
      <c r="DA567">
        <f>AI567</f>
        <v>9.8000000000000007</v>
      </c>
      <c r="DB567">
        <f t="shared" si="201"/>
        <v>16.63</v>
      </c>
      <c r="DC567">
        <f t="shared" si="202"/>
        <v>0</v>
      </c>
      <c r="DD567" t="s">
        <v>5</v>
      </c>
      <c r="DE567" t="s">
        <v>5</v>
      </c>
      <c r="DF567">
        <f>ROUND(ROUND(AE567*AI567,2)*CX567,2)</f>
        <v>130.34</v>
      </c>
      <c r="DG567">
        <f t="shared" si="197"/>
        <v>0</v>
      </c>
      <c r="DH567">
        <f t="shared" si="198"/>
        <v>0</v>
      </c>
      <c r="DI567">
        <f t="shared" si="199"/>
        <v>0</v>
      </c>
      <c r="DJ567">
        <f>DF567</f>
        <v>130.34</v>
      </c>
      <c r="DK567">
        <v>0</v>
      </c>
      <c r="DL567" t="s">
        <v>5</v>
      </c>
      <c r="DM567">
        <v>0</v>
      </c>
      <c r="DN567" t="s">
        <v>5</v>
      </c>
      <c r="DO567">
        <v>0</v>
      </c>
    </row>
    <row r="568" spans="1:119" x14ac:dyDescent="0.2">
      <c r="A568">
        <f>ROW(Source!A614)</f>
        <v>614</v>
      </c>
      <c r="B568">
        <v>50808230</v>
      </c>
      <c r="C568">
        <v>50809743</v>
      </c>
      <c r="D568">
        <v>0</v>
      </c>
      <c r="E568">
        <v>0</v>
      </c>
      <c r="F568">
        <v>1</v>
      </c>
      <c r="G568">
        <v>1075</v>
      </c>
      <c r="H568">
        <v>3</v>
      </c>
      <c r="I568" t="s">
        <v>464</v>
      </c>
      <c r="J568" t="s">
        <v>5</v>
      </c>
      <c r="K568" t="s">
        <v>465</v>
      </c>
      <c r="L568">
        <v>1354</v>
      </c>
      <c r="N568">
        <v>1010</v>
      </c>
      <c r="O568" t="s">
        <v>170</v>
      </c>
      <c r="P568" t="s">
        <v>170</v>
      </c>
      <c r="Q568">
        <v>1</v>
      </c>
      <c r="W568">
        <v>0</v>
      </c>
      <c r="X568">
        <v>1578525272</v>
      </c>
      <c r="Y568">
        <f t="shared" si="200"/>
        <v>10</v>
      </c>
      <c r="AA568">
        <v>2210</v>
      </c>
      <c r="AB568">
        <v>0</v>
      </c>
      <c r="AC568">
        <v>0</v>
      </c>
      <c r="AD568">
        <v>0</v>
      </c>
      <c r="AE568">
        <v>303.99</v>
      </c>
      <c r="AF568">
        <v>0</v>
      </c>
      <c r="AG568">
        <v>0</v>
      </c>
      <c r="AH568">
        <v>0</v>
      </c>
      <c r="AI568">
        <v>7.27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5</v>
      </c>
      <c r="AT568">
        <v>10</v>
      </c>
      <c r="AU568" t="s">
        <v>5</v>
      </c>
      <c r="AV568">
        <v>0</v>
      </c>
      <c r="AW568">
        <v>1</v>
      </c>
      <c r="AX568">
        <v>-1</v>
      </c>
      <c r="AY568">
        <v>0</v>
      </c>
      <c r="AZ568">
        <v>0</v>
      </c>
      <c r="BA568" t="s">
        <v>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ROUND(Y568*Source!I614,9)</f>
        <v>8</v>
      </c>
      <c r="CY568">
        <f>AA568</f>
        <v>2210</v>
      </c>
      <c r="CZ568">
        <f>AE568</f>
        <v>303.99</v>
      </c>
      <c r="DA568">
        <f>AI568</f>
        <v>7.27</v>
      </c>
      <c r="DB568">
        <f t="shared" si="201"/>
        <v>3039.9</v>
      </c>
      <c r="DC568">
        <f t="shared" si="202"/>
        <v>0</v>
      </c>
      <c r="DD568" t="s">
        <v>5</v>
      </c>
      <c r="DE568" t="s">
        <v>5</v>
      </c>
      <c r="DF568">
        <f>ROUND(ROUND(AE568*AI568,2)*CX568,2)</f>
        <v>17680.080000000002</v>
      </c>
      <c r="DG568">
        <f t="shared" si="197"/>
        <v>0</v>
      </c>
      <c r="DH568">
        <f t="shared" si="198"/>
        <v>0</v>
      </c>
      <c r="DI568">
        <f t="shared" si="199"/>
        <v>0</v>
      </c>
      <c r="DJ568">
        <f>DF568</f>
        <v>17680.080000000002</v>
      </c>
      <c r="DK568">
        <v>0</v>
      </c>
      <c r="DL568" t="s">
        <v>5</v>
      </c>
      <c r="DM568">
        <v>0</v>
      </c>
      <c r="DN568" t="s">
        <v>5</v>
      </c>
      <c r="DO568">
        <v>0</v>
      </c>
    </row>
    <row r="569" spans="1:119" x14ac:dyDescent="0.2">
      <c r="A569">
        <f>ROW(Source!A617)</f>
        <v>617</v>
      </c>
      <c r="B569">
        <v>50808229</v>
      </c>
      <c r="C569">
        <v>50809757</v>
      </c>
      <c r="D569">
        <v>1752324019</v>
      </c>
      <c r="E569">
        <v>1075</v>
      </c>
      <c r="F569">
        <v>1</v>
      </c>
      <c r="G569">
        <v>1075</v>
      </c>
      <c r="H569">
        <v>1</v>
      </c>
      <c r="I569" t="s">
        <v>526</v>
      </c>
      <c r="J569" t="s">
        <v>5</v>
      </c>
      <c r="K569" t="s">
        <v>527</v>
      </c>
      <c r="L569">
        <v>1191</v>
      </c>
      <c r="N569">
        <v>1013</v>
      </c>
      <c r="O569" t="s">
        <v>528</v>
      </c>
      <c r="P569" t="s">
        <v>528</v>
      </c>
      <c r="Q569">
        <v>1</v>
      </c>
      <c r="W569">
        <v>0</v>
      </c>
      <c r="X569">
        <v>476480486</v>
      </c>
      <c r="Y569">
        <f t="shared" si="200"/>
        <v>37.200000000000003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5</v>
      </c>
      <c r="AT569">
        <v>37.200000000000003</v>
      </c>
      <c r="AU569" t="s">
        <v>5</v>
      </c>
      <c r="AV569">
        <v>1</v>
      </c>
      <c r="AW569">
        <v>2</v>
      </c>
      <c r="AX569">
        <v>50809771</v>
      </c>
      <c r="AY569">
        <v>1</v>
      </c>
      <c r="AZ569">
        <v>0</v>
      </c>
      <c r="BA569">
        <v>643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U569">
        <f>ROUND(AT569*Source!I617*AH569*AL569,2)</f>
        <v>0</v>
      </c>
      <c r="CV569">
        <f>ROUND(Y569*Source!I617,9)</f>
        <v>1.1160000000000001</v>
      </c>
      <c r="CW569">
        <v>0</v>
      </c>
      <c r="CX569">
        <f>ROUND(Y569*Source!I617,9)</f>
        <v>1.1160000000000001</v>
      </c>
      <c r="CY569">
        <f>AD569</f>
        <v>0</v>
      </c>
      <c r="CZ569">
        <f>AH569</f>
        <v>0</v>
      </c>
      <c r="DA569">
        <f>AL569</f>
        <v>1</v>
      </c>
      <c r="DB569">
        <f t="shared" si="201"/>
        <v>0</v>
      </c>
      <c r="DC569">
        <f t="shared" si="202"/>
        <v>0</v>
      </c>
      <c r="DD569" t="s">
        <v>5</v>
      </c>
      <c r="DE569" t="s">
        <v>5</v>
      </c>
      <c r="DF569">
        <f t="shared" ref="DF569:DF585" si="215">ROUND(ROUND(AE569,2)*CX569,2)</f>
        <v>0</v>
      </c>
      <c r="DG569">
        <f t="shared" si="197"/>
        <v>0</v>
      </c>
      <c r="DH569">
        <f t="shared" si="198"/>
        <v>0</v>
      </c>
      <c r="DI569">
        <f t="shared" si="199"/>
        <v>0</v>
      </c>
      <c r="DJ569">
        <f>DI569</f>
        <v>0</v>
      </c>
      <c r="DK569">
        <v>0</v>
      </c>
      <c r="DL569" t="s">
        <v>5</v>
      </c>
      <c r="DM569">
        <v>0</v>
      </c>
      <c r="DN569" t="s">
        <v>5</v>
      </c>
      <c r="DO569">
        <v>0</v>
      </c>
    </row>
    <row r="570" spans="1:119" x14ac:dyDescent="0.2">
      <c r="A570">
        <f>ROW(Source!A617)</f>
        <v>617</v>
      </c>
      <c r="B570">
        <v>50808229</v>
      </c>
      <c r="C570">
        <v>50809757</v>
      </c>
      <c r="D570">
        <v>1752412772</v>
      </c>
      <c r="E570">
        <v>1</v>
      </c>
      <c r="F570">
        <v>1</v>
      </c>
      <c r="G570">
        <v>1075</v>
      </c>
      <c r="H570">
        <v>2</v>
      </c>
      <c r="I570" t="s">
        <v>682</v>
      </c>
      <c r="J570" t="s">
        <v>683</v>
      </c>
      <c r="K570" t="s">
        <v>684</v>
      </c>
      <c r="L570">
        <v>1368</v>
      </c>
      <c r="N570">
        <v>1011</v>
      </c>
      <c r="O570" t="s">
        <v>537</v>
      </c>
      <c r="P570" t="s">
        <v>537</v>
      </c>
      <c r="Q570">
        <v>1</v>
      </c>
      <c r="W570">
        <v>0</v>
      </c>
      <c r="X570">
        <v>891952092</v>
      </c>
      <c r="Y570">
        <f t="shared" si="200"/>
        <v>1.67</v>
      </c>
      <c r="AA570">
        <v>0</v>
      </c>
      <c r="AB570">
        <v>0.28000000000000003</v>
      </c>
      <c r="AC570">
        <v>0</v>
      </c>
      <c r="AD570">
        <v>0</v>
      </c>
      <c r="AE570">
        <v>0</v>
      </c>
      <c r="AF570">
        <v>0.28000000000000003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5</v>
      </c>
      <c r="AT570">
        <v>1.67</v>
      </c>
      <c r="AU570" t="s">
        <v>5</v>
      </c>
      <c r="AV570">
        <v>0</v>
      </c>
      <c r="AW570">
        <v>2</v>
      </c>
      <c r="AX570">
        <v>50809772</v>
      </c>
      <c r="AY570">
        <v>1</v>
      </c>
      <c r="AZ570">
        <v>0</v>
      </c>
      <c r="BA570">
        <v>644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ROUND(Y570*Source!I617*DO570,9)</f>
        <v>0</v>
      </c>
      <c r="CX570">
        <f>ROUND(Y570*Source!I617,9)</f>
        <v>5.0099999999999999E-2</v>
      </c>
      <c r="CY570">
        <f>AB570</f>
        <v>0.28000000000000003</v>
      </c>
      <c r="CZ570">
        <f>AF570</f>
        <v>0.28000000000000003</v>
      </c>
      <c r="DA570">
        <f>AJ570</f>
        <v>1</v>
      </c>
      <c r="DB570">
        <f t="shared" si="201"/>
        <v>0.47</v>
      </c>
      <c r="DC570">
        <f t="shared" si="202"/>
        <v>0</v>
      </c>
      <c r="DD570" t="s">
        <v>5</v>
      </c>
      <c r="DE570" t="s">
        <v>5</v>
      </c>
      <c r="DF570">
        <f t="shared" si="215"/>
        <v>0</v>
      </c>
      <c r="DG570">
        <f t="shared" si="197"/>
        <v>0.01</v>
      </c>
      <c r="DH570">
        <f t="shared" si="198"/>
        <v>0</v>
      </c>
      <c r="DI570">
        <f t="shared" si="199"/>
        <v>0</v>
      </c>
      <c r="DJ570">
        <f>DG570</f>
        <v>0.01</v>
      </c>
      <c r="DK570">
        <v>0</v>
      </c>
      <c r="DL570" t="s">
        <v>5</v>
      </c>
      <c r="DM570">
        <v>0</v>
      </c>
      <c r="DN570" t="s">
        <v>5</v>
      </c>
      <c r="DO570">
        <v>0</v>
      </c>
    </row>
    <row r="571" spans="1:119" x14ac:dyDescent="0.2">
      <c r="A571">
        <f>ROW(Source!A617)</f>
        <v>617</v>
      </c>
      <c r="B571">
        <v>50808229</v>
      </c>
      <c r="C571">
        <v>50809757</v>
      </c>
      <c r="D571">
        <v>1752413068</v>
      </c>
      <c r="E571">
        <v>1</v>
      </c>
      <c r="F571">
        <v>1</v>
      </c>
      <c r="G571">
        <v>1075</v>
      </c>
      <c r="H571">
        <v>2</v>
      </c>
      <c r="I571" t="s">
        <v>534</v>
      </c>
      <c r="J571" t="s">
        <v>535</v>
      </c>
      <c r="K571" t="s">
        <v>536</v>
      </c>
      <c r="L571">
        <v>1368</v>
      </c>
      <c r="N571">
        <v>1011</v>
      </c>
      <c r="O571" t="s">
        <v>537</v>
      </c>
      <c r="P571" t="s">
        <v>537</v>
      </c>
      <c r="Q571">
        <v>1</v>
      </c>
      <c r="W571">
        <v>0</v>
      </c>
      <c r="X571">
        <v>322366203</v>
      </c>
      <c r="Y571">
        <f t="shared" si="200"/>
        <v>0.81</v>
      </c>
      <c r="AA571">
        <v>0</v>
      </c>
      <c r="AB571">
        <v>83.1</v>
      </c>
      <c r="AC571">
        <v>12.62</v>
      </c>
      <c r="AD571">
        <v>0</v>
      </c>
      <c r="AE571">
        <v>0</v>
      </c>
      <c r="AF571">
        <v>83.1</v>
      </c>
      <c r="AG571">
        <v>12.62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5</v>
      </c>
      <c r="AT571">
        <v>0.81</v>
      </c>
      <c r="AU571" t="s">
        <v>5</v>
      </c>
      <c r="AV571">
        <v>0</v>
      </c>
      <c r="AW571">
        <v>2</v>
      </c>
      <c r="AX571">
        <v>50809773</v>
      </c>
      <c r="AY571">
        <v>1</v>
      </c>
      <c r="AZ571">
        <v>0</v>
      </c>
      <c r="BA571">
        <v>645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ROUND(Y571*Source!I617*DO571,9)</f>
        <v>0</v>
      </c>
      <c r="CX571">
        <f>ROUND(Y571*Source!I617,9)</f>
        <v>2.4299999999999999E-2</v>
      </c>
      <c r="CY571">
        <f>AB571</f>
        <v>83.1</v>
      </c>
      <c r="CZ571">
        <f>AF571</f>
        <v>83.1</v>
      </c>
      <c r="DA571">
        <f>AJ571</f>
        <v>1</v>
      </c>
      <c r="DB571">
        <f t="shared" si="201"/>
        <v>67.31</v>
      </c>
      <c r="DC571">
        <f t="shared" si="202"/>
        <v>10.220000000000001</v>
      </c>
      <c r="DD571" t="s">
        <v>5</v>
      </c>
      <c r="DE571" t="s">
        <v>5</v>
      </c>
      <c r="DF571">
        <f t="shared" si="215"/>
        <v>0</v>
      </c>
      <c r="DG571">
        <f t="shared" si="197"/>
        <v>2.02</v>
      </c>
      <c r="DH571">
        <f t="shared" si="198"/>
        <v>0.31</v>
      </c>
      <c r="DI571">
        <f t="shared" si="199"/>
        <v>0</v>
      </c>
      <c r="DJ571">
        <f>DG571</f>
        <v>2.02</v>
      </c>
      <c r="DK571">
        <v>0</v>
      </c>
      <c r="DL571" t="s">
        <v>5</v>
      </c>
      <c r="DM571">
        <v>0</v>
      </c>
      <c r="DN571" t="s">
        <v>5</v>
      </c>
      <c r="DO571">
        <v>0</v>
      </c>
    </row>
    <row r="572" spans="1:119" x14ac:dyDescent="0.2">
      <c r="A572">
        <f>ROW(Source!A617)</f>
        <v>617</v>
      </c>
      <c r="B572">
        <v>50808229</v>
      </c>
      <c r="C572">
        <v>50809757</v>
      </c>
      <c r="D572">
        <v>1752412323</v>
      </c>
      <c r="E572">
        <v>1</v>
      </c>
      <c r="F572">
        <v>1</v>
      </c>
      <c r="G572">
        <v>1075</v>
      </c>
      <c r="H572">
        <v>2</v>
      </c>
      <c r="I572" t="s">
        <v>547</v>
      </c>
      <c r="J572" t="s">
        <v>548</v>
      </c>
      <c r="K572" t="s">
        <v>549</v>
      </c>
      <c r="L572">
        <v>1368</v>
      </c>
      <c r="N572">
        <v>1011</v>
      </c>
      <c r="O572" t="s">
        <v>537</v>
      </c>
      <c r="P572" t="s">
        <v>537</v>
      </c>
      <c r="Q572">
        <v>1</v>
      </c>
      <c r="W572">
        <v>0</v>
      </c>
      <c r="X572">
        <v>-633001020</v>
      </c>
      <c r="Y572">
        <f t="shared" si="200"/>
        <v>7.0000000000000007E-2</v>
      </c>
      <c r="AA572">
        <v>0</v>
      </c>
      <c r="AB572">
        <v>179.17</v>
      </c>
      <c r="AC572">
        <v>16.93</v>
      </c>
      <c r="AD572">
        <v>0</v>
      </c>
      <c r="AE572">
        <v>0</v>
      </c>
      <c r="AF572">
        <v>179.17</v>
      </c>
      <c r="AG572">
        <v>16.93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5</v>
      </c>
      <c r="AT572">
        <v>7.0000000000000007E-2</v>
      </c>
      <c r="AU572" t="s">
        <v>5</v>
      </c>
      <c r="AV572">
        <v>0</v>
      </c>
      <c r="AW572">
        <v>2</v>
      </c>
      <c r="AX572">
        <v>50809774</v>
      </c>
      <c r="AY572">
        <v>1</v>
      </c>
      <c r="AZ572">
        <v>0</v>
      </c>
      <c r="BA572">
        <v>646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ROUND(Y572*Source!I617*DO572,9)</f>
        <v>0</v>
      </c>
      <c r="CX572">
        <f>ROUND(Y572*Source!I617,9)</f>
        <v>2.0999999999999999E-3</v>
      </c>
      <c r="CY572">
        <f>AB572</f>
        <v>179.17</v>
      </c>
      <c r="CZ572">
        <f>AF572</f>
        <v>179.17</v>
      </c>
      <c r="DA572">
        <f>AJ572</f>
        <v>1</v>
      </c>
      <c r="DB572">
        <f t="shared" si="201"/>
        <v>12.54</v>
      </c>
      <c r="DC572">
        <f t="shared" si="202"/>
        <v>1.19</v>
      </c>
      <c r="DD572" t="s">
        <v>5</v>
      </c>
      <c r="DE572" t="s">
        <v>5</v>
      </c>
      <c r="DF572">
        <f t="shared" si="215"/>
        <v>0</v>
      </c>
      <c r="DG572">
        <f t="shared" si="197"/>
        <v>0.38</v>
      </c>
      <c r="DH572">
        <f t="shared" si="198"/>
        <v>0.04</v>
      </c>
      <c r="DI572">
        <f t="shared" si="199"/>
        <v>0</v>
      </c>
      <c r="DJ572">
        <f>DG572</f>
        <v>0.38</v>
      </c>
      <c r="DK572">
        <v>0</v>
      </c>
      <c r="DL572" t="s">
        <v>5</v>
      </c>
      <c r="DM572">
        <v>0</v>
      </c>
      <c r="DN572" t="s">
        <v>5</v>
      </c>
      <c r="DO572">
        <v>0</v>
      </c>
    </row>
    <row r="573" spans="1:119" x14ac:dyDescent="0.2">
      <c r="A573">
        <f>ROW(Source!A617)</f>
        <v>617</v>
      </c>
      <c r="B573">
        <v>50808229</v>
      </c>
      <c r="C573">
        <v>50809757</v>
      </c>
      <c r="D573">
        <v>1752382299</v>
      </c>
      <c r="E573">
        <v>1</v>
      </c>
      <c r="F573">
        <v>1</v>
      </c>
      <c r="G573">
        <v>1075</v>
      </c>
      <c r="H573">
        <v>3</v>
      </c>
      <c r="I573" t="s">
        <v>550</v>
      </c>
      <c r="J573" t="s">
        <v>551</v>
      </c>
      <c r="K573" t="s">
        <v>552</v>
      </c>
      <c r="L573">
        <v>1339</v>
      </c>
      <c r="N573">
        <v>1007</v>
      </c>
      <c r="O573" t="s">
        <v>553</v>
      </c>
      <c r="P573" t="s">
        <v>553</v>
      </c>
      <c r="Q573">
        <v>1</v>
      </c>
      <c r="W573">
        <v>0</v>
      </c>
      <c r="X573">
        <v>2117928297</v>
      </c>
      <c r="Y573">
        <f t="shared" si="200"/>
        <v>0.70899999999999996</v>
      </c>
      <c r="AA573">
        <v>7.07</v>
      </c>
      <c r="AB573">
        <v>0</v>
      </c>
      <c r="AC573">
        <v>0</v>
      </c>
      <c r="AD573">
        <v>0</v>
      </c>
      <c r="AE573">
        <v>7.07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5</v>
      </c>
      <c r="AT573">
        <v>0.70899999999999996</v>
      </c>
      <c r="AU573" t="s">
        <v>5</v>
      </c>
      <c r="AV573">
        <v>0</v>
      </c>
      <c r="AW573">
        <v>2</v>
      </c>
      <c r="AX573">
        <v>50809775</v>
      </c>
      <c r="AY573">
        <v>1</v>
      </c>
      <c r="AZ573">
        <v>0</v>
      </c>
      <c r="BA573">
        <v>647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ROUND(Y573*Source!I617,9)</f>
        <v>2.1270000000000001E-2</v>
      </c>
      <c r="CY573">
        <f t="shared" ref="CY573:CY581" si="216">AA573</f>
        <v>7.07</v>
      </c>
      <c r="CZ573">
        <f t="shared" ref="CZ573:CZ581" si="217">AE573</f>
        <v>7.07</v>
      </c>
      <c r="DA573">
        <f t="shared" ref="DA573:DA581" si="218">AI573</f>
        <v>1</v>
      </c>
      <c r="DB573">
        <f t="shared" si="201"/>
        <v>5.01</v>
      </c>
      <c r="DC573">
        <f t="shared" si="202"/>
        <v>0</v>
      </c>
      <c r="DD573" t="s">
        <v>5</v>
      </c>
      <c r="DE573" t="s">
        <v>5</v>
      </c>
      <c r="DF573">
        <f t="shared" si="215"/>
        <v>0.15</v>
      </c>
      <c r="DG573">
        <f t="shared" si="197"/>
        <v>0</v>
      </c>
      <c r="DH573">
        <f t="shared" si="198"/>
        <v>0</v>
      </c>
      <c r="DI573">
        <f t="shared" si="199"/>
        <v>0</v>
      </c>
      <c r="DJ573">
        <f t="shared" ref="DJ573:DJ581" si="219">DF573</f>
        <v>0.15</v>
      </c>
      <c r="DK573">
        <v>0</v>
      </c>
      <c r="DL573" t="s">
        <v>5</v>
      </c>
      <c r="DM573">
        <v>0</v>
      </c>
      <c r="DN573" t="s">
        <v>5</v>
      </c>
      <c r="DO573">
        <v>0</v>
      </c>
    </row>
    <row r="574" spans="1:119" x14ac:dyDescent="0.2">
      <c r="A574">
        <f>ROW(Source!A617)</f>
        <v>617</v>
      </c>
      <c r="B574">
        <v>50808229</v>
      </c>
      <c r="C574">
        <v>50809757</v>
      </c>
      <c r="D574">
        <v>1752383438</v>
      </c>
      <c r="E574">
        <v>1</v>
      </c>
      <c r="F574">
        <v>1</v>
      </c>
      <c r="G574">
        <v>1075</v>
      </c>
      <c r="H574">
        <v>3</v>
      </c>
      <c r="I574" t="s">
        <v>685</v>
      </c>
      <c r="J574" t="s">
        <v>686</v>
      </c>
      <c r="K574" t="s">
        <v>687</v>
      </c>
      <c r="L574">
        <v>1346</v>
      </c>
      <c r="N574">
        <v>1009</v>
      </c>
      <c r="O574" t="s">
        <v>209</v>
      </c>
      <c r="P574" t="s">
        <v>209</v>
      </c>
      <c r="Q574">
        <v>1</v>
      </c>
      <c r="W574">
        <v>0</v>
      </c>
      <c r="X574">
        <v>-1420042125</v>
      </c>
      <c r="Y574">
        <f t="shared" si="200"/>
        <v>0.26</v>
      </c>
      <c r="AA574">
        <v>21.01</v>
      </c>
      <c r="AB574">
        <v>0</v>
      </c>
      <c r="AC574">
        <v>0</v>
      </c>
      <c r="AD574">
        <v>0</v>
      </c>
      <c r="AE574">
        <v>21.01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5</v>
      </c>
      <c r="AT574">
        <v>0.26</v>
      </c>
      <c r="AU574" t="s">
        <v>5</v>
      </c>
      <c r="AV574">
        <v>0</v>
      </c>
      <c r="AW574">
        <v>2</v>
      </c>
      <c r="AX574">
        <v>50809776</v>
      </c>
      <c r="AY574">
        <v>1</v>
      </c>
      <c r="AZ574">
        <v>0</v>
      </c>
      <c r="BA574">
        <v>648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ROUND(Y574*Source!I617,9)</f>
        <v>7.7999999999999996E-3</v>
      </c>
      <c r="CY574">
        <f t="shared" si="216"/>
        <v>21.01</v>
      </c>
      <c r="CZ574">
        <f t="shared" si="217"/>
        <v>21.01</v>
      </c>
      <c r="DA574">
        <f t="shared" si="218"/>
        <v>1</v>
      </c>
      <c r="DB574">
        <f t="shared" si="201"/>
        <v>5.46</v>
      </c>
      <c r="DC574">
        <f t="shared" si="202"/>
        <v>0</v>
      </c>
      <c r="DD574" t="s">
        <v>5</v>
      </c>
      <c r="DE574" t="s">
        <v>5</v>
      </c>
      <c r="DF574">
        <f t="shared" si="215"/>
        <v>0.16</v>
      </c>
      <c r="DG574">
        <f t="shared" si="197"/>
        <v>0</v>
      </c>
      <c r="DH574">
        <f t="shared" si="198"/>
        <v>0</v>
      </c>
      <c r="DI574">
        <f t="shared" si="199"/>
        <v>0</v>
      </c>
      <c r="DJ574">
        <f t="shared" si="219"/>
        <v>0.16</v>
      </c>
      <c r="DK574">
        <v>0</v>
      </c>
      <c r="DL574" t="s">
        <v>5</v>
      </c>
      <c r="DM574">
        <v>0</v>
      </c>
      <c r="DN574" t="s">
        <v>5</v>
      </c>
      <c r="DO574">
        <v>0</v>
      </c>
    </row>
    <row r="575" spans="1:119" x14ac:dyDescent="0.2">
      <c r="A575">
        <f>ROW(Source!A617)</f>
        <v>617</v>
      </c>
      <c r="B575">
        <v>50808229</v>
      </c>
      <c r="C575">
        <v>50809757</v>
      </c>
      <c r="D575">
        <v>1752384011</v>
      </c>
      <c r="E575">
        <v>1</v>
      </c>
      <c r="F575">
        <v>1</v>
      </c>
      <c r="G575">
        <v>1075</v>
      </c>
      <c r="H575">
        <v>3</v>
      </c>
      <c r="I575" t="s">
        <v>688</v>
      </c>
      <c r="J575" t="s">
        <v>689</v>
      </c>
      <c r="K575" t="s">
        <v>690</v>
      </c>
      <c r="L575">
        <v>1346</v>
      </c>
      <c r="N575">
        <v>1009</v>
      </c>
      <c r="O575" t="s">
        <v>209</v>
      </c>
      <c r="P575" t="s">
        <v>209</v>
      </c>
      <c r="Q575">
        <v>1</v>
      </c>
      <c r="W575">
        <v>0</v>
      </c>
      <c r="X575">
        <v>-1888953705</v>
      </c>
      <c r="Y575">
        <f t="shared" si="200"/>
        <v>0.02</v>
      </c>
      <c r="AA575">
        <v>38</v>
      </c>
      <c r="AB575">
        <v>0</v>
      </c>
      <c r="AC575">
        <v>0</v>
      </c>
      <c r="AD575">
        <v>0</v>
      </c>
      <c r="AE575">
        <v>38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5</v>
      </c>
      <c r="AT575">
        <v>0.02</v>
      </c>
      <c r="AU575" t="s">
        <v>5</v>
      </c>
      <c r="AV575">
        <v>0</v>
      </c>
      <c r="AW575">
        <v>2</v>
      </c>
      <c r="AX575">
        <v>50809777</v>
      </c>
      <c r="AY575">
        <v>1</v>
      </c>
      <c r="AZ575">
        <v>0</v>
      </c>
      <c r="BA575">
        <v>649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ROUND(Y575*Source!I617,9)</f>
        <v>5.9999999999999995E-4</v>
      </c>
      <c r="CY575">
        <f t="shared" si="216"/>
        <v>38</v>
      </c>
      <c r="CZ575">
        <f t="shared" si="217"/>
        <v>38</v>
      </c>
      <c r="DA575">
        <f t="shared" si="218"/>
        <v>1</v>
      </c>
      <c r="DB575">
        <f t="shared" si="201"/>
        <v>0.76</v>
      </c>
      <c r="DC575">
        <f t="shared" si="202"/>
        <v>0</v>
      </c>
      <c r="DD575" t="s">
        <v>5</v>
      </c>
      <c r="DE575" t="s">
        <v>5</v>
      </c>
      <c r="DF575">
        <f t="shared" si="215"/>
        <v>0.02</v>
      </c>
      <c r="DG575">
        <f t="shared" si="197"/>
        <v>0</v>
      </c>
      <c r="DH575">
        <f t="shared" si="198"/>
        <v>0</v>
      </c>
      <c r="DI575">
        <f t="shared" si="199"/>
        <v>0</v>
      </c>
      <c r="DJ575">
        <f t="shared" si="219"/>
        <v>0.02</v>
      </c>
      <c r="DK575">
        <v>0</v>
      </c>
      <c r="DL575" t="s">
        <v>5</v>
      </c>
      <c r="DM575">
        <v>0</v>
      </c>
      <c r="DN575" t="s">
        <v>5</v>
      </c>
      <c r="DO575">
        <v>0</v>
      </c>
    </row>
    <row r="576" spans="1:119" x14ac:dyDescent="0.2">
      <c r="A576">
        <f>ROW(Source!A617)</f>
        <v>617</v>
      </c>
      <c r="B576">
        <v>50808229</v>
      </c>
      <c r="C576">
        <v>50809757</v>
      </c>
      <c r="D576">
        <v>1752382418</v>
      </c>
      <c r="E576">
        <v>1</v>
      </c>
      <c r="F576">
        <v>1</v>
      </c>
      <c r="G576">
        <v>1075</v>
      </c>
      <c r="H576">
        <v>3</v>
      </c>
      <c r="I576" t="s">
        <v>691</v>
      </c>
      <c r="J576" t="s">
        <v>692</v>
      </c>
      <c r="K576" t="s">
        <v>693</v>
      </c>
      <c r="L576">
        <v>1348</v>
      </c>
      <c r="N576">
        <v>1009</v>
      </c>
      <c r="O576" t="s">
        <v>156</v>
      </c>
      <c r="P576" t="s">
        <v>156</v>
      </c>
      <c r="Q576">
        <v>1000</v>
      </c>
      <c r="W576">
        <v>0</v>
      </c>
      <c r="X576">
        <v>549897494</v>
      </c>
      <c r="Y576">
        <f t="shared" si="200"/>
        <v>1.0000000000000001E-5</v>
      </c>
      <c r="AA576">
        <v>3246.35</v>
      </c>
      <c r="AB576">
        <v>0</v>
      </c>
      <c r="AC576">
        <v>0</v>
      </c>
      <c r="AD576">
        <v>0</v>
      </c>
      <c r="AE576">
        <v>3246.35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5</v>
      </c>
      <c r="AT576">
        <v>1.0000000000000001E-5</v>
      </c>
      <c r="AU576" t="s">
        <v>5</v>
      </c>
      <c r="AV576">
        <v>0</v>
      </c>
      <c r="AW576">
        <v>2</v>
      </c>
      <c r="AX576">
        <v>50809778</v>
      </c>
      <c r="AY576">
        <v>1</v>
      </c>
      <c r="AZ576">
        <v>0</v>
      </c>
      <c r="BA576">
        <v>650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ROUND(Y576*Source!I617,9)</f>
        <v>2.9999999999999999E-7</v>
      </c>
      <c r="CY576">
        <f t="shared" si="216"/>
        <v>3246.35</v>
      </c>
      <c r="CZ576">
        <f t="shared" si="217"/>
        <v>3246.35</v>
      </c>
      <c r="DA576">
        <f t="shared" si="218"/>
        <v>1</v>
      </c>
      <c r="DB576">
        <f t="shared" si="201"/>
        <v>0.03</v>
      </c>
      <c r="DC576">
        <f t="shared" si="202"/>
        <v>0</v>
      </c>
      <c r="DD576" t="s">
        <v>5</v>
      </c>
      <c r="DE576" t="s">
        <v>5</v>
      </c>
      <c r="DF576">
        <f t="shared" si="215"/>
        <v>0</v>
      </c>
      <c r="DG576">
        <f t="shared" si="197"/>
        <v>0</v>
      </c>
      <c r="DH576">
        <f t="shared" si="198"/>
        <v>0</v>
      </c>
      <c r="DI576">
        <f t="shared" si="199"/>
        <v>0</v>
      </c>
      <c r="DJ576">
        <f t="shared" si="219"/>
        <v>0</v>
      </c>
      <c r="DK576">
        <v>0</v>
      </c>
      <c r="DL576" t="s">
        <v>5</v>
      </c>
      <c r="DM576">
        <v>0</v>
      </c>
      <c r="DN576" t="s">
        <v>5</v>
      </c>
      <c r="DO576">
        <v>0</v>
      </c>
    </row>
    <row r="577" spans="1:119" x14ac:dyDescent="0.2">
      <c r="A577">
        <f>ROW(Source!A617)</f>
        <v>617</v>
      </c>
      <c r="B577">
        <v>50808229</v>
      </c>
      <c r="C577">
        <v>50809757</v>
      </c>
      <c r="D577">
        <v>1752382231</v>
      </c>
      <c r="E577">
        <v>1</v>
      </c>
      <c r="F577">
        <v>1</v>
      </c>
      <c r="G577">
        <v>1075</v>
      </c>
      <c r="H577">
        <v>3</v>
      </c>
      <c r="I577" t="s">
        <v>694</v>
      </c>
      <c r="J577" t="s">
        <v>695</v>
      </c>
      <c r="K577" t="s">
        <v>696</v>
      </c>
      <c r="L577">
        <v>1339</v>
      </c>
      <c r="N577">
        <v>1007</v>
      </c>
      <c r="O577" t="s">
        <v>553</v>
      </c>
      <c r="P577" t="s">
        <v>553</v>
      </c>
      <c r="Q577">
        <v>1</v>
      </c>
      <c r="W577">
        <v>0</v>
      </c>
      <c r="X577">
        <v>-965070759</v>
      </c>
      <c r="Y577">
        <f t="shared" si="200"/>
        <v>0.48599999999999999</v>
      </c>
      <c r="AA577">
        <v>53.57</v>
      </c>
      <c r="AB577">
        <v>0</v>
      </c>
      <c r="AC577">
        <v>0</v>
      </c>
      <c r="AD577">
        <v>0</v>
      </c>
      <c r="AE577">
        <v>53.57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5</v>
      </c>
      <c r="AT577">
        <v>0.48599999999999999</v>
      </c>
      <c r="AU577" t="s">
        <v>5</v>
      </c>
      <c r="AV577">
        <v>0</v>
      </c>
      <c r="AW577">
        <v>2</v>
      </c>
      <c r="AX577">
        <v>50809779</v>
      </c>
      <c r="AY577">
        <v>1</v>
      </c>
      <c r="AZ577">
        <v>0</v>
      </c>
      <c r="BA577">
        <v>651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ROUND(Y577*Source!I617,9)</f>
        <v>1.4579999999999999E-2</v>
      </c>
      <c r="CY577">
        <f t="shared" si="216"/>
        <v>53.57</v>
      </c>
      <c r="CZ577">
        <f t="shared" si="217"/>
        <v>53.57</v>
      </c>
      <c r="DA577">
        <f t="shared" si="218"/>
        <v>1</v>
      </c>
      <c r="DB577">
        <f t="shared" si="201"/>
        <v>26.04</v>
      </c>
      <c r="DC577">
        <f t="shared" si="202"/>
        <v>0</v>
      </c>
      <c r="DD577" t="s">
        <v>5</v>
      </c>
      <c r="DE577" t="s">
        <v>5</v>
      </c>
      <c r="DF577">
        <f t="shared" si="215"/>
        <v>0.78</v>
      </c>
      <c r="DG577">
        <f t="shared" ref="DG577:DG610" si="220">ROUND(ROUND(AF577,2)*CX577,2)</f>
        <v>0</v>
      </c>
      <c r="DH577">
        <f t="shared" ref="DH577:DH610" si="221">ROUND(ROUND(AG577,2)*CX577,2)</f>
        <v>0</v>
      </c>
      <c r="DI577">
        <f t="shared" ref="DI577:DI610" si="222">ROUND(ROUND(AH577,2)*CX577,2)</f>
        <v>0</v>
      </c>
      <c r="DJ577">
        <f t="shared" si="219"/>
        <v>0.78</v>
      </c>
      <c r="DK577">
        <v>0</v>
      </c>
      <c r="DL577" t="s">
        <v>5</v>
      </c>
      <c r="DM577">
        <v>0</v>
      </c>
      <c r="DN577" t="s">
        <v>5</v>
      </c>
      <c r="DO577">
        <v>0</v>
      </c>
    </row>
    <row r="578" spans="1:119" x14ac:dyDescent="0.2">
      <c r="A578">
        <f>ROW(Source!A617)</f>
        <v>617</v>
      </c>
      <c r="B578">
        <v>50808229</v>
      </c>
      <c r="C578">
        <v>50809757</v>
      </c>
      <c r="D578">
        <v>1752382497</v>
      </c>
      <c r="E578">
        <v>1</v>
      </c>
      <c r="F578">
        <v>1</v>
      </c>
      <c r="G578">
        <v>1075</v>
      </c>
      <c r="H578">
        <v>3</v>
      </c>
      <c r="I578" t="s">
        <v>697</v>
      </c>
      <c r="J578" t="s">
        <v>698</v>
      </c>
      <c r="K578" t="s">
        <v>699</v>
      </c>
      <c r="L578">
        <v>1339</v>
      </c>
      <c r="N578">
        <v>1007</v>
      </c>
      <c r="O578" t="s">
        <v>553</v>
      </c>
      <c r="P578" t="s">
        <v>553</v>
      </c>
      <c r="Q578">
        <v>1</v>
      </c>
      <c r="W578">
        <v>0</v>
      </c>
      <c r="X578">
        <v>172425373</v>
      </c>
      <c r="Y578">
        <f t="shared" si="200"/>
        <v>0.438</v>
      </c>
      <c r="AA578">
        <v>5.91</v>
      </c>
      <c r="AB578">
        <v>0</v>
      </c>
      <c r="AC578">
        <v>0</v>
      </c>
      <c r="AD578">
        <v>0</v>
      </c>
      <c r="AE578">
        <v>5.91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5</v>
      </c>
      <c r="AT578">
        <v>0.438</v>
      </c>
      <c r="AU578" t="s">
        <v>5</v>
      </c>
      <c r="AV578">
        <v>0</v>
      </c>
      <c r="AW578">
        <v>2</v>
      </c>
      <c r="AX578">
        <v>50809780</v>
      </c>
      <c r="AY578">
        <v>1</v>
      </c>
      <c r="AZ578">
        <v>0</v>
      </c>
      <c r="BA578">
        <v>652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ROUND(Y578*Source!I617,9)</f>
        <v>1.3140000000000001E-2</v>
      </c>
      <c r="CY578">
        <f t="shared" si="216"/>
        <v>5.91</v>
      </c>
      <c r="CZ578">
        <f t="shared" si="217"/>
        <v>5.91</v>
      </c>
      <c r="DA578">
        <f t="shared" si="218"/>
        <v>1</v>
      </c>
      <c r="DB578">
        <f t="shared" si="201"/>
        <v>2.59</v>
      </c>
      <c r="DC578">
        <f t="shared" si="202"/>
        <v>0</v>
      </c>
      <c r="DD578" t="s">
        <v>5</v>
      </c>
      <c r="DE578" t="s">
        <v>5</v>
      </c>
      <c r="DF578">
        <f t="shared" si="215"/>
        <v>0.08</v>
      </c>
      <c r="DG578">
        <f t="shared" si="220"/>
        <v>0</v>
      </c>
      <c r="DH578">
        <f t="shared" si="221"/>
        <v>0</v>
      </c>
      <c r="DI578">
        <f t="shared" si="222"/>
        <v>0</v>
      </c>
      <c r="DJ578">
        <f t="shared" si="219"/>
        <v>0.08</v>
      </c>
      <c r="DK578">
        <v>0</v>
      </c>
      <c r="DL578" t="s">
        <v>5</v>
      </c>
      <c r="DM578">
        <v>0</v>
      </c>
      <c r="DN578" t="s">
        <v>5</v>
      </c>
      <c r="DO578">
        <v>0</v>
      </c>
    </row>
    <row r="579" spans="1:119" x14ac:dyDescent="0.2">
      <c r="A579">
        <f>ROW(Source!A617)</f>
        <v>617</v>
      </c>
      <c r="B579">
        <v>50808229</v>
      </c>
      <c r="C579">
        <v>50809757</v>
      </c>
      <c r="D579">
        <v>1752382569</v>
      </c>
      <c r="E579">
        <v>1</v>
      </c>
      <c r="F579">
        <v>1</v>
      </c>
      <c r="G579">
        <v>1075</v>
      </c>
      <c r="H579">
        <v>3</v>
      </c>
      <c r="I579" t="s">
        <v>700</v>
      </c>
      <c r="J579" t="s">
        <v>701</v>
      </c>
      <c r="K579" t="s">
        <v>702</v>
      </c>
      <c r="L579">
        <v>1348</v>
      </c>
      <c r="N579">
        <v>1009</v>
      </c>
      <c r="O579" t="s">
        <v>156</v>
      </c>
      <c r="P579" t="s">
        <v>156</v>
      </c>
      <c r="Q579">
        <v>1000</v>
      </c>
      <c r="W579">
        <v>0</v>
      </c>
      <c r="X579">
        <v>-139772743</v>
      </c>
      <c r="Y579">
        <f t="shared" ref="Y579:Y594" si="223">AT579</f>
        <v>5.5000000000000003E-4</v>
      </c>
      <c r="AA579">
        <v>16222.39</v>
      </c>
      <c r="AB579">
        <v>0</v>
      </c>
      <c r="AC579">
        <v>0</v>
      </c>
      <c r="AD579">
        <v>0</v>
      </c>
      <c r="AE579">
        <v>16222.39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5</v>
      </c>
      <c r="AT579">
        <v>5.5000000000000003E-4</v>
      </c>
      <c r="AU579" t="s">
        <v>5</v>
      </c>
      <c r="AV579">
        <v>0</v>
      </c>
      <c r="AW579">
        <v>2</v>
      </c>
      <c r="AX579">
        <v>50809781</v>
      </c>
      <c r="AY579">
        <v>1</v>
      </c>
      <c r="AZ579">
        <v>0</v>
      </c>
      <c r="BA579">
        <v>653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ROUND(Y579*Source!I617,9)</f>
        <v>1.6500000000000001E-5</v>
      </c>
      <c r="CY579">
        <f t="shared" si="216"/>
        <v>16222.39</v>
      </c>
      <c r="CZ579">
        <f t="shared" si="217"/>
        <v>16222.39</v>
      </c>
      <c r="DA579">
        <f t="shared" si="218"/>
        <v>1</v>
      </c>
      <c r="DB579">
        <f t="shared" ref="DB579:DB594" si="224">ROUND(ROUND(AT579*CZ579,2),6)</f>
        <v>8.92</v>
      </c>
      <c r="DC579">
        <f t="shared" ref="DC579:DC594" si="225">ROUND(ROUND(AT579*AG579,2),6)</f>
        <v>0</v>
      </c>
      <c r="DD579" t="s">
        <v>5</v>
      </c>
      <c r="DE579" t="s">
        <v>5</v>
      </c>
      <c r="DF579">
        <f t="shared" si="215"/>
        <v>0.27</v>
      </c>
      <c r="DG579">
        <f t="shared" si="220"/>
        <v>0</v>
      </c>
      <c r="DH579">
        <f t="shared" si="221"/>
        <v>0</v>
      </c>
      <c r="DI579">
        <f t="shared" si="222"/>
        <v>0</v>
      </c>
      <c r="DJ579">
        <f t="shared" si="219"/>
        <v>0.27</v>
      </c>
      <c r="DK579">
        <v>0</v>
      </c>
      <c r="DL579" t="s">
        <v>5</v>
      </c>
      <c r="DM579">
        <v>0</v>
      </c>
      <c r="DN579" t="s">
        <v>5</v>
      </c>
      <c r="DO579">
        <v>0</v>
      </c>
    </row>
    <row r="580" spans="1:119" x14ac:dyDescent="0.2">
      <c r="A580">
        <f>ROW(Source!A617)</f>
        <v>617</v>
      </c>
      <c r="B580">
        <v>50808229</v>
      </c>
      <c r="C580">
        <v>50809757</v>
      </c>
      <c r="D580">
        <v>1752382738</v>
      </c>
      <c r="E580">
        <v>1</v>
      </c>
      <c r="F580">
        <v>1</v>
      </c>
      <c r="G580">
        <v>1075</v>
      </c>
      <c r="H580">
        <v>3</v>
      </c>
      <c r="I580" t="s">
        <v>703</v>
      </c>
      <c r="J580" t="s">
        <v>704</v>
      </c>
      <c r="K580" t="s">
        <v>705</v>
      </c>
      <c r="L580">
        <v>1346</v>
      </c>
      <c r="N580">
        <v>1009</v>
      </c>
      <c r="O580" t="s">
        <v>209</v>
      </c>
      <c r="P580" t="s">
        <v>209</v>
      </c>
      <c r="Q580">
        <v>1</v>
      </c>
      <c r="W580">
        <v>0</v>
      </c>
      <c r="X580">
        <v>1713755016</v>
      </c>
      <c r="Y580">
        <f t="shared" si="223"/>
        <v>0.62</v>
      </c>
      <c r="AA580">
        <v>20.190000000000001</v>
      </c>
      <c r="AB580">
        <v>0</v>
      </c>
      <c r="AC580">
        <v>0</v>
      </c>
      <c r="AD580">
        <v>0</v>
      </c>
      <c r="AE580">
        <v>20.190000000000001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5</v>
      </c>
      <c r="AT580">
        <v>0.62</v>
      </c>
      <c r="AU580" t="s">
        <v>5</v>
      </c>
      <c r="AV580">
        <v>0</v>
      </c>
      <c r="AW580">
        <v>2</v>
      </c>
      <c r="AX580">
        <v>50809782</v>
      </c>
      <c r="AY580">
        <v>1</v>
      </c>
      <c r="AZ580">
        <v>0</v>
      </c>
      <c r="BA580">
        <v>654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ROUND(Y580*Source!I617,9)</f>
        <v>1.8599999999999998E-2</v>
      </c>
      <c r="CY580">
        <f t="shared" si="216"/>
        <v>20.190000000000001</v>
      </c>
      <c r="CZ580">
        <f t="shared" si="217"/>
        <v>20.190000000000001</v>
      </c>
      <c r="DA580">
        <f t="shared" si="218"/>
        <v>1</v>
      </c>
      <c r="DB580">
        <f t="shared" si="224"/>
        <v>12.52</v>
      </c>
      <c r="DC580">
        <f t="shared" si="225"/>
        <v>0</v>
      </c>
      <c r="DD580" t="s">
        <v>5</v>
      </c>
      <c r="DE580" t="s">
        <v>5</v>
      </c>
      <c r="DF580">
        <f t="shared" si="215"/>
        <v>0.38</v>
      </c>
      <c r="DG580">
        <f t="shared" si="220"/>
        <v>0</v>
      </c>
      <c r="DH580">
        <f t="shared" si="221"/>
        <v>0</v>
      </c>
      <c r="DI580">
        <f t="shared" si="222"/>
        <v>0</v>
      </c>
      <c r="DJ580">
        <f t="shared" si="219"/>
        <v>0.38</v>
      </c>
      <c r="DK580">
        <v>0</v>
      </c>
      <c r="DL580" t="s">
        <v>5</v>
      </c>
      <c r="DM580">
        <v>0</v>
      </c>
      <c r="DN580" t="s">
        <v>5</v>
      </c>
      <c r="DO580">
        <v>0</v>
      </c>
    </row>
    <row r="581" spans="1:119" x14ac:dyDescent="0.2">
      <c r="A581">
        <f>ROW(Source!A617)</f>
        <v>617</v>
      </c>
      <c r="B581">
        <v>50808229</v>
      </c>
      <c r="C581">
        <v>50809757</v>
      </c>
      <c r="D581">
        <v>1752393229</v>
      </c>
      <c r="E581">
        <v>1</v>
      </c>
      <c r="F581">
        <v>1</v>
      </c>
      <c r="G581">
        <v>1075</v>
      </c>
      <c r="H581">
        <v>3</v>
      </c>
      <c r="I581" t="s">
        <v>325</v>
      </c>
      <c r="J581" t="s">
        <v>327</v>
      </c>
      <c r="K581" t="s">
        <v>326</v>
      </c>
      <c r="L581">
        <v>1301</v>
      </c>
      <c r="N581">
        <v>1003</v>
      </c>
      <c r="O581" t="s">
        <v>165</v>
      </c>
      <c r="P581" t="s">
        <v>165</v>
      </c>
      <c r="Q581">
        <v>1</v>
      </c>
      <c r="W581">
        <v>0</v>
      </c>
      <c r="X581">
        <v>-2053015951</v>
      </c>
      <c r="Y581">
        <f t="shared" si="223"/>
        <v>100</v>
      </c>
      <c r="AA581">
        <v>57.28</v>
      </c>
      <c r="AB581">
        <v>0</v>
      </c>
      <c r="AC581">
        <v>0</v>
      </c>
      <c r="AD581">
        <v>0</v>
      </c>
      <c r="AE581">
        <v>57.28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5</v>
      </c>
      <c r="AT581">
        <v>100</v>
      </c>
      <c r="AU581" t="s">
        <v>5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5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ROUND(Y581*Source!I617,9)</f>
        <v>3</v>
      </c>
      <c r="CY581">
        <f t="shared" si="216"/>
        <v>57.28</v>
      </c>
      <c r="CZ581">
        <f t="shared" si="217"/>
        <v>57.28</v>
      </c>
      <c r="DA581">
        <f t="shared" si="218"/>
        <v>1</v>
      </c>
      <c r="DB581">
        <f t="shared" si="224"/>
        <v>5728</v>
      </c>
      <c r="DC581">
        <f t="shared" si="225"/>
        <v>0</v>
      </c>
      <c r="DD581" t="s">
        <v>5</v>
      </c>
      <c r="DE581" t="s">
        <v>5</v>
      </c>
      <c r="DF581">
        <f t="shared" si="215"/>
        <v>171.84</v>
      </c>
      <c r="DG581">
        <f t="shared" si="220"/>
        <v>0</v>
      </c>
      <c r="DH581">
        <f t="shared" si="221"/>
        <v>0</v>
      </c>
      <c r="DI581">
        <f t="shared" si="222"/>
        <v>0</v>
      </c>
      <c r="DJ581">
        <f t="shared" si="219"/>
        <v>171.84</v>
      </c>
      <c r="DK581">
        <v>0</v>
      </c>
      <c r="DL581" t="s">
        <v>5</v>
      </c>
      <c r="DM581">
        <v>0</v>
      </c>
      <c r="DN581" t="s">
        <v>5</v>
      </c>
      <c r="DO581">
        <v>0</v>
      </c>
    </row>
    <row r="582" spans="1:119" x14ac:dyDescent="0.2">
      <c r="A582">
        <f>ROW(Source!A618)</f>
        <v>618</v>
      </c>
      <c r="B582">
        <v>50808230</v>
      </c>
      <c r="C582">
        <v>50809757</v>
      </c>
      <c r="D582">
        <v>1752324019</v>
      </c>
      <c r="E582">
        <v>1075</v>
      </c>
      <c r="F582">
        <v>1</v>
      </c>
      <c r="G582">
        <v>1075</v>
      </c>
      <c r="H582">
        <v>1</v>
      </c>
      <c r="I582" t="s">
        <v>526</v>
      </c>
      <c r="J582" t="s">
        <v>5</v>
      </c>
      <c r="K582" t="s">
        <v>527</v>
      </c>
      <c r="L582">
        <v>1191</v>
      </c>
      <c r="N582">
        <v>1013</v>
      </c>
      <c r="O582" t="s">
        <v>528</v>
      </c>
      <c r="P582" t="s">
        <v>528</v>
      </c>
      <c r="Q582">
        <v>1</v>
      </c>
      <c r="W582">
        <v>0</v>
      </c>
      <c r="X582">
        <v>476480486</v>
      </c>
      <c r="Y582">
        <f t="shared" si="223"/>
        <v>37.200000000000003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5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5</v>
      </c>
      <c r="AT582">
        <v>37.200000000000003</v>
      </c>
      <c r="AU582" t="s">
        <v>5</v>
      </c>
      <c r="AV582">
        <v>1</v>
      </c>
      <c r="AW582">
        <v>2</v>
      </c>
      <c r="AX582">
        <v>50809771</v>
      </c>
      <c r="AY582">
        <v>1</v>
      </c>
      <c r="AZ582">
        <v>0</v>
      </c>
      <c r="BA582">
        <v>658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U582">
        <f>ROUND(AT582*Source!I618*AH582*AL582,2)</f>
        <v>0</v>
      </c>
      <c r="CV582">
        <f>ROUND(Y582*Source!I618,9)</f>
        <v>1.1160000000000001</v>
      </c>
      <c r="CW582">
        <v>0</v>
      </c>
      <c r="CX582">
        <f>ROUND(Y582*Source!I618,9)</f>
        <v>1.1160000000000001</v>
      </c>
      <c r="CY582">
        <f>AD582</f>
        <v>0</v>
      </c>
      <c r="CZ582">
        <f>AH582</f>
        <v>0</v>
      </c>
      <c r="DA582">
        <f>AL582</f>
        <v>1</v>
      </c>
      <c r="DB582">
        <f t="shared" si="224"/>
        <v>0</v>
      </c>
      <c r="DC582">
        <f t="shared" si="225"/>
        <v>0</v>
      </c>
      <c r="DD582" t="s">
        <v>5</v>
      </c>
      <c r="DE582" t="s">
        <v>5</v>
      </c>
      <c r="DF582">
        <f t="shared" si="215"/>
        <v>0</v>
      </c>
      <c r="DG582">
        <f t="shared" si="220"/>
        <v>0</v>
      </c>
      <c r="DH582">
        <f t="shared" si="221"/>
        <v>0</v>
      </c>
      <c r="DI582">
        <f t="shared" si="222"/>
        <v>0</v>
      </c>
      <c r="DJ582">
        <f>DI582</f>
        <v>0</v>
      </c>
      <c r="DK582">
        <v>0</v>
      </c>
      <c r="DL582" t="s">
        <v>5</v>
      </c>
      <c r="DM582">
        <v>0</v>
      </c>
      <c r="DN582" t="s">
        <v>5</v>
      </c>
      <c r="DO582">
        <v>0</v>
      </c>
    </row>
    <row r="583" spans="1:119" x14ac:dyDescent="0.2">
      <c r="A583">
        <f>ROW(Source!A618)</f>
        <v>618</v>
      </c>
      <c r="B583">
        <v>50808230</v>
      </c>
      <c r="C583">
        <v>50809757</v>
      </c>
      <c r="D583">
        <v>1752412772</v>
      </c>
      <c r="E583">
        <v>1</v>
      </c>
      <c r="F583">
        <v>1</v>
      </c>
      <c r="G583">
        <v>1075</v>
      </c>
      <c r="H583">
        <v>2</v>
      </c>
      <c r="I583" t="s">
        <v>682</v>
      </c>
      <c r="J583" t="s">
        <v>683</v>
      </c>
      <c r="K583" t="s">
        <v>684</v>
      </c>
      <c r="L583">
        <v>1368</v>
      </c>
      <c r="N583">
        <v>1011</v>
      </c>
      <c r="O583" t="s">
        <v>537</v>
      </c>
      <c r="P583" t="s">
        <v>537</v>
      </c>
      <c r="Q583">
        <v>1</v>
      </c>
      <c r="W583">
        <v>0</v>
      </c>
      <c r="X583">
        <v>891952092</v>
      </c>
      <c r="Y583">
        <f t="shared" si="223"/>
        <v>1.67</v>
      </c>
      <c r="AA583">
        <v>0</v>
      </c>
      <c r="AB583">
        <v>0.3</v>
      </c>
      <c r="AC583">
        <v>0</v>
      </c>
      <c r="AD583">
        <v>0</v>
      </c>
      <c r="AE583">
        <v>0</v>
      </c>
      <c r="AF583">
        <v>0.28000000000000003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5</v>
      </c>
      <c r="AT583">
        <v>1.67</v>
      </c>
      <c r="AU583" t="s">
        <v>5</v>
      </c>
      <c r="AV583">
        <v>0</v>
      </c>
      <c r="AW583">
        <v>2</v>
      </c>
      <c r="AX583">
        <v>50809772</v>
      </c>
      <c r="AY583">
        <v>1</v>
      </c>
      <c r="AZ583">
        <v>0</v>
      </c>
      <c r="BA583">
        <v>659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f>ROUND(Y583*Source!I618*DO583,9)</f>
        <v>0</v>
      </c>
      <c r="CX583">
        <f>ROUND(Y583*Source!I618,9)</f>
        <v>5.0099999999999999E-2</v>
      </c>
      <c r="CY583">
        <f>AB583</f>
        <v>0.3</v>
      </c>
      <c r="CZ583">
        <f>AF583</f>
        <v>0.28000000000000003</v>
      </c>
      <c r="DA583">
        <f>AJ583</f>
        <v>1</v>
      </c>
      <c r="DB583">
        <f t="shared" si="224"/>
        <v>0.47</v>
      </c>
      <c r="DC583">
        <f t="shared" si="225"/>
        <v>0</v>
      </c>
      <c r="DD583" t="s">
        <v>5</v>
      </c>
      <c r="DE583" t="s">
        <v>5</v>
      </c>
      <c r="DF583">
        <f t="shared" si="215"/>
        <v>0</v>
      </c>
      <c r="DG583">
        <f t="shared" si="220"/>
        <v>0.01</v>
      </c>
      <c r="DH583">
        <f t="shared" si="221"/>
        <v>0</v>
      </c>
      <c r="DI583">
        <f t="shared" si="222"/>
        <v>0</v>
      </c>
      <c r="DJ583">
        <f>DG583</f>
        <v>0.01</v>
      </c>
      <c r="DK583">
        <v>0</v>
      </c>
      <c r="DL583" t="s">
        <v>5</v>
      </c>
      <c r="DM583">
        <v>0</v>
      </c>
      <c r="DN583" t="s">
        <v>5</v>
      </c>
      <c r="DO583">
        <v>0</v>
      </c>
    </row>
    <row r="584" spans="1:119" x14ac:dyDescent="0.2">
      <c r="A584">
        <f>ROW(Source!A618)</f>
        <v>618</v>
      </c>
      <c r="B584">
        <v>50808230</v>
      </c>
      <c r="C584">
        <v>50809757</v>
      </c>
      <c r="D584">
        <v>1752413068</v>
      </c>
      <c r="E584">
        <v>1</v>
      </c>
      <c r="F584">
        <v>1</v>
      </c>
      <c r="G584">
        <v>1075</v>
      </c>
      <c r="H584">
        <v>2</v>
      </c>
      <c r="I584" t="s">
        <v>534</v>
      </c>
      <c r="J584" t="s">
        <v>535</v>
      </c>
      <c r="K584" t="s">
        <v>536</v>
      </c>
      <c r="L584">
        <v>1368</v>
      </c>
      <c r="N584">
        <v>1011</v>
      </c>
      <c r="O584" t="s">
        <v>537</v>
      </c>
      <c r="P584" t="s">
        <v>537</v>
      </c>
      <c r="Q584">
        <v>1</v>
      </c>
      <c r="W584">
        <v>0</v>
      </c>
      <c r="X584">
        <v>322366203</v>
      </c>
      <c r="Y584">
        <f t="shared" si="223"/>
        <v>0.81</v>
      </c>
      <c r="AA584">
        <v>0</v>
      </c>
      <c r="AB584">
        <v>88.67</v>
      </c>
      <c r="AC584">
        <v>13.47</v>
      </c>
      <c r="AD584">
        <v>0</v>
      </c>
      <c r="AE584">
        <v>0</v>
      </c>
      <c r="AF584">
        <v>83.1</v>
      </c>
      <c r="AG584">
        <v>12.62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5</v>
      </c>
      <c r="AT584">
        <v>0.81</v>
      </c>
      <c r="AU584" t="s">
        <v>5</v>
      </c>
      <c r="AV584">
        <v>0</v>
      </c>
      <c r="AW584">
        <v>2</v>
      </c>
      <c r="AX584">
        <v>50809773</v>
      </c>
      <c r="AY584">
        <v>1</v>
      </c>
      <c r="AZ584">
        <v>0</v>
      </c>
      <c r="BA584">
        <v>660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ROUND(Y584*Source!I618*DO584,9)</f>
        <v>0</v>
      </c>
      <c r="CX584">
        <f>ROUND(Y584*Source!I618,9)</f>
        <v>2.4299999999999999E-2</v>
      </c>
      <c r="CY584">
        <f>AB584</f>
        <v>88.67</v>
      </c>
      <c r="CZ584">
        <f>AF584</f>
        <v>83.1</v>
      </c>
      <c r="DA584">
        <f>AJ584</f>
        <v>1</v>
      </c>
      <c r="DB584">
        <f t="shared" si="224"/>
        <v>67.31</v>
      </c>
      <c r="DC584">
        <f t="shared" si="225"/>
        <v>10.220000000000001</v>
      </c>
      <c r="DD584" t="s">
        <v>5</v>
      </c>
      <c r="DE584" t="s">
        <v>5</v>
      </c>
      <c r="DF584">
        <f t="shared" si="215"/>
        <v>0</v>
      </c>
      <c r="DG584">
        <f t="shared" si="220"/>
        <v>2.02</v>
      </c>
      <c r="DH584">
        <f t="shared" si="221"/>
        <v>0.31</v>
      </c>
      <c r="DI584">
        <f t="shared" si="222"/>
        <v>0</v>
      </c>
      <c r="DJ584">
        <f>DG584</f>
        <v>2.02</v>
      </c>
      <c r="DK584">
        <v>0</v>
      </c>
      <c r="DL584" t="s">
        <v>5</v>
      </c>
      <c r="DM584">
        <v>0</v>
      </c>
      <c r="DN584" t="s">
        <v>5</v>
      </c>
      <c r="DO584">
        <v>0</v>
      </c>
    </row>
    <row r="585" spans="1:119" x14ac:dyDescent="0.2">
      <c r="A585">
        <f>ROW(Source!A618)</f>
        <v>618</v>
      </c>
      <c r="B585">
        <v>50808230</v>
      </c>
      <c r="C585">
        <v>50809757</v>
      </c>
      <c r="D585">
        <v>1752412323</v>
      </c>
      <c r="E585">
        <v>1</v>
      </c>
      <c r="F585">
        <v>1</v>
      </c>
      <c r="G585">
        <v>1075</v>
      </c>
      <c r="H585">
        <v>2</v>
      </c>
      <c r="I585" t="s">
        <v>547</v>
      </c>
      <c r="J585" t="s">
        <v>548</v>
      </c>
      <c r="K585" t="s">
        <v>549</v>
      </c>
      <c r="L585">
        <v>1368</v>
      </c>
      <c r="N585">
        <v>1011</v>
      </c>
      <c r="O585" t="s">
        <v>537</v>
      </c>
      <c r="P585" t="s">
        <v>537</v>
      </c>
      <c r="Q585">
        <v>1</v>
      </c>
      <c r="W585">
        <v>0</v>
      </c>
      <c r="X585">
        <v>-633001020</v>
      </c>
      <c r="Y585">
        <f t="shared" si="223"/>
        <v>7.0000000000000007E-2</v>
      </c>
      <c r="AA585">
        <v>0</v>
      </c>
      <c r="AB585">
        <v>191.17</v>
      </c>
      <c r="AC585">
        <v>18.059999999999999</v>
      </c>
      <c r="AD585">
        <v>0</v>
      </c>
      <c r="AE585">
        <v>0</v>
      </c>
      <c r="AF585">
        <v>179.17</v>
      </c>
      <c r="AG585">
        <v>16.93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5</v>
      </c>
      <c r="AT585">
        <v>7.0000000000000007E-2</v>
      </c>
      <c r="AU585" t="s">
        <v>5</v>
      </c>
      <c r="AV585">
        <v>0</v>
      </c>
      <c r="AW585">
        <v>2</v>
      </c>
      <c r="AX585">
        <v>50809774</v>
      </c>
      <c r="AY585">
        <v>1</v>
      </c>
      <c r="AZ585">
        <v>0</v>
      </c>
      <c r="BA585">
        <v>661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ROUND(Y585*Source!I618*DO585,9)</f>
        <v>0</v>
      </c>
      <c r="CX585">
        <f>ROUND(Y585*Source!I618,9)</f>
        <v>2.0999999999999999E-3</v>
      </c>
      <c r="CY585">
        <f>AB585</f>
        <v>191.17</v>
      </c>
      <c r="CZ585">
        <f>AF585</f>
        <v>179.17</v>
      </c>
      <c r="DA585">
        <f>AJ585</f>
        <v>1</v>
      </c>
      <c r="DB585">
        <f t="shared" si="224"/>
        <v>12.54</v>
      </c>
      <c r="DC585">
        <f t="shared" si="225"/>
        <v>1.19</v>
      </c>
      <c r="DD585" t="s">
        <v>5</v>
      </c>
      <c r="DE585" t="s">
        <v>5</v>
      </c>
      <c r="DF585">
        <f t="shared" si="215"/>
        <v>0</v>
      </c>
      <c r="DG585">
        <f t="shared" si="220"/>
        <v>0.38</v>
      </c>
      <c r="DH585">
        <f t="shared" si="221"/>
        <v>0.04</v>
      </c>
      <c r="DI585">
        <f t="shared" si="222"/>
        <v>0</v>
      </c>
      <c r="DJ585">
        <f>DG585</f>
        <v>0.38</v>
      </c>
      <c r="DK585">
        <v>0</v>
      </c>
      <c r="DL585" t="s">
        <v>5</v>
      </c>
      <c r="DM585">
        <v>0</v>
      </c>
      <c r="DN585" t="s">
        <v>5</v>
      </c>
      <c r="DO585">
        <v>0</v>
      </c>
    </row>
    <row r="586" spans="1:119" x14ac:dyDescent="0.2">
      <c r="A586">
        <f>ROW(Source!A618)</f>
        <v>618</v>
      </c>
      <c r="B586">
        <v>50808230</v>
      </c>
      <c r="C586">
        <v>50809757</v>
      </c>
      <c r="D586">
        <v>1752382299</v>
      </c>
      <c r="E586">
        <v>1</v>
      </c>
      <c r="F586">
        <v>1</v>
      </c>
      <c r="G586">
        <v>1075</v>
      </c>
      <c r="H586">
        <v>3</v>
      </c>
      <c r="I586" t="s">
        <v>550</v>
      </c>
      <c r="J586" t="s">
        <v>551</v>
      </c>
      <c r="K586" t="s">
        <v>552</v>
      </c>
      <c r="L586">
        <v>1339</v>
      </c>
      <c r="N586">
        <v>1007</v>
      </c>
      <c r="O586" t="s">
        <v>553</v>
      </c>
      <c r="P586" t="s">
        <v>553</v>
      </c>
      <c r="Q586">
        <v>1</v>
      </c>
      <c r="W586">
        <v>0</v>
      </c>
      <c r="X586">
        <v>2117928297</v>
      </c>
      <c r="Y586">
        <f t="shared" si="223"/>
        <v>0.70899999999999996</v>
      </c>
      <c r="AA586">
        <v>69.290000000000006</v>
      </c>
      <c r="AB586">
        <v>0</v>
      </c>
      <c r="AC586">
        <v>0</v>
      </c>
      <c r="AD586">
        <v>0</v>
      </c>
      <c r="AE586">
        <v>7.07</v>
      </c>
      <c r="AF586">
        <v>0</v>
      </c>
      <c r="AG586">
        <v>0</v>
      </c>
      <c r="AH586">
        <v>0</v>
      </c>
      <c r="AI586">
        <v>9.8000000000000007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5</v>
      </c>
      <c r="AT586">
        <v>0.70899999999999996</v>
      </c>
      <c r="AU586" t="s">
        <v>5</v>
      </c>
      <c r="AV586">
        <v>0</v>
      </c>
      <c r="AW586">
        <v>2</v>
      </c>
      <c r="AX586">
        <v>50809775</v>
      </c>
      <c r="AY586">
        <v>1</v>
      </c>
      <c r="AZ586">
        <v>0</v>
      </c>
      <c r="BA586">
        <v>662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ROUND(Y586*Source!I618,9)</f>
        <v>2.1270000000000001E-2</v>
      </c>
      <c r="CY586">
        <f t="shared" ref="CY586:CY594" si="226">AA586</f>
        <v>69.290000000000006</v>
      </c>
      <c r="CZ586">
        <f t="shared" ref="CZ586:CZ594" si="227">AE586</f>
        <v>7.07</v>
      </c>
      <c r="DA586">
        <f t="shared" ref="DA586:DA594" si="228">AI586</f>
        <v>9.8000000000000007</v>
      </c>
      <c r="DB586">
        <f t="shared" si="224"/>
        <v>5.01</v>
      </c>
      <c r="DC586">
        <f t="shared" si="225"/>
        <v>0</v>
      </c>
      <c r="DD586" t="s">
        <v>5</v>
      </c>
      <c r="DE586" t="s">
        <v>5</v>
      </c>
      <c r="DF586">
        <f t="shared" ref="DF586:DF594" si="229">ROUND(ROUND(AE586*AI586,2)*CX586,2)</f>
        <v>1.47</v>
      </c>
      <c r="DG586">
        <f t="shared" si="220"/>
        <v>0</v>
      </c>
      <c r="DH586">
        <f t="shared" si="221"/>
        <v>0</v>
      </c>
      <c r="DI586">
        <f t="shared" si="222"/>
        <v>0</v>
      </c>
      <c r="DJ586">
        <f t="shared" ref="DJ586:DJ594" si="230">DF586</f>
        <v>1.47</v>
      </c>
      <c r="DK586">
        <v>0</v>
      </c>
      <c r="DL586" t="s">
        <v>5</v>
      </c>
      <c r="DM586">
        <v>0</v>
      </c>
      <c r="DN586" t="s">
        <v>5</v>
      </c>
      <c r="DO586">
        <v>0</v>
      </c>
    </row>
    <row r="587" spans="1:119" x14ac:dyDescent="0.2">
      <c r="A587">
        <f>ROW(Source!A618)</f>
        <v>618</v>
      </c>
      <c r="B587">
        <v>50808230</v>
      </c>
      <c r="C587">
        <v>50809757</v>
      </c>
      <c r="D587">
        <v>1752383438</v>
      </c>
      <c r="E587">
        <v>1</v>
      </c>
      <c r="F587">
        <v>1</v>
      </c>
      <c r="G587">
        <v>1075</v>
      </c>
      <c r="H587">
        <v>3</v>
      </c>
      <c r="I587" t="s">
        <v>685</v>
      </c>
      <c r="J587" t="s">
        <v>686</v>
      </c>
      <c r="K587" t="s">
        <v>687</v>
      </c>
      <c r="L587">
        <v>1346</v>
      </c>
      <c r="N587">
        <v>1009</v>
      </c>
      <c r="O587" t="s">
        <v>209</v>
      </c>
      <c r="P587" t="s">
        <v>209</v>
      </c>
      <c r="Q587">
        <v>1</v>
      </c>
      <c r="W587">
        <v>0</v>
      </c>
      <c r="X587">
        <v>-1420042125</v>
      </c>
      <c r="Y587">
        <f t="shared" si="223"/>
        <v>0.26</v>
      </c>
      <c r="AA587">
        <v>205.9</v>
      </c>
      <c r="AB587">
        <v>0</v>
      </c>
      <c r="AC587">
        <v>0</v>
      </c>
      <c r="AD587">
        <v>0</v>
      </c>
      <c r="AE587">
        <v>21.01</v>
      </c>
      <c r="AF587">
        <v>0</v>
      </c>
      <c r="AG587">
        <v>0</v>
      </c>
      <c r="AH587">
        <v>0</v>
      </c>
      <c r="AI587">
        <v>9.8000000000000007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5</v>
      </c>
      <c r="AT587">
        <v>0.26</v>
      </c>
      <c r="AU587" t="s">
        <v>5</v>
      </c>
      <c r="AV587">
        <v>0</v>
      </c>
      <c r="AW587">
        <v>2</v>
      </c>
      <c r="AX587">
        <v>50809776</v>
      </c>
      <c r="AY587">
        <v>1</v>
      </c>
      <c r="AZ587">
        <v>0</v>
      </c>
      <c r="BA587">
        <v>663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ROUND(Y587*Source!I618,9)</f>
        <v>7.7999999999999996E-3</v>
      </c>
      <c r="CY587">
        <f t="shared" si="226"/>
        <v>205.9</v>
      </c>
      <c r="CZ587">
        <f t="shared" si="227"/>
        <v>21.01</v>
      </c>
      <c r="DA587">
        <f t="shared" si="228"/>
        <v>9.8000000000000007</v>
      </c>
      <c r="DB587">
        <f t="shared" si="224"/>
        <v>5.46</v>
      </c>
      <c r="DC587">
        <f t="shared" si="225"/>
        <v>0</v>
      </c>
      <c r="DD587" t="s">
        <v>5</v>
      </c>
      <c r="DE587" t="s">
        <v>5</v>
      </c>
      <c r="DF587">
        <f t="shared" si="229"/>
        <v>1.61</v>
      </c>
      <c r="DG587">
        <f t="shared" si="220"/>
        <v>0</v>
      </c>
      <c r="DH587">
        <f t="shared" si="221"/>
        <v>0</v>
      </c>
      <c r="DI587">
        <f t="shared" si="222"/>
        <v>0</v>
      </c>
      <c r="DJ587">
        <f t="shared" si="230"/>
        <v>1.61</v>
      </c>
      <c r="DK587">
        <v>0</v>
      </c>
      <c r="DL587" t="s">
        <v>5</v>
      </c>
      <c r="DM587">
        <v>0</v>
      </c>
      <c r="DN587" t="s">
        <v>5</v>
      </c>
      <c r="DO587">
        <v>0</v>
      </c>
    </row>
    <row r="588" spans="1:119" x14ac:dyDescent="0.2">
      <c r="A588">
        <f>ROW(Source!A618)</f>
        <v>618</v>
      </c>
      <c r="B588">
        <v>50808230</v>
      </c>
      <c r="C588">
        <v>50809757</v>
      </c>
      <c r="D588">
        <v>1752384011</v>
      </c>
      <c r="E588">
        <v>1</v>
      </c>
      <c r="F588">
        <v>1</v>
      </c>
      <c r="G588">
        <v>1075</v>
      </c>
      <c r="H588">
        <v>3</v>
      </c>
      <c r="I588" t="s">
        <v>688</v>
      </c>
      <c r="J588" t="s">
        <v>689</v>
      </c>
      <c r="K588" t="s">
        <v>690</v>
      </c>
      <c r="L588">
        <v>1346</v>
      </c>
      <c r="N588">
        <v>1009</v>
      </c>
      <c r="O588" t="s">
        <v>209</v>
      </c>
      <c r="P588" t="s">
        <v>209</v>
      </c>
      <c r="Q588">
        <v>1</v>
      </c>
      <c r="W588">
        <v>0</v>
      </c>
      <c r="X588">
        <v>-1888953705</v>
      </c>
      <c r="Y588">
        <f t="shared" si="223"/>
        <v>0.02</v>
      </c>
      <c r="AA588">
        <v>372.4</v>
      </c>
      <c r="AB588">
        <v>0</v>
      </c>
      <c r="AC588">
        <v>0</v>
      </c>
      <c r="AD588">
        <v>0</v>
      </c>
      <c r="AE588">
        <v>38</v>
      </c>
      <c r="AF588">
        <v>0</v>
      </c>
      <c r="AG588">
        <v>0</v>
      </c>
      <c r="AH588">
        <v>0</v>
      </c>
      <c r="AI588">
        <v>9.8000000000000007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5</v>
      </c>
      <c r="AT588">
        <v>0.02</v>
      </c>
      <c r="AU588" t="s">
        <v>5</v>
      </c>
      <c r="AV588">
        <v>0</v>
      </c>
      <c r="AW588">
        <v>2</v>
      </c>
      <c r="AX588">
        <v>50809777</v>
      </c>
      <c r="AY588">
        <v>1</v>
      </c>
      <c r="AZ588">
        <v>0</v>
      </c>
      <c r="BA588">
        <v>664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ROUND(Y588*Source!I618,9)</f>
        <v>5.9999999999999995E-4</v>
      </c>
      <c r="CY588">
        <f t="shared" si="226"/>
        <v>372.4</v>
      </c>
      <c r="CZ588">
        <f t="shared" si="227"/>
        <v>38</v>
      </c>
      <c r="DA588">
        <f t="shared" si="228"/>
        <v>9.8000000000000007</v>
      </c>
      <c r="DB588">
        <f t="shared" si="224"/>
        <v>0.76</v>
      </c>
      <c r="DC588">
        <f t="shared" si="225"/>
        <v>0</v>
      </c>
      <c r="DD588" t="s">
        <v>5</v>
      </c>
      <c r="DE588" t="s">
        <v>5</v>
      </c>
      <c r="DF588">
        <f t="shared" si="229"/>
        <v>0.22</v>
      </c>
      <c r="DG588">
        <f t="shared" si="220"/>
        <v>0</v>
      </c>
      <c r="DH588">
        <f t="shared" si="221"/>
        <v>0</v>
      </c>
      <c r="DI588">
        <f t="shared" si="222"/>
        <v>0</v>
      </c>
      <c r="DJ588">
        <f t="shared" si="230"/>
        <v>0.22</v>
      </c>
      <c r="DK588">
        <v>0</v>
      </c>
      <c r="DL588" t="s">
        <v>5</v>
      </c>
      <c r="DM588">
        <v>0</v>
      </c>
      <c r="DN588" t="s">
        <v>5</v>
      </c>
      <c r="DO588">
        <v>0</v>
      </c>
    </row>
    <row r="589" spans="1:119" x14ac:dyDescent="0.2">
      <c r="A589">
        <f>ROW(Source!A618)</f>
        <v>618</v>
      </c>
      <c r="B589">
        <v>50808230</v>
      </c>
      <c r="C589">
        <v>50809757</v>
      </c>
      <c r="D589">
        <v>1752382418</v>
      </c>
      <c r="E589">
        <v>1</v>
      </c>
      <c r="F589">
        <v>1</v>
      </c>
      <c r="G589">
        <v>1075</v>
      </c>
      <c r="H589">
        <v>3</v>
      </c>
      <c r="I589" t="s">
        <v>691</v>
      </c>
      <c r="J589" t="s">
        <v>692</v>
      </c>
      <c r="K589" t="s">
        <v>693</v>
      </c>
      <c r="L589">
        <v>1348</v>
      </c>
      <c r="N589">
        <v>1009</v>
      </c>
      <c r="O589" t="s">
        <v>156</v>
      </c>
      <c r="P589" t="s">
        <v>156</v>
      </c>
      <c r="Q589">
        <v>1000</v>
      </c>
      <c r="W589">
        <v>0</v>
      </c>
      <c r="X589">
        <v>549897494</v>
      </c>
      <c r="Y589">
        <f t="shared" si="223"/>
        <v>1.0000000000000001E-5</v>
      </c>
      <c r="AA589">
        <v>31814.23</v>
      </c>
      <c r="AB589">
        <v>0</v>
      </c>
      <c r="AC589">
        <v>0</v>
      </c>
      <c r="AD589">
        <v>0</v>
      </c>
      <c r="AE589">
        <v>3246.35</v>
      </c>
      <c r="AF589">
        <v>0</v>
      </c>
      <c r="AG589">
        <v>0</v>
      </c>
      <c r="AH589">
        <v>0</v>
      </c>
      <c r="AI589">
        <v>9.8000000000000007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5</v>
      </c>
      <c r="AT589">
        <v>1.0000000000000001E-5</v>
      </c>
      <c r="AU589" t="s">
        <v>5</v>
      </c>
      <c r="AV589">
        <v>0</v>
      </c>
      <c r="AW589">
        <v>2</v>
      </c>
      <c r="AX589">
        <v>50809778</v>
      </c>
      <c r="AY589">
        <v>1</v>
      </c>
      <c r="AZ589">
        <v>0</v>
      </c>
      <c r="BA589">
        <v>665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ROUND(Y589*Source!I618,9)</f>
        <v>2.9999999999999999E-7</v>
      </c>
      <c r="CY589">
        <f t="shared" si="226"/>
        <v>31814.23</v>
      </c>
      <c r="CZ589">
        <f t="shared" si="227"/>
        <v>3246.35</v>
      </c>
      <c r="DA589">
        <f t="shared" si="228"/>
        <v>9.8000000000000007</v>
      </c>
      <c r="DB589">
        <f t="shared" si="224"/>
        <v>0.03</v>
      </c>
      <c r="DC589">
        <f t="shared" si="225"/>
        <v>0</v>
      </c>
      <c r="DD589" t="s">
        <v>5</v>
      </c>
      <c r="DE589" t="s">
        <v>5</v>
      </c>
      <c r="DF589">
        <f t="shared" si="229"/>
        <v>0.01</v>
      </c>
      <c r="DG589">
        <f t="shared" si="220"/>
        <v>0</v>
      </c>
      <c r="DH589">
        <f t="shared" si="221"/>
        <v>0</v>
      </c>
      <c r="DI589">
        <f t="shared" si="222"/>
        <v>0</v>
      </c>
      <c r="DJ589">
        <f t="shared" si="230"/>
        <v>0.01</v>
      </c>
      <c r="DK589">
        <v>0</v>
      </c>
      <c r="DL589" t="s">
        <v>5</v>
      </c>
      <c r="DM589">
        <v>0</v>
      </c>
      <c r="DN589" t="s">
        <v>5</v>
      </c>
      <c r="DO589">
        <v>0</v>
      </c>
    </row>
    <row r="590" spans="1:119" x14ac:dyDescent="0.2">
      <c r="A590">
        <f>ROW(Source!A618)</f>
        <v>618</v>
      </c>
      <c r="B590">
        <v>50808230</v>
      </c>
      <c r="C590">
        <v>50809757</v>
      </c>
      <c r="D590">
        <v>1752382231</v>
      </c>
      <c r="E590">
        <v>1</v>
      </c>
      <c r="F590">
        <v>1</v>
      </c>
      <c r="G590">
        <v>1075</v>
      </c>
      <c r="H590">
        <v>3</v>
      </c>
      <c r="I590" t="s">
        <v>694</v>
      </c>
      <c r="J590" t="s">
        <v>695</v>
      </c>
      <c r="K590" t="s">
        <v>696</v>
      </c>
      <c r="L590">
        <v>1339</v>
      </c>
      <c r="N590">
        <v>1007</v>
      </c>
      <c r="O590" t="s">
        <v>553</v>
      </c>
      <c r="P590" t="s">
        <v>553</v>
      </c>
      <c r="Q590">
        <v>1</v>
      </c>
      <c r="W590">
        <v>0</v>
      </c>
      <c r="X590">
        <v>-965070759</v>
      </c>
      <c r="Y590">
        <f t="shared" si="223"/>
        <v>0.48599999999999999</v>
      </c>
      <c r="AA590">
        <v>524.99</v>
      </c>
      <c r="AB590">
        <v>0</v>
      </c>
      <c r="AC590">
        <v>0</v>
      </c>
      <c r="AD590">
        <v>0</v>
      </c>
      <c r="AE590">
        <v>53.57</v>
      </c>
      <c r="AF590">
        <v>0</v>
      </c>
      <c r="AG590">
        <v>0</v>
      </c>
      <c r="AH590">
        <v>0</v>
      </c>
      <c r="AI590">
        <v>9.8000000000000007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5</v>
      </c>
      <c r="AT590">
        <v>0.48599999999999999</v>
      </c>
      <c r="AU590" t="s">
        <v>5</v>
      </c>
      <c r="AV590">
        <v>0</v>
      </c>
      <c r="AW590">
        <v>2</v>
      </c>
      <c r="AX590">
        <v>50809779</v>
      </c>
      <c r="AY590">
        <v>1</v>
      </c>
      <c r="AZ590">
        <v>0</v>
      </c>
      <c r="BA590">
        <v>666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ROUND(Y590*Source!I618,9)</f>
        <v>1.4579999999999999E-2</v>
      </c>
      <c r="CY590">
        <f t="shared" si="226"/>
        <v>524.99</v>
      </c>
      <c r="CZ590">
        <f t="shared" si="227"/>
        <v>53.57</v>
      </c>
      <c r="DA590">
        <f t="shared" si="228"/>
        <v>9.8000000000000007</v>
      </c>
      <c r="DB590">
        <f t="shared" si="224"/>
        <v>26.04</v>
      </c>
      <c r="DC590">
        <f t="shared" si="225"/>
        <v>0</v>
      </c>
      <c r="DD590" t="s">
        <v>5</v>
      </c>
      <c r="DE590" t="s">
        <v>5</v>
      </c>
      <c r="DF590">
        <f t="shared" si="229"/>
        <v>7.65</v>
      </c>
      <c r="DG590">
        <f t="shared" si="220"/>
        <v>0</v>
      </c>
      <c r="DH590">
        <f t="shared" si="221"/>
        <v>0</v>
      </c>
      <c r="DI590">
        <f t="shared" si="222"/>
        <v>0</v>
      </c>
      <c r="DJ590">
        <f t="shared" si="230"/>
        <v>7.65</v>
      </c>
      <c r="DK590">
        <v>0</v>
      </c>
      <c r="DL590" t="s">
        <v>5</v>
      </c>
      <c r="DM590">
        <v>0</v>
      </c>
      <c r="DN590" t="s">
        <v>5</v>
      </c>
      <c r="DO590">
        <v>0</v>
      </c>
    </row>
    <row r="591" spans="1:119" x14ac:dyDescent="0.2">
      <c r="A591">
        <f>ROW(Source!A618)</f>
        <v>618</v>
      </c>
      <c r="B591">
        <v>50808230</v>
      </c>
      <c r="C591">
        <v>50809757</v>
      </c>
      <c r="D591">
        <v>1752382497</v>
      </c>
      <c r="E591">
        <v>1</v>
      </c>
      <c r="F591">
        <v>1</v>
      </c>
      <c r="G591">
        <v>1075</v>
      </c>
      <c r="H591">
        <v>3</v>
      </c>
      <c r="I591" t="s">
        <v>697</v>
      </c>
      <c r="J591" t="s">
        <v>698</v>
      </c>
      <c r="K591" t="s">
        <v>699</v>
      </c>
      <c r="L591">
        <v>1339</v>
      </c>
      <c r="N591">
        <v>1007</v>
      </c>
      <c r="O591" t="s">
        <v>553</v>
      </c>
      <c r="P591" t="s">
        <v>553</v>
      </c>
      <c r="Q591">
        <v>1</v>
      </c>
      <c r="W591">
        <v>0</v>
      </c>
      <c r="X591">
        <v>172425373</v>
      </c>
      <c r="Y591">
        <f t="shared" si="223"/>
        <v>0.438</v>
      </c>
      <c r="AA591">
        <v>57.92</v>
      </c>
      <c r="AB591">
        <v>0</v>
      </c>
      <c r="AC591">
        <v>0</v>
      </c>
      <c r="AD591">
        <v>0</v>
      </c>
      <c r="AE591">
        <v>5.91</v>
      </c>
      <c r="AF591">
        <v>0</v>
      </c>
      <c r="AG591">
        <v>0</v>
      </c>
      <c r="AH591">
        <v>0</v>
      </c>
      <c r="AI591">
        <v>9.8000000000000007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5</v>
      </c>
      <c r="AT591">
        <v>0.438</v>
      </c>
      <c r="AU591" t="s">
        <v>5</v>
      </c>
      <c r="AV591">
        <v>0</v>
      </c>
      <c r="AW591">
        <v>2</v>
      </c>
      <c r="AX591">
        <v>50809780</v>
      </c>
      <c r="AY591">
        <v>1</v>
      </c>
      <c r="AZ591">
        <v>0</v>
      </c>
      <c r="BA591">
        <v>667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ROUND(Y591*Source!I618,9)</f>
        <v>1.3140000000000001E-2</v>
      </c>
      <c r="CY591">
        <f t="shared" si="226"/>
        <v>57.92</v>
      </c>
      <c r="CZ591">
        <f t="shared" si="227"/>
        <v>5.91</v>
      </c>
      <c r="DA591">
        <f t="shared" si="228"/>
        <v>9.8000000000000007</v>
      </c>
      <c r="DB591">
        <f t="shared" si="224"/>
        <v>2.59</v>
      </c>
      <c r="DC591">
        <f t="shared" si="225"/>
        <v>0</v>
      </c>
      <c r="DD591" t="s">
        <v>5</v>
      </c>
      <c r="DE591" t="s">
        <v>5</v>
      </c>
      <c r="DF591">
        <f t="shared" si="229"/>
        <v>0.76</v>
      </c>
      <c r="DG591">
        <f t="shared" si="220"/>
        <v>0</v>
      </c>
      <c r="DH591">
        <f t="shared" si="221"/>
        <v>0</v>
      </c>
      <c r="DI591">
        <f t="shared" si="222"/>
        <v>0</v>
      </c>
      <c r="DJ591">
        <f t="shared" si="230"/>
        <v>0.76</v>
      </c>
      <c r="DK591">
        <v>0</v>
      </c>
      <c r="DL591" t="s">
        <v>5</v>
      </c>
      <c r="DM591">
        <v>0</v>
      </c>
      <c r="DN591" t="s">
        <v>5</v>
      </c>
      <c r="DO591">
        <v>0</v>
      </c>
    </row>
    <row r="592" spans="1:119" x14ac:dyDescent="0.2">
      <c r="A592">
        <f>ROW(Source!A618)</f>
        <v>618</v>
      </c>
      <c r="B592">
        <v>50808230</v>
      </c>
      <c r="C592">
        <v>50809757</v>
      </c>
      <c r="D592">
        <v>1752382569</v>
      </c>
      <c r="E592">
        <v>1</v>
      </c>
      <c r="F592">
        <v>1</v>
      </c>
      <c r="G592">
        <v>1075</v>
      </c>
      <c r="H592">
        <v>3</v>
      </c>
      <c r="I592" t="s">
        <v>700</v>
      </c>
      <c r="J592" t="s">
        <v>701</v>
      </c>
      <c r="K592" t="s">
        <v>702</v>
      </c>
      <c r="L592">
        <v>1348</v>
      </c>
      <c r="N592">
        <v>1009</v>
      </c>
      <c r="O592" t="s">
        <v>156</v>
      </c>
      <c r="P592" t="s">
        <v>156</v>
      </c>
      <c r="Q592">
        <v>1000</v>
      </c>
      <c r="W592">
        <v>0</v>
      </c>
      <c r="X592">
        <v>-139772743</v>
      </c>
      <c r="Y592">
        <f t="shared" si="223"/>
        <v>5.5000000000000003E-4</v>
      </c>
      <c r="AA592">
        <v>158979.42000000001</v>
      </c>
      <c r="AB592">
        <v>0</v>
      </c>
      <c r="AC592">
        <v>0</v>
      </c>
      <c r="AD592">
        <v>0</v>
      </c>
      <c r="AE592">
        <v>16222.39</v>
      </c>
      <c r="AF592">
        <v>0</v>
      </c>
      <c r="AG592">
        <v>0</v>
      </c>
      <c r="AH592">
        <v>0</v>
      </c>
      <c r="AI592">
        <v>9.8000000000000007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5</v>
      </c>
      <c r="AT592">
        <v>5.5000000000000003E-4</v>
      </c>
      <c r="AU592" t="s">
        <v>5</v>
      </c>
      <c r="AV592">
        <v>0</v>
      </c>
      <c r="AW592">
        <v>2</v>
      </c>
      <c r="AX592">
        <v>50809781</v>
      </c>
      <c r="AY592">
        <v>1</v>
      </c>
      <c r="AZ592">
        <v>0</v>
      </c>
      <c r="BA592">
        <v>668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ROUND(Y592*Source!I618,9)</f>
        <v>1.6500000000000001E-5</v>
      </c>
      <c r="CY592">
        <f t="shared" si="226"/>
        <v>158979.42000000001</v>
      </c>
      <c r="CZ592">
        <f t="shared" si="227"/>
        <v>16222.39</v>
      </c>
      <c r="DA592">
        <f t="shared" si="228"/>
        <v>9.8000000000000007</v>
      </c>
      <c r="DB592">
        <f t="shared" si="224"/>
        <v>8.92</v>
      </c>
      <c r="DC592">
        <f t="shared" si="225"/>
        <v>0</v>
      </c>
      <c r="DD592" t="s">
        <v>5</v>
      </c>
      <c r="DE592" t="s">
        <v>5</v>
      </c>
      <c r="DF592">
        <f t="shared" si="229"/>
        <v>2.62</v>
      </c>
      <c r="DG592">
        <f t="shared" si="220"/>
        <v>0</v>
      </c>
      <c r="DH592">
        <f t="shared" si="221"/>
        <v>0</v>
      </c>
      <c r="DI592">
        <f t="shared" si="222"/>
        <v>0</v>
      </c>
      <c r="DJ592">
        <f t="shared" si="230"/>
        <v>2.62</v>
      </c>
      <c r="DK592">
        <v>0</v>
      </c>
      <c r="DL592" t="s">
        <v>5</v>
      </c>
      <c r="DM592">
        <v>0</v>
      </c>
      <c r="DN592" t="s">
        <v>5</v>
      </c>
      <c r="DO592">
        <v>0</v>
      </c>
    </row>
    <row r="593" spans="1:119" x14ac:dyDescent="0.2">
      <c r="A593">
        <f>ROW(Source!A618)</f>
        <v>618</v>
      </c>
      <c r="B593">
        <v>50808230</v>
      </c>
      <c r="C593">
        <v>50809757</v>
      </c>
      <c r="D593">
        <v>1752382738</v>
      </c>
      <c r="E593">
        <v>1</v>
      </c>
      <c r="F593">
        <v>1</v>
      </c>
      <c r="G593">
        <v>1075</v>
      </c>
      <c r="H593">
        <v>3</v>
      </c>
      <c r="I593" t="s">
        <v>703</v>
      </c>
      <c r="J593" t="s">
        <v>704</v>
      </c>
      <c r="K593" t="s">
        <v>705</v>
      </c>
      <c r="L593">
        <v>1346</v>
      </c>
      <c r="N593">
        <v>1009</v>
      </c>
      <c r="O593" t="s">
        <v>209</v>
      </c>
      <c r="P593" t="s">
        <v>209</v>
      </c>
      <c r="Q593">
        <v>1</v>
      </c>
      <c r="W593">
        <v>0</v>
      </c>
      <c r="X593">
        <v>1713755016</v>
      </c>
      <c r="Y593">
        <f t="shared" si="223"/>
        <v>0.62</v>
      </c>
      <c r="AA593">
        <v>197.86</v>
      </c>
      <c r="AB593">
        <v>0</v>
      </c>
      <c r="AC593">
        <v>0</v>
      </c>
      <c r="AD593">
        <v>0</v>
      </c>
      <c r="AE593">
        <v>20.190000000000001</v>
      </c>
      <c r="AF593">
        <v>0</v>
      </c>
      <c r="AG593">
        <v>0</v>
      </c>
      <c r="AH593">
        <v>0</v>
      </c>
      <c r="AI593">
        <v>9.8000000000000007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5</v>
      </c>
      <c r="AT593">
        <v>0.62</v>
      </c>
      <c r="AU593" t="s">
        <v>5</v>
      </c>
      <c r="AV593">
        <v>0</v>
      </c>
      <c r="AW593">
        <v>2</v>
      </c>
      <c r="AX593">
        <v>50809782</v>
      </c>
      <c r="AY593">
        <v>1</v>
      </c>
      <c r="AZ593">
        <v>0</v>
      </c>
      <c r="BA593">
        <v>669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ROUND(Y593*Source!I618,9)</f>
        <v>1.8599999999999998E-2</v>
      </c>
      <c r="CY593">
        <f t="shared" si="226"/>
        <v>197.86</v>
      </c>
      <c r="CZ593">
        <f t="shared" si="227"/>
        <v>20.190000000000001</v>
      </c>
      <c r="DA593">
        <f t="shared" si="228"/>
        <v>9.8000000000000007</v>
      </c>
      <c r="DB593">
        <f t="shared" si="224"/>
        <v>12.52</v>
      </c>
      <c r="DC593">
        <f t="shared" si="225"/>
        <v>0</v>
      </c>
      <c r="DD593" t="s">
        <v>5</v>
      </c>
      <c r="DE593" t="s">
        <v>5</v>
      </c>
      <c r="DF593">
        <f t="shared" si="229"/>
        <v>3.68</v>
      </c>
      <c r="DG593">
        <f t="shared" si="220"/>
        <v>0</v>
      </c>
      <c r="DH593">
        <f t="shared" si="221"/>
        <v>0</v>
      </c>
      <c r="DI593">
        <f t="shared" si="222"/>
        <v>0</v>
      </c>
      <c r="DJ593">
        <f t="shared" si="230"/>
        <v>3.68</v>
      </c>
      <c r="DK593">
        <v>0</v>
      </c>
      <c r="DL593" t="s">
        <v>5</v>
      </c>
      <c r="DM593">
        <v>0</v>
      </c>
      <c r="DN593" t="s">
        <v>5</v>
      </c>
      <c r="DO593">
        <v>0</v>
      </c>
    </row>
    <row r="594" spans="1:119" x14ac:dyDescent="0.2">
      <c r="A594">
        <f>ROW(Source!A618)</f>
        <v>618</v>
      </c>
      <c r="B594">
        <v>50808230</v>
      </c>
      <c r="C594">
        <v>50809757</v>
      </c>
      <c r="D594">
        <v>1752393229</v>
      </c>
      <c r="E594">
        <v>1</v>
      </c>
      <c r="F594">
        <v>1</v>
      </c>
      <c r="G594">
        <v>1075</v>
      </c>
      <c r="H594">
        <v>3</v>
      </c>
      <c r="I594" t="s">
        <v>325</v>
      </c>
      <c r="J594" t="s">
        <v>327</v>
      </c>
      <c r="K594" t="s">
        <v>326</v>
      </c>
      <c r="L594">
        <v>1301</v>
      </c>
      <c r="N594">
        <v>1003</v>
      </c>
      <c r="O594" t="s">
        <v>165</v>
      </c>
      <c r="P594" t="s">
        <v>165</v>
      </c>
      <c r="Q594">
        <v>1</v>
      </c>
      <c r="W594">
        <v>0</v>
      </c>
      <c r="X594">
        <v>-2053015951</v>
      </c>
      <c r="Y594">
        <f t="shared" si="223"/>
        <v>100</v>
      </c>
      <c r="AA594">
        <v>241.72</v>
      </c>
      <c r="AB594">
        <v>0</v>
      </c>
      <c r="AC594">
        <v>0</v>
      </c>
      <c r="AD594">
        <v>0</v>
      </c>
      <c r="AE594">
        <v>57.28</v>
      </c>
      <c r="AF594">
        <v>0</v>
      </c>
      <c r="AG594">
        <v>0</v>
      </c>
      <c r="AH594">
        <v>0</v>
      </c>
      <c r="AI594">
        <v>4.22</v>
      </c>
      <c r="AJ594">
        <v>1</v>
      </c>
      <c r="AK594">
        <v>1</v>
      </c>
      <c r="AL594">
        <v>1</v>
      </c>
      <c r="AM594">
        <v>0</v>
      </c>
      <c r="AN594">
        <v>0</v>
      </c>
      <c r="AO594">
        <v>0</v>
      </c>
      <c r="AP594">
        <v>1</v>
      </c>
      <c r="AQ594">
        <v>0</v>
      </c>
      <c r="AR594">
        <v>0</v>
      </c>
      <c r="AS594" t="s">
        <v>5</v>
      </c>
      <c r="AT594">
        <v>100</v>
      </c>
      <c r="AU594" t="s">
        <v>5</v>
      </c>
      <c r="AV594">
        <v>0</v>
      </c>
      <c r="AW594">
        <v>1</v>
      </c>
      <c r="AX594">
        <v>-1</v>
      </c>
      <c r="AY594">
        <v>0</v>
      </c>
      <c r="AZ594">
        <v>0</v>
      </c>
      <c r="BA594" t="s">
        <v>5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ROUND(Y594*Source!I618,9)</f>
        <v>3</v>
      </c>
      <c r="CY594">
        <f t="shared" si="226"/>
        <v>241.72</v>
      </c>
      <c r="CZ594">
        <f t="shared" si="227"/>
        <v>57.28</v>
      </c>
      <c r="DA594">
        <f t="shared" si="228"/>
        <v>4.22</v>
      </c>
      <c r="DB594">
        <f t="shared" si="224"/>
        <v>5728</v>
      </c>
      <c r="DC594">
        <f t="shared" si="225"/>
        <v>0</v>
      </c>
      <c r="DD594" t="s">
        <v>5</v>
      </c>
      <c r="DE594" t="s">
        <v>5</v>
      </c>
      <c r="DF594">
        <f t="shared" si="229"/>
        <v>725.16</v>
      </c>
      <c r="DG594">
        <f t="shared" si="220"/>
        <v>0</v>
      </c>
      <c r="DH594">
        <f t="shared" si="221"/>
        <v>0</v>
      </c>
      <c r="DI594">
        <f t="shared" si="222"/>
        <v>0</v>
      </c>
      <c r="DJ594">
        <f t="shared" si="230"/>
        <v>725.16</v>
      </c>
      <c r="DK594">
        <v>0</v>
      </c>
      <c r="DL594" t="s">
        <v>5</v>
      </c>
      <c r="DM594">
        <v>0</v>
      </c>
      <c r="DN594" t="s">
        <v>5</v>
      </c>
      <c r="DO594">
        <v>0</v>
      </c>
    </row>
    <row r="595" spans="1:119" x14ac:dyDescent="0.2">
      <c r="A595">
        <f>ROW(Source!A753)</f>
        <v>753</v>
      </c>
      <c r="B595">
        <v>50808229</v>
      </c>
      <c r="C595">
        <v>50809962</v>
      </c>
      <c r="D595">
        <v>1752324019</v>
      </c>
      <c r="E595">
        <v>1075</v>
      </c>
      <c r="F595">
        <v>1</v>
      </c>
      <c r="G595">
        <v>1075</v>
      </c>
      <c r="H595">
        <v>1</v>
      </c>
      <c r="I595" t="s">
        <v>526</v>
      </c>
      <c r="J595" t="s">
        <v>5</v>
      </c>
      <c r="K595" t="s">
        <v>527</v>
      </c>
      <c r="L595">
        <v>1191</v>
      </c>
      <c r="N595">
        <v>1013</v>
      </c>
      <c r="O595" t="s">
        <v>528</v>
      </c>
      <c r="P595" t="s">
        <v>528</v>
      </c>
      <c r="Q595">
        <v>1</v>
      </c>
      <c r="W595">
        <v>0</v>
      </c>
      <c r="X595">
        <v>476480486</v>
      </c>
      <c r="Y595">
        <f t="shared" ref="Y595:Y610" si="231">(AT595*0.8)</f>
        <v>7.2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5</v>
      </c>
      <c r="AT595">
        <v>9</v>
      </c>
      <c r="AU595" t="s">
        <v>479</v>
      </c>
      <c r="AV595">
        <v>1</v>
      </c>
      <c r="AW595">
        <v>2</v>
      </c>
      <c r="AX595">
        <v>50809964</v>
      </c>
      <c r="AY595">
        <v>1</v>
      </c>
      <c r="AZ595">
        <v>0</v>
      </c>
      <c r="BA595">
        <v>673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U595">
        <f>ROUND(AT595*Source!I753*AH595*AL595,2)</f>
        <v>0</v>
      </c>
      <c r="CV595">
        <f>ROUND(Y595*Source!I753,9)</f>
        <v>28.8</v>
      </c>
      <c r="CW595">
        <v>0</v>
      </c>
      <c r="CX595">
        <f>ROUND(Y595*Source!I753,9)</f>
        <v>28.8</v>
      </c>
      <c r="CY595">
        <f t="shared" ref="CY595:CY610" si="232">AD595</f>
        <v>0</v>
      </c>
      <c r="CZ595">
        <f t="shared" ref="CZ595:CZ610" si="233">AH595</f>
        <v>0</v>
      </c>
      <c r="DA595">
        <f t="shared" ref="DA595:DA610" si="234">AL595</f>
        <v>1</v>
      </c>
      <c r="DB595">
        <f t="shared" ref="DB595:DB610" si="235">ROUND((ROUND(AT595*CZ595,2)*0.8),6)</f>
        <v>0</v>
      </c>
      <c r="DC595">
        <f t="shared" ref="DC595:DC610" si="236">ROUND((ROUND(AT595*AG595,2)*0.8),6)</f>
        <v>0</v>
      </c>
      <c r="DD595" t="s">
        <v>5</v>
      </c>
      <c r="DE595" t="s">
        <v>5</v>
      </c>
      <c r="DF595">
        <f t="shared" ref="DF595:DF610" si="237">ROUND(ROUND(AE595,2)*CX595,2)</f>
        <v>0</v>
      </c>
      <c r="DG595">
        <f t="shared" si="220"/>
        <v>0</v>
      </c>
      <c r="DH595">
        <f t="shared" si="221"/>
        <v>0</v>
      </c>
      <c r="DI595">
        <f t="shared" si="222"/>
        <v>0</v>
      </c>
      <c r="DJ595">
        <f t="shared" ref="DJ595:DJ610" si="238">DI595</f>
        <v>0</v>
      </c>
      <c r="DK595">
        <v>0</v>
      </c>
      <c r="DL595" t="s">
        <v>5</v>
      </c>
      <c r="DM595">
        <v>0</v>
      </c>
      <c r="DN595" t="s">
        <v>5</v>
      </c>
      <c r="DO595">
        <v>0</v>
      </c>
    </row>
    <row r="596" spans="1:119" x14ac:dyDescent="0.2">
      <c r="A596">
        <f>ROW(Source!A754)</f>
        <v>754</v>
      </c>
      <c r="B596">
        <v>50808230</v>
      </c>
      <c r="C596">
        <v>50809962</v>
      </c>
      <c r="D596">
        <v>1752324019</v>
      </c>
      <c r="E596">
        <v>1075</v>
      </c>
      <c r="F596">
        <v>1</v>
      </c>
      <c r="G596">
        <v>1075</v>
      </c>
      <c r="H596">
        <v>1</v>
      </c>
      <c r="I596" t="s">
        <v>526</v>
      </c>
      <c r="J596" t="s">
        <v>5</v>
      </c>
      <c r="K596" t="s">
        <v>527</v>
      </c>
      <c r="L596">
        <v>1191</v>
      </c>
      <c r="N596">
        <v>1013</v>
      </c>
      <c r="O596" t="s">
        <v>528</v>
      </c>
      <c r="P596" t="s">
        <v>528</v>
      </c>
      <c r="Q596">
        <v>1</v>
      </c>
      <c r="W596">
        <v>0</v>
      </c>
      <c r="X596">
        <v>476480486</v>
      </c>
      <c r="Y596">
        <f t="shared" si="231"/>
        <v>7.2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5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5</v>
      </c>
      <c r="AT596">
        <v>9</v>
      </c>
      <c r="AU596" t="s">
        <v>479</v>
      </c>
      <c r="AV596">
        <v>1</v>
      </c>
      <c r="AW596">
        <v>2</v>
      </c>
      <c r="AX596">
        <v>50809964</v>
      </c>
      <c r="AY596">
        <v>1</v>
      </c>
      <c r="AZ596">
        <v>0</v>
      </c>
      <c r="BA596">
        <v>674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U596">
        <f>ROUND(AT596*Source!I754*AH596*AL596,2)</f>
        <v>0</v>
      </c>
      <c r="CV596">
        <f>ROUND(Y596*Source!I754,9)</f>
        <v>28.8</v>
      </c>
      <c r="CW596">
        <v>0</v>
      </c>
      <c r="CX596">
        <f>ROUND(Y596*Source!I754,9)</f>
        <v>28.8</v>
      </c>
      <c r="CY596">
        <f t="shared" si="232"/>
        <v>0</v>
      </c>
      <c r="CZ596">
        <f t="shared" si="233"/>
        <v>0</v>
      </c>
      <c r="DA596">
        <f t="shared" si="234"/>
        <v>1</v>
      </c>
      <c r="DB596">
        <f t="shared" si="235"/>
        <v>0</v>
      </c>
      <c r="DC596">
        <f t="shared" si="236"/>
        <v>0</v>
      </c>
      <c r="DD596" t="s">
        <v>5</v>
      </c>
      <c r="DE596" t="s">
        <v>5</v>
      </c>
      <c r="DF596">
        <f t="shared" si="237"/>
        <v>0</v>
      </c>
      <c r="DG596">
        <f t="shared" si="220"/>
        <v>0</v>
      </c>
      <c r="DH596">
        <f t="shared" si="221"/>
        <v>0</v>
      </c>
      <c r="DI596">
        <f t="shared" si="222"/>
        <v>0</v>
      </c>
      <c r="DJ596">
        <f t="shared" si="238"/>
        <v>0</v>
      </c>
      <c r="DK596">
        <v>0</v>
      </c>
      <c r="DL596" t="s">
        <v>5</v>
      </c>
      <c r="DM596">
        <v>0</v>
      </c>
      <c r="DN596" t="s">
        <v>5</v>
      </c>
      <c r="DO596">
        <v>0</v>
      </c>
    </row>
    <row r="597" spans="1:119" x14ac:dyDescent="0.2">
      <c r="A597">
        <f>ROW(Source!A755)</f>
        <v>755</v>
      </c>
      <c r="B597">
        <v>50808229</v>
      </c>
      <c r="C597">
        <v>50809965</v>
      </c>
      <c r="D597">
        <v>1752324019</v>
      </c>
      <c r="E597">
        <v>1075</v>
      </c>
      <c r="F597">
        <v>1</v>
      </c>
      <c r="G597">
        <v>1075</v>
      </c>
      <c r="H597">
        <v>1</v>
      </c>
      <c r="I597" t="s">
        <v>526</v>
      </c>
      <c r="J597" t="s">
        <v>5</v>
      </c>
      <c r="K597" t="s">
        <v>527</v>
      </c>
      <c r="L597">
        <v>1191</v>
      </c>
      <c r="N597">
        <v>1013</v>
      </c>
      <c r="O597" t="s">
        <v>528</v>
      </c>
      <c r="P597" t="s">
        <v>528</v>
      </c>
      <c r="Q597">
        <v>1</v>
      </c>
      <c r="W597">
        <v>0</v>
      </c>
      <c r="X597">
        <v>476480486</v>
      </c>
      <c r="Y597">
        <f t="shared" si="231"/>
        <v>24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5</v>
      </c>
      <c r="AT597">
        <v>30</v>
      </c>
      <c r="AU597" t="s">
        <v>479</v>
      </c>
      <c r="AV597">
        <v>1</v>
      </c>
      <c r="AW597">
        <v>2</v>
      </c>
      <c r="AX597">
        <v>50809967</v>
      </c>
      <c r="AY597">
        <v>1</v>
      </c>
      <c r="AZ597">
        <v>0</v>
      </c>
      <c r="BA597">
        <v>675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U597">
        <f>ROUND(AT597*Source!I755*AH597*AL597,2)</f>
        <v>0</v>
      </c>
      <c r="CV597">
        <f>ROUND(Y597*Source!I755,9)</f>
        <v>96</v>
      </c>
      <c r="CW597">
        <v>0</v>
      </c>
      <c r="CX597">
        <f>ROUND(Y597*Source!I755,9)</f>
        <v>96</v>
      </c>
      <c r="CY597">
        <f t="shared" si="232"/>
        <v>0</v>
      </c>
      <c r="CZ597">
        <f t="shared" si="233"/>
        <v>0</v>
      </c>
      <c r="DA597">
        <f t="shared" si="234"/>
        <v>1</v>
      </c>
      <c r="DB597">
        <f t="shared" si="235"/>
        <v>0</v>
      </c>
      <c r="DC597">
        <f t="shared" si="236"/>
        <v>0</v>
      </c>
      <c r="DD597" t="s">
        <v>5</v>
      </c>
      <c r="DE597" t="s">
        <v>5</v>
      </c>
      <c r="DF597">
        <f t="shared" si="237"/>
        <v>0</v>
      </c>
      <c r="DG597">
        <f t="shared" si="220"/>
        <v>0</v>
      </c>
      <c r="DH597">
        <f t="shared" si="221"/>
        <v>0</v>
      </c>
      <c r="DI597">
        <f t="shared" si="222"/>
        <v>0</v>
      </c>
      <c r="DJ597">
        <f t="shared" si="238"/>
        <v>0</v>
      </c>
      <c r="DK597">
        <v>0</v>
      </c>
      <c r="DL597" t="s">
        <v>5</v>
      </c>
      <c r="DM597">
        <v>0</v>
      </c>
      <c r="DN597" t="s">
        <v>5</v>
      </c>
      <c r="DO597">
        <v>0</v>
      </c>
    </row>
    <row r="598" spans="1:119" x14ac:dyDescent="0.2">
      <c r="A598">
        <f>ROW(Source!A756)</f>
        <v>756</v>
      </c>
      <c r="B598">
        <v>50808230</v>
      </c>
      <c r="C598">
        <v>50809965</v>
      </c>
      <c r="D598">
        <v>1752324019</v>
      </c>
      <c r="E598">
        <v>1075</v>
      </c>
      <c r="F598">
        <v>1</v>
      </c>
      <c r="G598">
        <v>1075</v>
      </c>
      <c r="H598">
        <v>1</v>
      </c>
      <c r="I598" t="s">
        <v>526</v>
      </c>
      <c r="J598" t="s">
        <v>5</v>
      </c>
      <c r="K598" t="s">
        <v>527</v>
      </c>
      <c r="L598">
        <v>1191</v>
      </c>
      <c r="N598">
        <v>1013</v>
      </c>
      <c r="O598" t="s">
        <v>528</v>
      </c>
      <c r="P598" t="s">
        <v>528</v>
      </c>
      <c r="Q598">
        <v>1</v>
      </c>
      <c r="W598">
        <v>0</v>
      </c>
      <c r="X598">
        <v>476480486</v>
      </c>
      <c r="Y598">
        <f t="shared" si="231"/>
        <v>24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5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5</v>
      </c>
      <c r="AT598">
        <v>30</v>
      </c>
      <c r="AU598" t="s">
        <v>479</v>
      </c>
      <c r="AV598">
        <v>1</v>
      </c>
      <c r="AW598">
        <v>2</v>
      </c>
      <c r="AX598">
        <v>50809967</v>
      </c>
      <c r="AY598">
        <v>1</v>
      </c>
      <c r="AZ598">
        <v>0</v>
      </c>
      <c r="BA598">
        <v>676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U598">
        <f>ROUND(AT598*Source!I756*AH598*AL598,2)</f>
        <v>0</v>
      </c>
      <c r="CV598">
        <f>ROUND(Y598*Source!I756,9)</f>
        <v>96</v>
      </c>
      <c r="CW598">
        <v>0</v>
      </c>
      <c r="CX598">
        <f>ROUND(Y598*Source!I756,9)</f>
        <v>96</v>
      </c>
      <c r="CY598">
        <f t="shared" si="232"/>
        <v>0</v>
      </c>
      <c r="CZ598">
        <f t="shared" si="233"/>
        <v>0</v>
      </c>
      <c r="DA598">
        <f t="shared" si="234"/>
        <v>1</v>
      </c>
      <c r="DB598">
        <f t="shared" si="235"/>
        <v>0</v>
      </c>
      <c r="DC598">
        <f t="shared" si="236"/>
        <v>0</v>
      </c>
      <c r="DD598" t="s">
        <v>5</v>
      </c>
      <c r="DE598" t="s">
        <v>5</v>
      </c>
      <c r="DF598">
        <f t="shared" si="237"/>
        <v>0</v>
      </c>
      <c r="DG598">
        <f t="shared" si="220"/>
        <v>0</v>
      </c>
      <c r="DH598">
        <f t="shared" si="221"/>
        <v>0</v>
      </c>
      <c r="DI598">
        <f t="shared" si="222"/>
        <v>0</v>
      </c>
      <c r="DJ598">
        <f t="shared" si="238"/>
        <v>0</v>
      </c>
      <c r="DK598">
        <v>0</v>
      </c>
      <c r="DL598" t="s">
        <v>5</v>
      </c>
      <c r="DM598">
        <v>0</v>
      </c>
      <c r="DN598" t="s">
        <v>5</v>
      </c>
      <c r="DO598">
        <v>0</v>
      </c>
    </row>
    <row r="599" spans="1:119" x14ac:dyDescent="0.2">
      <c r="A599">
        <f>ROW(Source!A757)</f>
        <v>757</v>
      </c>
      <c r="B599">
        <v>50808229</v>
      </c>
      <c r="C599">
        <v>50809968</v>
      </c>
      <c r="D599">
        <v>1752324019</v>
      </c>
      <c r="E599">
        <v>1075</v>
      </c>
      <c r="F599">
        <v>1</v>
      </c>
      <c r="G599">
        <v>1075</v>
      </c>
      <c r="H599">
        <v>1</v>
      </c>
      <c r="I599" t="s">
        <v>526</v>
      </c>
      <c r="J599" t="s">
        <v>5</v>
      </c>
      <c r="K599" t="s">
        <v>527</v>
      </c>
      <c r="L599">
        <v>1191</v>
      </c>
      <c r="N599">
        <v>1013</v>
      </c>
      <c r="O599" t="s">
        <v>528</v>
      </c>
      <c r="P599" t="s">
        <v>528</v>
      </c>
      <c r="Q599">
        <v>1</v>
      </c>
      <c r="W599">
        <v>0</v>
      </c>
      <c r="X599">
        <v>476480486</v>
      </c>
      <c r="Y599">
        <f t="shared" si="231"/>
        <v>9.6000000000000014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5</v>
      </c>
      <c r="AT599">
        <v>12</v>
      </c>
      <c r="AU599" t="s">
        <v>479</v>
      </c>
      <c r="AV599">
        <v>1</v>
      </c>
      <c r="AW599">
        <v>2</v>
      </c>
      <c r="AX599">
        <v>50809970</v>
      </c>
      <c r="AY599">
        <v>1</v>
      </c>
      <c r="AZ599">
        <v>0</v>
      </c>
      <c r="BA599">
        <v>677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ROUND(AT599*Source!I757*AH599*AL599,2)</f>
        <v>0</v>
      </c>
      <c r="CV599">
        <f>ROUND(Y599*Source!I757,9)</f>
        <v>38.4</v>
      </c>
      <c r="CW599">
        <v>0</v>
      </c>
      <c r="CX599">
        <f>ROUND(Y599*Source!I757,9)</f>
        <v>38.4</v>
      </c>
      <c r="CY599">
        <f t="shared" si="232"/>
        <v>0</v>
      </c>
      <c r="CZ599">
        <f t="shared" si="233"/>
        <v>0</v>
      </c>
      <c r="DA599">
        <f t="shared" si="234"/>
        <v>1</v>
      </c>
      <c r="DB599">
        <f t="shared" si="235"/>
        <v>0</v>
      </c>
      <c r="DC599">
        <f t="shared" si="236"/>
        <v>0</v>
      </c>
      <c r="DD599" t="s">
        <v>5</v>
      </c>
      <c r="DE599" t="s">
        <v>5</v>
      </c>
      <c r="DF599">
        <f t="shared" si="237"/>
        <v>0</v>
      </c>
      <c r="DG599">
        <f t="shared" si="220"/>
        <v>0</v>
      </c>
      <c r="DH599">
        <f t="shared" si="221"/>
        <v>0</v>
      </c>
      <c r="DI599">
        <f t="shared" si="222"/>
        <v>0</v>
      </c>
      <c r="DJ599">
        <f t="shared" si="238"/>
        <v>0</v>
      </c>
      <c r="DK599">
        <v>0</v>
      </c>
      <c r="DL599" t="s">
        <v>5</v>
      </c>
      <c r="DM599">
        <v>0</v>
      </c>
      <c r="DN599" t="s">
        <v>5</v>
      </c>
      <c r="DO599">
        <v>0</v>
      </c>
    </row>
    <row r="600" spans="1:119" x14ac:dyDescent="0.2">
      <c r="A600">
        <f>ROW(Source!A758)</f>
        <v>758</v>
      </c>
      <c r="B600">
        <v>50808230</v>
      </c>
      <c r="C600">
        <v>50809968</v>
      </c>
      <c r="D600">
        <v>1752324019</v>
      </c>
      <c r="E600">
        <v>1075</v>
      </c>
      <c r="F600">
        <v>1</v>
      </c>
      <c r="G600">
        <v>1075</v>
      </c>
      <c r="H600">
        <v>1</v>
      </c>
      <c r="I600" t="s">
        <v>526</v>
      </c>
      <c r="J600" t="s">
        <v>5</v>
      </c>
      <c r="K600" t="s">
        <v>527</v>
      </c>
      <c r="L600">
        <v>1191</v>
      </c>
      <c r="N600">
        <v>1013</v>
      </c>
      <c r="O600" t="s">
        <v>528</v>
      </c>
      <c r="P600" t="s">
        <v>528</v>
      </c>
      <c r="Q600">
        <v>1</v>
      </c>
      <c r="W600">
        <v>0</v>
      </c>
      <c r="X600">
        <v>476480486</v>
      </c>
      <c r="Y600">
        <f t="shared" si="231"/>
        <v>9.6000000000000014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5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5</v>
      </c>
      <c r="AT600">
        <v>12</v>
      </c>
      <c r="AU600" t="s">
        <v>479</v>
      </c>
      <c r="AV600">
        <v>1</v>
      </c>
      <c r="AW600">
        <v>2</v>
      </c>
      <c r="AX600">
        <v>50809970</v>
      </c>
      <c r="AY600">
        <v>1</v>
      </c>
      <c r="AZ600">
        <v>0</v>
      </c>
      <c r="BA600">
        <v>678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U600">
        <f>ROUND(AT600*Source!I758*AH600*AL600,2)</f>
        <v>0</v>
      </c>
      <c r="CV600">
        <f>ROUND(Y600*Source!I758,9)</f>
        <v>38.4</v>
      </c>
      <c r="CW600">
        <v>0</v>
      </c>
      <c r="CX600">
        <f>ROUND(Y600*Source!I758,9)</f>
        <v>38.4</v>
      </c>
      <c r="CY600">
        <f t="shared" si="232"/>
        <v>0</v>
      </c>
      <c r="CZ600">
        <f t="shared" si="233"/>
        <v>0</v>
      </c>
      <c r="DA600">
        <f t="shared" si="234"/>
        <v>1</v>
      </c>
      <c r="DB600">
        <f t="shared" si="235"/>
        <v>0</v>
      </c>
      <c r="DC600">
        <f t="shared" si="236"/>
        <v>0</v>
      </c>
      <c r="DD600" t="s">
        <v>5</v>
      </c>
      <c r="DE600" t="s">
        <v>5</v>
      </c>
      <c r="DF600">
        <f t="shared" si="237"/>
        <v>0</v>
      </c>
      <c r="DG600">
        <f t="shared" si="220"/>
        <v>0</v>
      </c>
      <c r="DH600">
        <f t="shared" si="221"/>
        <v>0</v>
      </c>
      <c r="DI600">
        <f t="shared" si="222"/>
        <v>0</v>
      </c>
      <c r="DJ600">
        <f t="shared" si="238"/>
        <v>0</v>
      </c>
      <c r="DK600">
        <v>0</v>
      </c>
      <c r="DL600" t="s">
        <v>5</v>
      </c>
      <c r="DM600">
        <v>0</v>
      </c>
      <c r="DN600" t="s">
        <v>5</v>
      </c>
      <c r="DO600">
        <v>0</v>
      </c>
    </row>
    <row r="601" spans="1:119" x14ac:dyDescent="0.2">
      <c r="A601">
        <f>ROW(Source!A759)</f>
        <v>759</v>
      </c>
      <c r="B601">
        <v>50808229</v>
      </c>
      <c r="C601">
        <v>50809971</v>
      </c>
      <c r="D601">
        <v>1752324019</v>
      </c>
      <c r="E601">
        <v>1075</v>
      </c>
      <c r="F601">
        <v>1</v>
      </c>
      <c r="G601">
        <v>1075</v>
      </c>
      <c r="H601">
        <v>1</v>
      </c>
      <c r="I601" t="s">
        <v>526</v>
      </c>
      <c r="J601" t="s">
        <v>5</v>
      </c>
      <c r="K601" t="s">
        <v>527</v>
      </c>
      <c r="L601">
        <v>1191</v>
      </c>
      <c r="N601">
        <v>1013</v>
      </c>
      <c r="O601" t="s">
        <v>528</v>
      </c>
      <c r="P601" t="s">
        <v>528</v>
      </c>
      <c r="Q601">
        <v>1</v>
      </c>
      <c r="W601">
        <v>0</v>
      </c>
      <c r="X601">
        <v>476480486</v>
      </c>
      <c r="Y601">
        <f t="shared" si="231"/>
        <v>17.600000000000001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5</v>
      </c>
      <c r="AT601">
        <v>22</v>
      </c>
      <c r="AU601" t="s">
        <v>479</v>
      </c>
      <c r="AV601">
        <v>1</v>
      </c>
      <c r="AW601">
        <v>2</v>
      </c>
      <c r="AX601">
        <v>50809973</v>
      </c>
      <c r="AY601">
        <v>1</v>
      </c>
      <c r="AZ601">
        <v>0</v>
      </c>
      <c r="BA601">
        <v>679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U601">
        <f>ROUND(AT601*Source!I759*AH601*AL601,2)</f>
        <v>0</v>
      </c>
      <c r="CV601">
        <f>ROUND(Y601*Source!I759,9)</f>
        <v>35.200000000000003</v>
      </c>
      <c r="CW601">
        <v>0</v>
      </c>
      <c r="CX601">
        <f>ROUND(Y601*Source!I759,9)</f>
        <v>35.200000000000003</v>
      </c>
      <c r="CY601">
        <f t="shared" si="232"/>
        <v>0</v>
      </c>
      <c r="CZ601">
        <f t="shared" si="233"/>
        <v>0</v>
      </c>
      <c r="DA601">
        <f t="shared" si="234"/>
        <v>1</v>
      </c>
      <c r="DB601">
        <f t="shared" si="235"/>
        <v>0</v>
      </c>
      <c r="DC601">
        <f t="shared" si="236"/>
        <v>0</v>
      </c>
      <c r="DD601" t="s">
        <v>5</v>
      </c>
      <c r="DE601" t="s">
        <v>5</v>
      </c>
      <c r="DF601">
        <f t="shared" si="237"/>
        <v>0</v>
      </c>
      <c r="DG601">
        <f t="shared" si="220"/>
        <v>0</v>
      </c>
      <c r="DH601">
        <f t="shared" si="221"/>
        <v>0</v>
      </c>
      <c r="DI601">
        <f t="shared" si="222"/>
        <v>0</v>
      </c>
      <c r="DJ601">
        <f t="shared" si="238"/>
        <v>0</v>
      </c>
      <c r="DK601">
        <v>0</v>
      </c>
      <c r="DL601" t="s">
        <v>5</v>
      </c>
      <c r="DM601">
        <v>0</v>
      </c>
      <c r="DN601" t="s">
        <v>5</v>
      </c>
      <c r="DO601">
        <v>0</v>
      </c>
    </row>
    <row r="602" spans="1:119" x14ac:dyDescent="0.2">
      <c r="A602">
        <f>ROW(Source!A760)</f>
        <v>760</v>
      </c>
      <c r="B602">
        <v>50808230</v>
      </c>
      <c r="C602">
        <v>50809971</v>
      </c>
      <c r="D602">
        <v>1752324019</v>
      </c>
      <c r="E602">
        <v>1075</v>
      </c>
      <c r="F602">
        <v>1</v>
      </c>
      <c r="G602">
        <v>1075</v>
      </c>
      <c r="H602">
        <v>1</v>
      </c>
      <c r="I602" t="s">
        <v>526</v>
      </c>
      <c r="J602" t="s">
        <v>5</v>
      </c>
      <c r="K602" t="s">
        <v>527</v>
      </c>
      <c r="L602">
        <v>1191</v>
      </c>
      <c r="N602">
        <v>1013</v>
      </c>
      <c r="O602" t="s">
        <v>528</v>
      </c>
      <c r="P602" t="s">
        <v>528</v>
      </c>
      <c r="Q602">
        <v>1</v>
      </c>
      <c r="W602">
        <v>0</v>
      </c>
      <c r="X602">
        <v>476480486</v>
      </c>
      <c r="Y602">
        <f t="shared" si="231"/>
        <v>17.600000000000001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5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5</v>
      </c>
      <c r="AT602">
        <v>22</v>
      </c>
      <c r="AU602" t="s">
        <v>479</v>
      </c>
      <c r="AV602">
        <v>1</v>
      </c>
      <c r="AW602">
        <v>2</v>
      </c>
      <c r="AX602">
        <v>50809973</v>
      </c>
      <c r="AY602">
        <v>1</v>
      </c>
      <c r="AZ602">
        <v>0</v>
      </c>
      <c r="BA602">
        <v>680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U602">
        <f>ROUND(AT602*Source!I760*AH602*AL602,2)</f>
        <v>0</v>
      </c>
      <c r="CV602">
        <f>ROUND(Y602*Source!I760,9)</f>
        <v>35.200000000000003</v>
      </c>
      <c r="CW602">
        <v>0</v>
      </c>
      <c r="CX602">
        <f>ROUND(Y602*Source!I760,9)</f>
        <v>35.200000000000003</v>
      </c>
      <c r="CY602">
        <f t="shared" si="232"/>
        <v>0</v>
      </c>
      <c r="CZ602">
        <f t="shared" si="233"/>
        <v>0</v>
      </c>
      <c r="DA602">
        <f t="shared" si="234"/>
        <v>1</v>
      </c>
      <c r="DB602">
        <f t="shared" si="235"/>
        <v>0</v>
      </c>
      <c r="DC602">
        <f t="shared" si="236"/>
        <v>0</v>
      </c>
      <c r="DD602" t="s">
        <v>5</v>
      </c>
      <c r="DE602" t="s">
        <v>5</v>
      </c>
      <c r="DF602">
        <f t="shared" si="237"/>
        <v>0</v>
      </c>
      <c r="DG602">
        <f t="shared" si="220"/>
        <v>0</v>
      </c>
      <c r="DH602">
        <f t="shared" si="221"/>
        <v>0</v>
      </c>
      <c r="DI602">
        <f t="shared" si="222"/>
        <v>0</v>
      </c>
      <c r="DJ602">
        <f t="shared" si="238"/>
        <v>0</v>
      </c>
      <c r="DK602">
        <v>0</v>
      </c>
      <c r="DL602" t="s">
        <v>5</v>
      </c>
      <c r="DM602">
        <v>0</v>
      </c>
      <c r="DN602" t="s">
        <v>5</v>
      </c>
      <c r="DO602">
        <v>0</v>
      </c>
    </row>
    <row r="603" spans="1:119" x14ac:dyDescent="0.2">
      <c r="A603">
        <f>ROW(Source!A761)</f>
        <v>761</v>
      </c>
      <c r="B603">
        <v>50808229</v>
      </c>
      <c r="C603">
        <v>50809974</v>
      </c>
      <c r="D603">
        <v>1752324019</v>
      </c>
      <c r="E603">
        <v>1075</v>
      </c>
      <c r="F603">
        <v>1</v>
      </c>
      <c r="G603">
        <v>1075</v>
      </c>
      <c r="H603">
        <v>1</v>
      </c>
      <c r="I603" t="s">
        <v>526</v>
      </c>
      <c r="J603" t="s">
        <v>5</v>
      </c>
      <c r="K603" t="s">
        <v>527</v>
      </c>
      <c r="L603">
        <v>1191</v>
      </c>
      <c r="N603">
        <v>1013</v>
      </c>
      <c r="O603" t="s">
        <v>528</v>
      </c>
      <c r="P603" t="s">
        <v>528</v>
      </c>
      <c r="Q603">
        <v>1</v>
      </c>
      <c r="W603">
        <v>0</v>
      </c>
      <c r="X603">
        <v>476480486</v>
      </c>
      <c r="Y603">
        <f t="shared" si="231"/>
        <v>4.9600000000000009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5</v>
      </c>
      <c r="AT603">
        <v>6.2</v>
      </c>
      <c r="AU603" t="s">
        <v>479</v>
      </c>
      <c r="AV603">
        <v>1</v>
      </c>
      <c r="AW603">
        <v>2</v>
      </c>
      <c r="AX603">
        <v>50809976</v>
      </c>
      <c r="AY603">
        <v>1</v>
      </c>
      <c r="AZ603">
        <v>0</v>
      </c>
      <c r="BA603">
        <v>681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ROUND(AT603*Source!I761*AH603*AL603,2)</f>
        <v>0</v>
      </c>
      <c r="CV603">
        <f>ROUND(Y603*Source!I761,9)</f>
        <v>9.92</v>
      </c>
      <c r="CW603">
        <v>0</v>
      </c>
      <c r="CX603">
        <f>ROUND(Y603*Source!I761,9)</f>
        <v>9.92</v>
      </c>
      <c r="CY603">
        <f t="shared" si="232"/>
        <v>0</v>
      </c>
      <c r="CZ603">
        <f t="shared" si="233"/>
        <v>0</v>
      </c>
      <c r="DA603">
        <f t="shared" si="234"/>
        <v>1</v>
      </c>
      <c r="DB603">
        <f t="shared" si="235"/>
        <v>0</v>
      </c>
      <c r="DC603">
        <f t="shared" si="236"/>
        <v>0</v>
      </c>
      <c r="DD603" t="s">
        <v>5</v>
      </c>
      <c r="DE603" t="s">
        <v>5</v>
      </c>
      <c r="DF603">
        <f t="shared" si="237"/>
        <v>0</v>
      </c>
      <c r="DG603">
        <f t="shared" si="220"/>
        <v>0</v>
      </c>
      <c r="DH603">
        <f t="shared" si="221"/>
        <v>0</v>
      </c>
      <c r="DI603">
        <f t="shared" si="222"/>
        <v>0</v>
      </c>
      <c r="DJ603">
        <f t="shared" si="238"/>
        <v>0</v>
      </c>
      <c r="DK603">
        <v>0</v>
      </c>
      <c r="DL603" t="s">
        <v>5</v>
      </c>
      <c r="DM603">
        <v>0</v>
      </c>
      <c r="DN603" t="s">
        <v>5</v>
      </c>
      <c r="DO603">
        <v>0</v>
      </c>
    </row>
    <row r="604" spans="1:119" x14ac:dyDescent="0.2">
      <c r="A604">
        <f>ROW(Source!A762)</f>
        <v>762</v>
      </c>
      <c r="B604">
        <v>50808230</v>
      </c>
      <c r="C604">
        <v>50809974</v>
      </c>
      <c r="D604">
        <v>1752324019</v>
      </c>
      <c r="E604">
        <v>1075</v>
      </c>
      <c r="F604">
        <v>1</v>
      </c>
      <c r="G604">
        <v>1075</v>
      </c>
      <c r="H604">
        <v>1</v>
      </c>
      <c r="I604" t="s">
        <v>526</v>
      </c>
      <c r="J604" t="s">
        <v>5</v>
      </c>
      <c r="K604" t="s">
        <v>527</v>
      </c>
      <c r="L604">
        <v>1191</v>
      </c>
      <c r="N604">
        <v>1013</v>
      </c>
      <c r="O604" t="s">
        <v>528</v>
      </c>
      <c r="P604" t="s">
        <v>528</v>
      </c>
      <c r="Q604">
        <v>1</v>
      </c>
      <c r="W604">
        <v>0</v>
      </c>
      <c r="X604">
        <v>476480486</v>
      </c>
      <c r="Y604">
        <f t="shared" si="231"/>
        <v>4.9600000000000009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5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5</v>
      </c>
      <c r="AT604">
        <v>6.2</v>
      </c>
      <c r="AU604" t="s">
        <v>479</v>
      </c>
      <c r="AV604">
        <v>1</v>
      </c>
      <c r="AW604">
        <v>2</v>
      </c>
      <c r="AX604">
        <v>50809976</v>
      </c>
      <c r="AY604">
        <v>1</v>
      </c>
      <c r="AZ604">
        <v>0</v>
      </c>
      <c r="BA604">
        <v>682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U604">
        <f>ROUND(AT604*Source!I762*AH604*AL604,2)</f>
        <v>0</v>
      </c>
      <c r="CV604">
        <f>ROUND(Y604*Source!I762,9)</f>
        <v>9.92</v>
      </c>
      <c r="CW604">
        <v>0</v>
      </c>
      <c r="CX604">
        <f>ROUND(Y604*Source!I762,9)</f>
        <v>9.92</v>
      </c>
      <c r="CY604">
        <f t="shared" si="232"/>
        <v>0</v>
      </c>
      <c r="CZ604">
        <f t="shared" si="233"/>
        <v>0</v>
      </c>
      <c r="DA604">
        <f t="shared" si="234"/>
        <v>1</v>
      </c>
      <c r="DB604">
        <f t="shared" si="235"/>
        <v>0</v>
      </c>
      <c r="DC604">
        <f t="shared" si="236"/>
        <v>0</v>
      </c>
      <c r="DD604" t="s">
        <v>5</v>
      </c>
      <c r="DE604" t="s">
        <v>5</v>
      </c>
      <c r="DF604">
        <f t="shared" si="237"/>
        <v>0</v>
      </c>
      <c r="DG604">
        <f t="shared" si="220"/>
        <v>0</v>
      </c>
      <c r="DH604">
        <f t="shared" si="221"/>
        <v>0</v>
      </c>
      <c r="DI604">
        <f t="shared" si="222"/>
        <v>0</v>
      </c>
      <c r="DJ604">
        <f t="shared" si="238"/>
        <v>0</v>
      </c>
      <c r="DK604">
        <v>0</v>
      </c>
      <c r="DL604" t="s">
        <v>5</v>
      </c>
      <c r="DM604">
        <v>0</v>
      </c>
      <c r="DN604" t="s">
        <v>5</v>
      </c>
      <c r="DO604">
        <v>0</v>
      </c>
    </row>
    <row r="605" spans="1:119" x14ac:dyDescent="0.2">
      <c r="A605">
        <f>ROW(Source!A763)</f>
        <v>763</v>
      </c>
      <c r="B605">
        <v>50808229</v>
      </c>
      <c r="C605">
        <v>50809977</v>
      </c>
      <c r="D605">
        <v>1752324019</v>
      </c>
      <c r="E605">
        <v>1075</v>
      </c>
      <c r="F605">
        <v>1</v>
      </c>
      <c r="G605">
        <v>1075</v>
      </c>
      <c r="H605">
        <v>1</v>
      </c>
      <c r="I605" t="s">
        <v>526</v>
      </c>
      <c r="J605" t="s">
        <v>5</v>
      </c>
      <c r="K605" t="s">
        <v>527</v>
      </c>
      <c r="L605">
        <v>1191</v>
      </c>
      <c r="N605">
        <v>1013</v>
      </c>
      <c r="O605" t="s">
        <v>528</v>
      </c>
      <c r="P605" t="s">
        <v>528</v>
      </c>
      <c r="Q605">
        <v>1</v>
      </c>
      <c r="W605">
        <v>0</v>
      </c>
      <c r="X605">
        <v>476480486</v>
      </c>
      <c r="Y605">
        <f t="shared" si="231"/>
        <v>0.12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5</v>
      </c>
      <c r="AT605">
        <v>0.15</v>
      </c>
      <c r="AU605" t="s">
        <v>479</v>
      </c>
      <c r="AV605">
        <v>1</v>
      </c>
      <c r="AW605">
        <v>2</v>
      </c>
      <c r="AX605">
        <v>50809979</v>
      </c>
      <c r="AY605">
        <v>1</v>
      </c>
      <c r="AZ605">
        <v>0</v>
      </c>
      <c r="BA605">
        <v>683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ROUND(AT605*Source!I763*AH605*AL605,2)</f>
        <v>0</v>
      </c>
      <c r="CV605">
        <f>ROUND(Y605*Source!I763,9)</f>
        <v>0.48</v>
      </c>
      <c r="CW605">
        <v>0</v>
      </c>
      <c r="CX605">
        <f>ROUND(Y605*Source!I763,9)</f>
        <v>0.48</v>
      </c>
      <c r="CY605">
        <f t="shared" si="232"/>
        <v>0</v>
      </c>
      <c r="CZ605">
        <f t="shared" si="233"/>
        <v>0</v>
      </c>
      <c r="DA605">
        <f t="shared" si="234"/>
        <v>1</v>
      </c>
      <c r="DB605">
        <f t="shared" si="235"/>
        <v>0</v>
      </c>
      <c r="DC605">
        <f t="shared" si="236"/>
        <v>0</v>
      </c>
      <c r="DD605" t="s">
        <v>5</v>
      </c>
      <c r="DE605" t="s">
        <v>5</v>
      </c>
      <c r="DF605">
        <f t="shared" si="237"/>
        <v>0</v>
      </c>
      <c r="DG605">
        <f t="shared" si="220"/>
        <v>0</v>
      </c>
      <c r="DH605">
        <f t="shared" si="221"/>
        <v>0</v>
      </c>
      <c r="DI605">
        <f t="shared" si="222"/>
        <v>0</v>
      </c>
      <c r="DJ605">
        <f t="shared" si="238"/>
        <v>0</v>
      </c>
      <c r="DK605">
        <v>0</v>
      </c>
      <c r="DL605" t="s">
        <v>5</v>
      </c>
      <c r="DM605">
        <v>0</v>
      </c>
      <c r="DN605" t="s">
        <v>5</v>
      </c>
      <c r="DO605">
        <v>0</v>
      </c>
    </row>
    <row r="606" spans="1:119" x14ac:dyDescent="0.2">
      <c r="A606">
        <f>ROW(Source!A764)</f>
        <v>764</v>
      </c>
      <c r="B606">
        <v>50808230</v>
      </c>
      <c r="C606">
        <v>50809977</v>
      </c>
      <c r="D606">
        <v>1752324019</v>
      </c>
      <c r="E606">
        <v>1075</v>
      </c>
      <c r="F606">
        <v>1</v>
      </c>
      <c r="G606">
        <v>1075</v>
      </c>
      <c r="H606">
        <v>1</v>
      </c>
      <c r="I606" t="s">
        <v>526</v>
      </c>
      <c r="J606" t="s">
        <v>5</v>
      </c>
      <c r="K606" t="s">
        <v>527</v>
      </c>
      <c r="L606">
        <v>1191</v>
      </c>
      <c r="N606">
        <v>1013</v>
      </c>
      <c r="O606" t="s">
        <v>528</v>
      </c>
      <c r="P606" t="s">
        <v>528</v>
      </c>
      <c r="Q606">
        <v>1</v>
      </c>
      <c r="W606">
        <v>0</v>
      </c>
      <c r="X606">
        <v>476480486</v>
      </c>
      <c r="Y606">
        <f t="shared" si="231"/>
        <v>0.12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5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5</v>
      </c>
      <c r="AT606">
        <v>0.15</v>
      </c>
      <c r="AU606" t="s">
        <v>479</v>
      </c>
      <c r="AV606">
        <v>1</v>
      </c>
      <c r="AW606">
        <v>2</v>
      </c>
      <c r="AX606">
        <v>50809979</v>
      </c>
      <c r="AY606">
        <v>1</v>
      </c>
      <c r="AZ606">
        <v>0</v>
      </c>
      <c r="BA606">
        <v>684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U606">
        <f>ROUND(AT606*Source!I764*AH606*AL606,2)</f>
        <v>0</v>
      </c>
      <c r="CV606">
        <f>ROUND(Y606*Source!I764,9)</f>
        <v>0.48</v>
      </c>
      <c r="CW606">
        <v>0</v>
      </c>
      <c r="CX606">
        <f>ROUND(Y606*Source!I764,9)</f>
        <v>0.48</v>
      </c>
      <c r="CY606">
        <f t="shared" si="232"/>
        <v>0</v>
      </c>
      <c r="CZ606">
        <f t="shared" si="233"/>
        <v>0</v>
      </c>
      <c r="DA606">
        <f t="shared" si="234"/>
        <v>1</v>
      </c>
      <c r="DB606">
        <f t="shared" si="235"/>
        <v>0</v>
      </c>
      <c r="DC606">
        <f t="shared" si="236"/>
        <v>0</v>
      </c>
      <c r="DD606" t="s">
        <v>5</v>
      </c>
      <c r="DE606" t="s">
        <v>5</v>
      </c>
      <c r="DF606">
        <f t="shared" si="237"/>
        <v>0</v>
      </c>
      <c r="DG606">
        <f t="shared" si="220"/>
        <v>0</v>
      </c>
      <c r="DH606">
        <f t="shared" si="221"/>
        <v>0</v>
      </c>
      <c r="DI606">
        <f t="shared" si="222"/>
        <v>0</v>
      </c>
      <c r="DJ606">
        <f t="shared" si="238"/>
        <v>0</v>
      </c>
      <c r="DK606">
        <v>0</v>
      </c>
      <c r="DL606" t="s">
        <v>5</v>
      </c>
      <c r="DM606">
        <v>0</v>
      </c>
      <c r="DN606" t="s">
        <v>5</v>
      </c>
      <c r="DO606">
        <v>0</v>
      </c>
    </row>
    <row r="607" spans="1:119" x14ac:dyDescent="0.2">
      <c r="A607">
        <f>ROW(Source!A765)</f>
        <v>765</v>
      </c>
      <c r="B607">
        <v>50808229</v>
      </c>
      <c r="C607">
        <v>50809980</v>
      </c>
      <c r="D607">
        <v>1752324019</v>
      </c>
      <c r="E607">
        <v>1075</v>
      </c>
      <c r="F607">
        <v>1</v>
      </c>
      <c r="G607">
        <v>1075</v>
      </c>
      <c r="H607">
        <v>1</v>
      </c>
      <c r="I607" t="s">
        <v>526</v>
      </c>
      <c r="J607" t="s">
        <v>5</v>
      </c>
      <c r="K607" t="s">
        <v>527</v>
      </c>
      <c r="L607">
        <v>1191</v>
      </c>
      <c r="N607">
        <v>1013</v>
      </c>
      <c r="O607" t="s">
        <v>528</v>
      </c>
      <c r="P607" t="s">
        <v>528</v>
      </c>
      <c r="Q607">
        <v>1</v>
      </c>
      <c r="W607">
        <v>0</v>
      </c>
      <c r="X607">
        <v>476480486</v>
      </c>
      <c r="Y607">
        <f t="shared" si="231"/>
        <v>0.8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5</v>
      </c>
      <c r="AT607">
        <v>1</v>
      </c>
      <c r="AU607" t="s">
        <v>479</v>
      </c>
      <c r="AV607">
        <v>1</v>
      </c>
      <c r="AW607">
        <v>2</v>
      </c>
      <c r="AX607">
        <v>50809982</v>
      </c>
      <c r="AY607">
        <v>1</v>
      </c>
      <c r="AZ607">
        <v>0</v>
      </c>
      <c r="BA607">
        <v>685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U607">
        <f>ROUND(AT607*Source!I765*AH607*AL607,2)</f>
        <v>0</v>
      </c>
      <c r="CV607">
        <f>ROUND(Y607*Source!I765,9)</f>
        <v>3.2</v>
      </c>
      <c r="CW607">
        <v>0</v>
      </c>
      <c r="CX607">
        <f>ROUND(Y607*Source!I765,9)</f>
        <v>3.2</v>
      </c>
      <c r="CY607">
        <f t="shared" si="232"/>
        <v>0</v>
      </c>
      <c r="CZ607">
        <f t="shared" si="233"/>
        <v>0</v>
      </c>
      <c r="DA607">
        <f t="shared" si="234"/>
        <v>1</v>
      </c>
      <c r="DB607">
        <f t="shared" si="235"/>
        <v>0</v>
      </c>
      <c r="DC607">
        <f t="shared" si="236"/>
        <v>0</v>
      </c>
      <c r="DD607" t="s">
        <v>5</v>
      </c>
      <c r="DE607" t="s">
        <v>5</v>
      </c>
      <c r="DF607">
        <f t="shared" si="237"/>
        <v>0</v>
      </c>
      <c r="DG607">
        <f t="shared" si="220"/>
        <v>0</v>
      </c>
      <c r="DH607">
        <f t="shared" si="221"/>
        <v>0</v>
      </c>
      <c r="DI607">
        <f t="shared" si="222"/>
        <v>0</v>
      </c>
      <c r="DJ607">
        <f t="shared" si="238"/>
        <v>0</v>
      </c>
      <c r="DK607">
        <v>0</v>
      </c>
      <c r="DL607" t="s">
        <v>5</v>
      </c>
      <c r="DM607">
        <v>0</v>
      </c>
      <c r="DN607" t="s">
        <v>5</v>
      </c>
      <c r="DO607">
        <v>0</v>
      </c>
    </row>
    <row r="608" spans="1:119" x14ac:dyDescent="0.2">
      <c r="A608">
        <f>ROW(Source!A766)</f>
        <v>766</v>
      </c>
      <c r="B608">
        <v>50808230</v>
      </c>
      <c r="C608">
        <v>50809980</v>
      </c>
      <c r="D608">
        <v>1752324019</v>
      </c>
      <c r="E608">
        <v>1075</v>
      </c>
      <c r="F608">
        <v>1</v>
      </c>
      <c r="G608">
        <v>1075</v>
      </c>
      <c r="H608">
        <v>1</v>
      </c>
      <c r="I608" t="s">
        <v>526</v>
      </c>
      <c r="J608" t="s">
        <v>5</v>
      </c>
      <c r="K608" t="s">
        <v>527</v>
      </c>
      <c r="L608">
        <v>1191</v>
      </c>
      <c r="N608">
        <v>1013</v>
      </c>
      <c r="O608" t="s">
        <v>528</v>
      </c>
      <c r="P608" t="s">
        <v>528</v>
      </c>
      <c r="Q608">
        <v>1</v>
      </c>
      <c r="W608">
        <v>0</v>
      </c>
      <c r="X608">
        <v>476480486</v>
      </c>
      <c r="Y608">
        <f t="shared" si="231"/>
        <v>0.8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5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5</v>
      </c>
      <c r="AT608">
        <v>1</v>
      </c>
      <c r="AU608" t="s">
        <v>479</v>
      </c>
      <c r="AV608">
        <v>1</v>
      </c>
      <c r="AW608">
        <v>2</v>
      </c>
      <c r="AX608">
        <v>50809982</v>
      </c>
      <c r="AY608">
        <v>1</v>
      </c>
      <c r="AZ608">
        <v>0</v>
      </c>
      <c r="BA608">
        <v>686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U608">
        <f>ROUND(AT608*Source!I766*AH608*AL608,2)</f>
        <v>0</v>
      </c>
      <c r="CV608">
        <f>ROUND(Y608*Source!I766,9)</f>
        <v>3.2</v>
      </c>
      <c r="CW608">
        <v>0</v>
      </c>
      <c r="CX608">
        <f>ROUND(Y608*Source!I766,9)</f>
        <v>3.2</v>
      </c>
      <c r="CY608">
        <f t="shared" si="232"/>
        <v>0</v>
      </c>
      <c r="CZ608">
        <f t="shared" si="233"/>
        <v>0</v>
      </c>
      <c r="DA608">
        <f t="shared" si="234"/>
        <v>1</v>
      </c>
      <c r="DB608">
        <f t="shared" si="235"/>
        <v>0</v>
      </c>
      <c r="DC608">
        <f t="shared" si="236"/>
        <v>0</v>
      </c>
      <c r="DD608" t="s">
        <v>5</v>
      </c>
      <c r="DE608" t="s">
        <v>5</v>
      </c>
      <c r="DF608">
        <f t="shared" si="237"/>
        <v>0</v>
      </c>
      <c r="DG608">
        <f t="shared" si="220"/>
        <v>0</v>
      </c>
      <c r="DH608">
        <f t="shared" si="221"/>
        <v>0</v>
      </c>
      <c r="DI608">
        <f t="shared" si="222"/>
        <v>0</v>
      </c>
      <c r="DJ608">
        <f t="shared" si="238"/>
        <v>0</v>
      </c>
      <c r="DK608">
        <v>0</v>
      </c>
      <c r="DL608" t="s">
        <v>5</v>
      </c>
      <c r="DM608">
        <v>0</v>
      </c>
      <c r="DN608" t="s">
        <v>5</v>
      </c>
      <c r="DO608">
        <v>0</v>
      </c>
    </row>
    <row r="609" spans="1:119" x14ac:dyDescent="0.2">
      <c r="A609">
        <f>ROW(Source!A767)</f>
        <v>767</v>
      </c>
      <c r="B609">
        <v>50808229</v>
      </c>
      <c r="C609">
        <v>50809983</v>
      </c>
      <c r="D609">
        <v>1752324019</v>
      </c>
      <c r="E609">
        <v>1075</v>
      </c>
      <c r="F609">
        <v>1</v>
      </c>
      <c r="G609">
        <v>1075</v>
      </c>
      <c r="H609">
        <v>1</v>
      </c>
      <c r="I609" t="s">
        <v>526</v>
      </c>
      <c r="J609" t="s">
        <v>5</v>
      </c>
      <c r="K609" t="s">
        <v>527</v>
      </c>
      <c r="L609">
        <v>1191</v>
      </c>
      <c r="N609">
        <v>1013</v>
      </c>
      <c r="O609" t="s">
        <v>528</v>
      </c>
      <c r="P609" t="s">
        <v>528</v>
      </c>
      <c r="Q609">
        <v>1</v>
      </c>
      <c r="W609">
        <v>0</v>
      </c>
      <c r="X609">
        <v>476480486</v>
      </c>
      <c r="Y609">
        <f t="shared" si="231"/>
        <v>0.28799999999999998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5</v>
      </c>
      <c r="AT609">
        <v>0.36</v>
      </c>
      <c r="AU609" t="s">
        <v>479</v>
      </c>
      <c r="AV609">
        <v>1</v>
      </c>
      <c r="AW609">
        <v>2</v>
      </c>
      <c r="AX609">
        <v>50809985</v>
      </c>
      <c r="AY609">
        <v>1</v>
      </c>
      <c r="AZ609">
        <v>0</v>
      </c>
      <c r="BA609">
        <v>687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ROUND(AT609*Source!I767*AH609*AL609,2)</f>
        <v>0</v>
      </c>
      <c r="CV609">
        <f>ROUND(Y609*Source!I767,9)</f>
        <v>1.1519999999999999</v>
      </c>
      <c r="CW609">
        <v>0</v>
      </c>
      <c r="CX609">
        <f>ROUND(Y609*Source!I767,9)</f>
        <v>1.1519999999999999</v>
      </c>
      <c r="CY609">
        <f t="shared" si="232"/>
        <v>0</v>
      </c>
      <c r="CZ609">
        <f t="shared" si="233"/>
        <v>0</v>
      </c>
      <c r="DA609">
        <f t="shared" si="234"/>
        <v>1</v>
      </c>
      <c r="DB609">
        <f t="shared" si="235"/>
        <v>0</v>
      </c>
      <c r="DC609">
        <f t="shared" si="236"/>
        <v>0</v>
      </c>
      <c r="DD609" t="s">
        <v>5</v>
      </c>
      <c r="DE609" t="s">
        <v>5</v>
      </c>
      <c r="DF609">
        <f t="shared" si="237"/>
        <v>0</v>
      </c>
      <c r="DG609">
        <f t="shared" si="220"/>
        <v>0</v>
      </c>
      <c r="DH609">
        <f t="shared" si="221"/>
        <v>0</v>
      </c>
      <c r="DI609">
        <f t="shared" si="222"/>
        <v>0</v>
      </c>
      <c r="DJ609">
        <f t="shared" si="238"/>
        <v>0</v>
      </c>
      <c r="DK609">
        <v>0</v>
      </c>
      <c r="DL609" t="s">
        <v>5</v>
      </c>
      <c r="DM609">
        <v>0</v>
      </c>
      <c r="DN609" t="s">
        <v>5</v>
      </c>
      <c r="DO609">
        <v>0</v>
      </c>
    </row>
    <row r="610" spans="1:119" x14ac:dyDescent="0.2">
      <c r="A610">
        <f>ROW(Source!A768)</f>
        <v>768</v>
      </c>
      <c r="B610">
        <v>50808230</v>
      </c>
      <c r="C610">
        <v>50809983</v>
      </c>
      <c r="D610">
        <v>1752324019</v>
      </c>
      <c r="E610">
        <v>1075</v>
      </c>
      <c r="F610">
        <v>1</v>
      </c>
      <c r="G610">
        <v>1075</v>
      </c>
      <c r="H610">
        <v>1</v>
      </c>
      <c r="I610" t="s">
        <v>526</v>
      </c>
      <c r="J610" t="s">
        <v>5</v>
      </c>
      <c r="K610" t="s">
        <v>527</v>
      </c>
      <c r="L610">
        <v>1191</v>
      </c>
      <c r="N610">
        <v>1013</v>
      </c>
      <c r="O610" t="s">
        <v>528</v>
      </c>
      <c r="P610" t="s">
        <v>528</v>
      </c>
      <c r="Q610">
        <v>1</v>
      </c>
      <c r="W610">
        <v>0</v>
      </c>
      <c r="X610">
        <v>476480486</v>
      </c>
      <c r="Y610">
        <f t="shared" si="231"/>
        <v>0.28799999999999998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5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5</v>
      </c>
      <c r="AT610">
        <v>0.36</v>
      </c>
      <c r="AU610" t="s">
        <v>479</v>
      </c>
      <c r="AV610">
        <v>1</v>
      </c>
      <c r="AW610">
        <v>2</v>
      </c>
      <c r="AX610">
        <v>50809985</v>
      </c>
      <c r="AY610">
        <v>1</v>
      </c>
      <c r="AZ610">
        <v>0</v>
      </c>
      <c r="BA610">
        <v>688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U610">
        <f>ROUND(AT610*Source!I768*AH610*AL610,2)</f>
        <v>0</v>
      </c>
      <c r="CV610">
        <f>ROUND(Y610*Source!I768,9)</f>
        <v>1.1519999999999999</v>
      </c>
      <c r="CW610">
        <v>0</v>
      </c>
      <c r="CX610">
        <f>ROUND(Y610*Source!I768,9)</f>
        <v>1.1519999999999999</v>
      </c>
      <c r="CY610">
        <f t="shared" si="232"/>
        <v>0</v>
      </c>
      <c r="CZ610">
        <f t="shared" si="233"/>
        <v>0</v>
      </c>
      <c r="DA610">
        <f t="shared" si="234"/>
        <v>1</v>
      </c>
      <c r="DB610">
        <f t="shared" si="235"/>
        <v>0</v>
      </c>
      <c r="DC610">
        <f t="shared" si="236"/>
        <v>0</v>
      </c>
      <c r="DD610" t="s">
        <v>5</v>
      </c>
      <c r="DE610" t="s">
        <v>5</v>
      </c>
      <c r="DF610">
        <f t="shared" si="237"/>
        <v>0</v>
      </c>
      <c r="DG610">
        <f t="shared" si="220"/>
        <v>0</v>
      </c>
      <c r="DH610">
        <f t="shared" si="221"/>
        <v>0</v>
      </c>
      <c r="DI610">
        <f t="shared" si="222"/>
        <v>0</v>
      </c>
      <c r="DJ610">
        <f t="shared" si="238"/>
        <v>0</v>
      </c>
      <c r="DK610">
        <v>0</v>
      </c>
      <c r="DL610" t="s">
        <v>5</v>
      </c>
      <c r="DM610">
        <v>0</v>
      </c>
      <c r="DN610" t="s">
        <v>5</v>
      </c>
      <c r="DO610">
        <v>0</v>
      </c>
    </row>
    <row r="830" spans="9:9" x14ac:dyDescent="0.2">
      <c r="I830">
        <v>0</v>
      </c>
    </row>
    <row r="831" spans="9:9" x14ac:dyDescent="0.2">
      <c r="I8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7AA77-129D-46DF-8D8E-47677461A598}">
  <dimension ref="A1:AR6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50809792</v>
      </c>
      <c r="C1">
        <v>50809788</v>
      </c>
      <c r="D1">
        <v>1752324019</v>
      </c>
      <c r="E1">
        <v>1075</v>
      </c>
      <c r="F1">
        <v>1</v>
      </c>
      <c r="G1">
        <v>1075</v>
      </c>
      <c r="H1">
        <v>1</v>
      </c>
      <c r="I1" t="s">
        <v>526</v>
      </c>
      <c r="J1" t="s">
        <v>5</v>
      </c>
      <c r="K1" t="s">
        <v>527</v>
      </c>
      <c r="L1">
        <v>1191</v>
      </c>
      <c r="N1">
        <v>1013</v>
      </c>
      <c r="O1" t="s">
        <v>528</v>
      </c>
      <c r="P1" t="s">
        <v>528</v>
      </c>
      <c r="Q1">
        <v>1</v>
      </c>
      <c r="X1">
        <v>40.5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16.2</v>
      </c>
      <c r="AH1">
        <v>2</v>
      </c>
      <c r="AI1">
        <v>50809789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50809793</v>
      </c>
      <c r="C2">
        <v>50809788</v>
      </c>
      <c r="D2">
        <v>1752325863</v>
      </c>
      <c r="E2">
        <v>1075</v>
      </c>
      <c r="F2">
        <v>1</v>
      </c>
      <c r="G2">
        <v>1075</v>
      </c>
      <c r="H2">
        <v>2</v>
      </c>
      <c r="I2" t="s">
        <v>529</v>
      </c>
      <c r="J2" t="s">
        <v>5</v>
      </c>
      <c r="K2" t="s">
        <v>530</v>
      </c>
      <c r="L2">
        <v>1344</v>
      </c>
      <c r="N2">
        <v>1008</v>
      </c>
      <c r="O2" t="s">
        <v>531</v>
      </c>
      <c r="P2" t="s">
        <v>531</v>
      </c>
      <c r="Q2">
        <v>1</v>
      </c>
      <c r="X2">
        <v>150.68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21</v>
      </c>
      <c r="AG2">
        <v>60.272000000000006</v>
      </c>
      <c r="AH2">
        <v>2</v>
      </c>
      <c r="AI2">
        <v>50809790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50809794</v>
      </c>
      <c r="C3">
        <v>50809788</v>
      </c>
      <c r="D3">
        <v>1752352188</v>
      </c>
      <c r="E3">
        <v>1075</v>
      </c>
      <c r="F3">
        <v>1</v>
      </c>
      <c r="G3">
        <v>1075</v>
      </c>
      <c r="H3">
        <v>3</v>
      </c>
      <c r="I3" t="s">
        <v>761</v>
      </c>
      <c r="J3" t="s">
        <v>5</v>
      </c>
      <c r="K3" t="s">
        <v>762</v>
      </c>
      <c r="L3">
        <v>1354</v>
      </c>
      <c r="N3">
        <v>1010</v>
      </c>
      <c r="O3" t="s">
        <v>170</v>
      </c>
      <c r="P3" t="s">
        <v>170</v>
      </c>
      <c r="Q3">
        <v>1</v>
      </c>
      <c r="X3">
        <v>1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20</v>
      </c>
      <c r="AG3">
        <v>0</v>
      </c>
      <c r="AH3">
        <v>3</v>
      </c>
      <c r="AI3">
        <v>-1</v>
      </c>
      <c r="AJ3" t="s">
        <v>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50809795</v>
      </c>
      <c r="C4">
        <v>50809788</v>
      </c>
      <c r="D4">
        <v>1752335832</v>
      </c>
      <c r="E4">
        <v>1075</v>
      </c>
      <c r="F4">
        <v>1</v>
      </c>
      <c r="G4">
        <v>1075</v>
      </c>
      <c r="H4">
        <v>3</v>
      </c>
      <c r="I4" t="s">
        <v>532</v>
      </c>
      <c r="J4" t="s">
        <v>5</v>
      </c>
      <c r="K4" t="s">
        <v>533</v>
      </c>
      <c r="L4">
        <v>1344</v>
      </c>
      <c r="N4">
        <v>1008</v>
      </c>
      <c r="O4" t="s">
        <v>531</v>
      </c>
      <c r="P4" t="s">
        <v>531</v>
      </c>
      <c r="Q4">
        <v>1</v>
      </c>
      <c r="X4">
        <v>40.1</v>
      </c>
      <c r="Y4">
        <v>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</v>
      </c>
      <c r="AH4">
        <v>2</v>
      </c>
      <c r="AI4">
        <v>50809791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50809792</v>
      </c>
      <c r="C5">
        <v>50809788</v>
      </c>
      <c r="D5">
        <v>1752324019</v>
      </c>
      <c r="E5">
        <v>1075</v>
      </c>
      <c r="F5">
        <v>1</v>
      </c>
      <c r="G5">
        <v>1075</v>
      </c>
      <c r="H5">
        <v>1</v>
      </c>
      <c r="I5" t="s">
        <v>526</v>
      </c>
      <c r="J5" t="s">
        <v>5</v>
      </c>
      <c r="K5" t="s">
        <v>527</v>
      </c>
      <c r="L5">
        <v>1191</v>
      </c>
      <c r="N5">
        <v>1013</v>
      </c>
      <c r="O5" t="s">
        <v>528</v>
      </c>
      <c r="P5" t="s">
        <v>528</v>
      </c>
      <c r="Q5">
        <v>1</v>
      </c>
      <c r="X5">
        <v>40.5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21</v>
      </c>
      <c r="AG5">
        <v>16.2</v>
      </c>
      <c r="AH5">
        <v>2</v>
      </c>
      <c r="AI5">
        <v>50809789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50809793</v>
      </c>
      <c r="C6">
        <v>50809788</v>
      </c>
      <c r="D6">
        <v>1752325863</v>
      </c>
      <c r="E6">
        <v>1075</v>
      </c>
      <c r="F6">
        <v>1</v>
      </c>
      <c r="G6">
        <v>1075</v>
      </c>
      <c r="H6">
        <v>2</v>
      </c>
      <c r="I6" t="s">
        <v>529</v>
      </c>
      <c r="J6" t="s">
        <v>5</v>
      </c>
      <c r="K6" t="s">
        <v>530</v>
      </c>
      <c r="L6">
        <v>1344</v>
      </c>
      <c r="N6">
        <v>1008</v>
      </c>
      <c r="O6" t="s">
        <v>531</v>
      </c>
      <c r="P6" t="s">
        <v>531</v>
      </c>
      <c r="Q6">
        <v>1</v>
      </c>
      <c r="X6">
        <v>150.68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60.272000000000006</v>
      </c>
      <c r="AH6">
        <v>2</v>
      </c>
      <c r="AI6">
        <v>50809790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50809794</v>
      </c>
      <c r="C7">
        <v>50809788</v>
      </c>
      <c r="D7">
        <v>1752352188</v>
      </c>
      <c r="E7">
        <v>1075</v>
      </c>
      <c r="F7">
        <v>1</v>
      </c>
      <c r="G7">
        <v>1075</v>
      </c>
      <c r="H7">
        <v>3</v>
      </c>
      <c r="I7" t="s">
        <v>761</v>
      </c>
      <c r="J7" t="s">
        <v>5</v>
      </c>
      <c r="K7" t="s">
        <v>762</v>
      </c>
      <c r="L7">
        <v>1354</v>
      </c>
      <c r="N7">
        <v>1010</v>
      </c>
      <c r="O7" t="s">
        <v>170</v>
      </c>
      <c r="P7" t="s">
        <v>170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20</v>
      </c>
      <c r="AG7">
        <v>0</v>
      </c>
      <c r="AH7">
        <v>3</v>
      </c>
      <c r="AI7">
        <v>-1</v>
      </c>
      <c r="AJ7" t="s">
        <v>5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50809795</v>
      </c>
      <c r="C8">
        <v>50809788</v>
      </c>
      <c r="D8">
        <v>1752335832</v>
      </c>
      <c r="E8">
        <v>1075</v>
      </c>
      <c r="F8">
        <v>1</v>
      </c>
      <c r="G8">
        <v>1075</v>
      </c>
      <c r="H8">
        <v>3</v>
      </c>
      <c r="I8" t="s">
        <v>532</v>
      </c>
      <c r="J8" t="s">
        <v>5</v>
      </c>
      <c r="K8" t="s">
        <v>533</v>
      </c>
      <c r="L8">
        <v>1344</v>
      </c>
      <c r="N8">
        <v>1008</v>
      </c>
      <c r="O8" t="s">
        <v>531</v>
      </c>
      <c r="P8" t="s">
        <v>531</v>
      </c>
      <c r="Q8">
        <v>1</v>
      </c>
      <c r="X8">
        <v>40.1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</v>
      </c>
      <c r="AH8">
        <v>2</v>
      </c>
      <c r="AI8">
        <v>50809791</v>
      </c>
      <c r="AJ8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50809800</v>
      </c>
      <c r="C9">
        <v>50809796</v>
      </c>
      <c r="D9">
        <v>1752324019</v>
      </c>
      <c r="E9">
        <v>1075</v>
      </c>
      <c r="F9">
        <v>1</v>
      </c>
      <c r="G9">
        <v>1075</v>
      </c>
      <c r="H9">
        <v>1</v>
      </c>
      <c r="I9" t="s">
        <v>526</v>
      </c>
      <c r="J9" t="s">
        <v>5</v>
      </c>
      <c r="K9" t="s">
        <v>527</v>
      </c>
      <c r="L9">
        <v>1191</v>
      </c>
      <c r="N9">
        <v>1013</v>
      </c>
      <c r="O9" t="s">
        <v>528</v>
      </c>
      <c r="P9" t="s">
        <v>528</v>
      </c>
      <c r="Q9">
        <v>1</v>
      </c>
      <c r="X9">
        <v>40.5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21</v>
      </c>
      <c r="AG9">
        <v>16.2</v>
      </c>
      <c r="AH9">
        <v>2</v>
      </c>
      <c r="AI9">
        <v>50809797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50809801</v>
      </c>
      <c r="C10">
        <v>50809796</v>
      </c>
      <c r="D10">
        <v>1752325863</v>
      </c>
      <c r="E10">
        <v>1075</v>
      </c>
      <c r="F10">
        <v>1</v>
      </c>
      <c r="G10">
        <v>1075</v>
      </c>
      <c r="H10">
        <v>2</v>
      </c>
      <c r="I10" t="s">
        <v>529</v>
      </c>
      <c r="J10" t="s">
        <v>5</v>
      </c>
      <c r="K10" t="s">
        <v>530</v>
      </c>
      <c r="L10">
        <v>1344</v>
      </c>
      <c r="N10">
        <v>1008</v>
      </c>
      <c r="O10" t="s">
        <v>531</v>
      </c>
      <c r="P10" t="s">
        <v>531</v>
      </c>
      <c r="Q10">
        <v>1</v>
      </c>
      <c r="X10">
        <v>150.68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60.272000000000006</v>
      </c>
      <c r="AH10">
        <v>2</v>
      </c>
      <c r="AI10">
        <v>50809798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50809802</v>
      </c>
      <c r="C11">
        <v>50809796</v>
      </c>
      <c r="D11">
        <v>1752352188</v>
      </c>
      <c r="E11">
        <v>1075</v>
      </c>
      <c r="F11">
        <v>1</v>
      </c>
      <c r="G11">
        <v>1075</v>
      </c>
      <c r="H11">
        <v>3</v>
      </c>
      <c r="I11" t="s">
        <v>761</v>
      </c>
      <c r="J11" t="s">
        <v>5</v>
      </c>
      <c r="K11" t="s">
        <v>762</v>
      </c>
      <c r="L11">
        <v>1354</v>
      </c>
      <c r="N11">
        <v>1010</v>
      </c>
      <c r="O11" t="s">
        <v>170</v>
      </c>
      <c r="P11" t="s">
        <v>170</v>
      </c>
      <c r="Q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20</v>
      </c>
      <c r="AG11">
        <v>0</v>
      </c>
      <c r="AH11">
        <v>3</v>
      </c>
      <c r="AI11">
        <v>-1</v>
      </c>
      <c r="AJ11" t="s">
        <v>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50809803</v>
      </c>
      <c r="C12">
        <v>50809796</v>
      </c>
      <c r="D12">
        <v>1752335832</v>
      </c>
      <c r="E12">
        <v>1075</v>
      </c>
      <c r="F12">
        <v>1</v>
      </c>
      <c r="G12">
        <v>1075</v>
      </c>
      <c r="H12">
        <v>3</v>
      </c>
      <c r="I12" t="s">
        <v>532</v>
      </c>
      <c r="J12" t="s">
        <v>5</v>
      </c>
      <c r="K12" t="s">
        <v>533</v>
      </c>
      <c r="L12">
        <v>1344</v>
      </c>
      <c r="N12">
        <v>1008</v>
      </c>
      <c r="O12" t="s">
        <v>531</v>
      </c>
      <c r="P12" t="s">
        <v>531</v>
      </c>
      <c r="Q12">
        <v>1</v>
      </c>
      <c r="X12">
        <v>40.1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0</v>
      </c>
      <c r="AH12">
        <v>2</v>
      </c>
      <c r="AI12">
        <v>50809799</v>
      </c>
      <c r="AJ12">
        <v>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50809800</v>
      </c>
      <c r="C13">
        <v>50809796</v>
      </c>
      <c r="D13">
        <v>1752324019</v>
      </c>
      <c r="E13">
        <v>1075</v>
      </c>
      <c r="F13">
        <v>1</v>
      </c>
      <c r="G13">
        <v>1075</v>
      </c>
      <c r="H13">
        <v>1</v>
      </c>
      <c r="I13" t="s">
        <v>526</v>
      </c>
      <c r="J13" t="s">
        <v>5</v>
      </c>
      <c r="K13" t="s">
        <v>527</v>
      </c>
      <c r="L13">
        <v>1191</v>
      </c>
      <c r="N13">
        <v>1013</v>
      </c>
      <c r="O13" t="s">
        <v>528</v>
      </c>
      <c r="P13" t="s">
        <v>528</v>
      </c>
      <c r="Q13">
        <v>1</v>
      </c>
      <c r="X13">
        <v>40.5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21</v>
      </c>
      <c r="AG13">
        <v>16.2</v>
      </c>
      <c r="AH13">
        <v>2</v>
      </c>
      <c r="AI13">
        <v>50809797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50809801</v>
      </c>
      <c r="C14">
        <v>50809796</v>
      </c>
      <c r="D14">
        <v>1752325863</v>
      </c>
      <c r="E14">
        <v>1075</v>
      </c>
      <c r="F14">
        <v>1</v>
      </c>
      <c r="G14">
        <v>1075</v>
      </c>
      <c r="H14">
        <v>2</v>
      </c>
      <c r="I14" t="s">
        <v>529</v>
      </c>
      <c r="J14" t="s">
        <v>5</v>
      </c>
      <c r="K14" t="s">
        <v>530</v>
      </c>
      <c r="L14">
        <v>1344</v>
      </c>
      <c r="N14">
        <v>1008</v>
      </c>
      <c r="O14" t="s">
        <v>531</v>
      </c>
      <c r="P14" t="s">
        <v>531</v>
      </c>
      <c r="Q14">
        <v>1</v>
      </c>
      <c r="X14">
        <v>150.68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60.272000000000006</v>
      </c>
      <c r="AH14">
        <v>2</v>
      </c>
      <c r="AI14">
        <v>50809798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50809802</v>
      </c>
      <c r="C15">
        <v>50809796</v>
      </c>
      <c r="D15">
        <v>1752352188</v>
      </c>
      <c r="E15">
        <v>1075</v>
      </c>
      <c r="F15">
        <v>1</v>
      </c>
      <c r="G15">
        <v>1075</v>
      </c>
      <c r="H15">
        <v>3</v>
      </c>
      <c r="I15" t="s">
        <v>761</v>
      </c>
      <c r="J15" t="s">
        <v>5</v>
      </c>
      <c r="K15" t="s">
        <v>762</v>
      </c>
      <c r="L15">
        <v>1354</v>
      </c>
      <c r="N15">
        <v>1010</v>
      </c>
      <c r="O15" t="s">
        <v>170</v>
      </c>
      <c r="P15" t="s">
        <v>170</v>
      </c>
      <c r="Q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20</v>
      </c>
      <c r="AG15">
        <v>0</v>
      </c>
      <c r="AH15">
        <v>3</v>
      </c>
      <c r="AI15">
        <v>-1</v>
      </c>
      <c r="AJ15" t="s">
        <v>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50809803</v>
      </c>
      <c r="C16">
        <v>50809796</v>
      </c>
      <c r="D16">
        <v>1752335832</v>
      </c>
      <c r="E16">
        <v>1075</v>
      </c>
      <c r="F16">
        <v>1</v>
      </c>
      <c r="G16">
        <v>1075</v>
      </c>
      <c r="H16">
        <v>3</v>
      </c>
      <c r="I16" t="s">
        <v>532</v>
      </c>
      <c r="J16" t="s">
        <v>5</v>
      </c>
      <c r="K16" t="s">
        <v>533</v>
      </c>
      <c r="L16">
        <v>1344</v>
      </c>
      <c r="N16">
        <v>1008</v>
      </c>
      <c r="O16" t="s">
        <v>531</v>
      </c>
      <c r="P16" t="s">
        <v>531</v>
      </c>
      <c r="Q16">
        <v>1</v>
      </c>
      <c r="X16">
        <v>40.1</v>
      </c>
      <c r="Y16">
        <v>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0</v>
      </c>
      <c r="AH16">
        <v>2</v>
      </c>
      <c r="AI16">
        <v>50809799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50809807</v>
      </c>
      <c r="C17">
        <v>50809804</v>
      </c>
      <c r="D17">
        <v>1752324019</v>
      </c>
      <c r="E17">
        <v>1075</v>
      </c>
      <c r="F17">
        <v>1</v>
      </c>
      <c r="G17">
        <v>1075</v>
      </c>
      <c r="H17">
        <v>1</v>
      </c>
      <c r="I17" t="s">
        <v>526</v>
      </c>
      <c r="J17" t="s">
        <v>5</v>
      </c>
      <c r="K17" t="s">
        <v>527</v>
      </c>
      <c r="L17">
        <v>1191</v>
      </c>
      <c r="N17">
        <v>1013</v>
      </c>
      <c r="O17" t="s">
        <v>528</v>
      </c>
      <c r="P17" t="s">
        <v>528</v>
      </c>
      <c r="Q17">
        <v>1</v>
      </c>
      <c r="X17">
        <v>26.56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5</v>
      </c>
      <c r="AG17">
        <v>26.56</v>
      </c>
      <c r="AH17">
        <v>2</v>
      </c>
      <c r="AI17">
        <v>50809805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50809808</v>
      </c>
      <c r="C18">
        <v>50809804</v>
      </c>
      <c r="D18">
        <v>1752325863</v>
      </c>
      <c r="E18">
        <v>1075</v>
      </c>
      <c r="F18">
        <v>1</v>
      </c>
      <c r="G18">
        <v>1075</v>
      </c>
      <c r="H18">
        <v>2</v>
      </c>
      <c r="I18" t="s">
        <v>529</v>
      </c>
      <c r="J18" t="s">
        <v>5</v>
      </c>
      <c r="K18" t="s">
        <v>530</v>
      </c>
      <c r="L18">
        <v>1344</v>
      </c>
      <c r="N18">
        <v>1008</v>
      </c>
      <c r="O18" t="s">
        <v>531</v>
      </c>
      <c r="P18" t="s">
        <v>531</v>
      </c>
      <c r="Q18">
        <v>1</v>
      </c>
      <c r="X18">
        <v>143.22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5</v>
      </c>
      <c r="AG18">
        <v>143.22</v>
      </c>
      <c r="AH18">
        <v>2</v>
      </c>
      <c r="AI18">
        <v>50809806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ROW(Source!A71)</f>
        <v>71</v>
      </c>
      <c r="B19">
        <v>50809809</v>
      </c>
      <c r="C19">
        <v>50809804</v>
      </c>
      <c r="D19">
        <v>1752335822</v>
      </c>
      <c r="E19">
        <v>1075</v>
      </c>
      <c r="F19">
        <v>1</v>
      </c>
      <c r="G19">
        <v>1075</v>
      </c>
      <c r="H19">
        <v>3</v>
      </c>
      <c r="I19" t="s">
        <v>763</v>
      </c>
      <c r="J19" t="s">
        <v>5</v>
      </c>
      <c r="K19" t="s">
        <v>764</v>
      </c>
      <c r="L19">
        <v>1348</v>
      </c>
      <c r="N19">
        <v>1009</v>
      </c>
      <c r="O19" t="s">
        <v>156</v>
      </c>
      <c r="P19" t="s">
        <v>156</v>
      </c>
      <c r="Q19">
        <v>1000</v>
      </c>
      <c r="X19">
        <v>0.21199999999999999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5</v>
      </c>
      <c r="AG19">
        <v>0.21199999999999999</v>
      </c>
      <c r="AH19">
        <v>3</v>
      </c>
      <c r="AI19">
        <v>-1</v>
      </c>
      <c r="AJ19" t="s">
        <v>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50809807</v>
      </c>
      <c r="C20">
        <v>50809804</v>
      </c>
      <c r="D20">
        <v>1752324019</v>
      </c>
      <c r="E20">
        <v>1075</v>
      </c>
      <c r="F20">
        <v>1</v>
      </c>
      <c r="G20">
        <v>1075</v>
      </c>
      <c r="H20">
        <v>1</v>
      </c>
      <c r="I20" t="s">
        <v>526</v>
      </c>
      <c r="J20" t="s">
        <v>5</v>
      </c>
      <c r="K20" t="s">
        <v>527</v>
      </c>
      <c r="L20">
        <v>1191</v>
      </c>
      <c r="N20">
        <v>1013</v>
      </c>
      <c r="O20" t="s">
        <v>528</v>
      </c>
      <c r="P20" t="s">
        <v>528</v>
      </c>
      <c r="Q20">
        <v>1</v>
      </c>
      <c r="X20">
        <v>26.56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5</v>
      </c>
      <c r="AG20">
        <v>26.56</v>
      </c>
      <c r="AH20">
        <v>2</v>
      </c>
      <c r="AI20">
        <v>50809805</v>
      </c>
      <c r="AJ20">
        <v>15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ROW(Source!A72)</f>
        <v>72</v>
      </c>
      <c r="B21">
        <v>50809808</v>
      </c>
      <c r="C21">
        <v>50809804</v>
      </c>
      <c r="D21">
        <v>1752325863</v>
      </c>
      <c r="E21">
        <v>1075</v>
      </c>
      <c r="F21">
        <v>1</v>
      </c>
      <c r="G21">
        <v>1075</v>
      </c>
      <c r="H21">
        <v>2</v>
      </c>
      <c r="I21" t="s">
        <v>529</v>
      </c>
      <c r="J21" t="s">
        <v>5</v>
      </c>
      <c r="K21" t="s">
        <v>530</v>
      </c>
      <c r="L21">
        <v>1344</v>
      </c>
      <c r="N21">
        <v>1008</v>
      </c>
      <c r="O21" t="s">
        <v>531</v>
      </c>
      <c r="P21" t="s">
        <v>531</v>
      </c>
      <c r="Q21">
        <v>1</v>
      </c>
      <c r="X21">
        <v>143.22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5</v>
      </c>
      <c r="AG21">
        <v>143.22</v>
      </c>
      <c r="AH21">
        <v>2</v>
      </c>
      <c r="AI21">
        <v>50809806</v>
      </c>
      <c r="AJ21">
        <v>16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ROW(Source!A72)</f>
        <v>72</v>
      </c>
      <c r="B22">
        <v>50809809</v>
      </c>
      <c r="C22">
        <v>50809804</v>
      </c>
      <c r="D22">
        <v>1752335822</v>
      </c>
      <c r="E22">
        <v>1075</v>
      </c>
      <c r="F22">
        <v>1</v>
      </c>
      <c r="G22">
        <v>1075</v>
      </c>
      <c r="H22">
        <v>3</v>
      </c>
      <c r="I22" t="s">
        <v>763</v>
      </c>
      <c r="J22" t="s">
        <v>5</v>
      </c>
      <c r="K22" t="s">
        <v>764</v>
      </c>
      <c r="L22">
        <v>1348</v>
      </c>
      <c r="N22">
        <v>1009</v>
      </c>
      <c r="O22" t="s">
        <v>156</v>
      </c>
      <c r="P22" t="s">
        <v>156</v>
      </c>
      <c r="Q22">
        <v>1000</v>
      </c>
      <c r="X22">
        <v>0.21199999999999999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</v>
      </c>
      <c r="AG22">
        <v>0.21199999999999999</v>
      </c>
      <c r="AH22">
        <v>3</v>
      </c>
      <c r="AI22">
        <v>-1</v>
      </c>
      <c r="AJ22" t="s">
        <v>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ROW(Source!A73)</f>
        <v>73</v>
      </c>
      <c r="B23">
        <v>50809813</v>
      </c>
      <c r="C23">
        <v>50809810</v>
      </c>
      <c r="D23">
        <v>1752324019</v>
      </c>
      <c r="E23">
        <v>1075</v>
      </c>
      <c r="F23">
        <v>1</v>
      </c>
      <c r="G23">
        <v>1075</v>
      </c>
      <c r="H23">
        <v>1</v>
      </c>
      <c r="I23" t="s">
        <v>526</v>
      </c>
      <c r="J23" t="s">
        <v>5</v>
      </c>
      <c r="K23" t="s">
        <v>527</v>
      </c>
      <c r="L23">
        <v>1191</v>
      </c>
      <c r="N23">
        <v>1013</v>
      </c>
      <c r="O23" t="s">
        <v>528</v>
      </c>
      <c r="P23" t="s">
        <v>528</v>
      </c>
      <c r="Q23">
        <v>1</v>
      </c>
      <c r="X23">
        <v>26.56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5</v>
      </c>
      <c r="AG23">
        <v>26.56</v>
      </c>
      <c r="AH23">
        <v>2</v>
      </c>
      <c r="AI23">
        <v>50809811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ROW(Source!A73)</f>
        <v>73</v>
      </c>
      <c r="B24">
        <v>50809814</v>
      </c>
      <c r="C24">
        <v>50809810</v>
      </c>
      <c r="D24">
        <v>1752325863</v>
      </c>
      <c r="E24">
        <v>1075</v>
      </c>
      <c r="F24">
        <v>1</v>
      </c>
      <c r="G24">
        <v>1075</v>
      </c>
      <c r="H24">
        <v>2</v>
      </c>
      <c r="I24" t="s">
        <v>529</v>
      </c>
      <c r="J24" t="s">
        <v>5</v>
      </c>
      <c r="K24" t="s">
        <v>530</v>
      </c>
      <c r="L24">
        <v>1344</v>
      </c>
      <c r="N24">
        <v>1008</v>
      </c>
      <c r="O24" t="s">
        <v>531</v>
      </c>
      <c r="P24" t="s">
        <v>531</v>
      </c>
      <c r="Q24">
        <v>1</v>
      </c>
      <c r="X24">
        <v>143.22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5</v>
      </c>
      <c r="AG24">
        <v>143.22</v>
      </c>
      <c r="AH24">
        <v>2</v>
      </c>
      <c r="AI24">
        <v>50809812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ROW(Source!A73)</f>
        <v>73</v>
      </c>
      <c r="B25">
        <v>50809815</v>
      </c>
      <c r="C25">
        <v>50809810</v>
      </c>
      <c r="D25">
        <v>1752335822</v>
      </c>
      <c r="E25">
        <v>1075</v>
      </c>
      <c r="F25">
        <v>1</v>
      </c>
      <c r="G25">
        <v>1075</v>
      </c>
      <c r="H25">
        <v>3</v>
      </c>
      <c r="I25" t="s">
        <v>763</v>
      </c>
      <c r="J25" t="s">
        <v>5</v>
      </c>
      <c r="K25" t="s">
        <v>764</v>
      </c>
      <c r="L25">
        <v>1348</v>
      </c>
      <c r="N25">
        <v>1009</v>
      </c>
      <c r="O25" t="s">
        <v>156</v>
      </c>
      <c r="P25" t="s">
        <v>156</v>
      </c>
      <c r="Q25">
        <v>1000</v>
      </c>
      <c r="X25">
        <v>0.21199999999999999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5</v>
      </c>
      <c r="AG25">
        <v>0.21199999999999999</v>
      </c>
      <c r="AH25">
        <v>3</v>
      </c>
      <c r="AI25">
        <v>-1</v>
      </c>
      <c r="AJ25" t="s">
        <v>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50809813</v>
      </c>
      <c r="C26">
        <v>50809810</v>
      </c>
      <c r="D26">
        <v>1752324019</v>
      </c>
      <c r="E26">
        <v>1075</v>
      </c>
      <c r="F26">
        <v>1</v>
      </c>
      <c r="G26">
        <v>1075</v>
      </c>
      <c r="H26">
        <v>1</v>
      </c>
      <c r="I26" t="s">
        <v>526</v>
      </c>
      <c r="J26" t="s">
        <v>5</v>
      </c>
      <c r="K26" t="s">
        <v>527</v>
      </c>
      <c r="L26">
        <v>1191</v>
      </c>
      <c r="N26">
        <v>1013</v>
      </c>
      <c r="O26" t="s">
        <v>528</v>
      </c>
      <c r="P26" t="s">
        <v>528</v>
      </c>
      <c r="Q26">
        <v>1</v>
      </c>
      <c r="X26">
        <v>26.56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5</v>
      </c>
      <c r="AG26">
        <v>26.56</v>
      </c>
      <c r="AH26">
        <v>2</v>
      </c>
      <c r="AI26">
        <v>50809811</v>
      </c>
      <c r="AJ26">
        <v>19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50809814</v>
      </c>
      <c r="C27">
        <v>50809810</v>
      </c>
      <c r="D27">
        <v>1752325863</v>
      </c>
      <c r="E27">
        <v>1075</v>
      </c>
      <c r="F27">
        <v>1</v>
      </c>
      <c r="G27">
        <v>1075</v>
      </c>
      <c r="H27">
        <v>2</v>
      </c>
      <c r="I27" t="s">
        <v>529</v>
      </c>
      <c r="J27" t="s">
        <v>5</v>
      </c>
      <c r="K27" t="s">
        <v>530</v>
      </c>
      <c r="L27">
        <v>1344</v>
      </c>
      <c r="N27">
        <v>1008</v>
      </c>
      <c r="O27" t="s">
        <v>531</v>
      </c>
      <c r="P27" t="s">
        <v>531</v>
      </c>
      <c r="Q27">
        <v>1</v>
      </c>
      <c r="X27">
        <v>143.22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</v>
      </c>
      <c r="AG27">
        <v>143.22</v>
      </c>
      <c r="AH27">
        <v>2</v>
      </c>
      <c r="AI27">
        <v>50809812</v>
      </c>
      <c r="AJ27">
        <v>20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50809815</v>
      </c>
      <c r="C28">
        <v>50809810</v>
      </c>
      <c r="D28">
        <v>1752335822</v>
      </c>
      <c r="E28">
        <v>1075</v>
      </c>
      <c r="F28">
        <v>1</v>
      </c>
      <c r="G28">
        <v>1075</v>
      </c>
      <c r="H28">
        <v>3</v>
      </c>
      <c r="I28" t="s">
        <v>763</v>
      </c>
      <c r="J28" t="s">
        <v>5</v>
      </c>
      <c r="K28" t="s">
        <v>764</v>
      </c>
      <c r="L28">
        <v>1348</v>
      </c>
      <c r="N28">
        <v>1009</v>
      </c>
      <c r="O28" t="s">
        <v>156</v>
      </c>
      <c r="P28" t="s">
        <v>156</v>
      </c>
      <c r="Q28">
        <v>1000</v>
      </c>
      <c r="X28">
        <v>0.21199999999999999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5</v>
      </c>
      <c r="AG28">
        <v>0.21199999999999999</v>
      </c>
      <c r="AH28">
        <v>3</v>
      </c>
      <c r="AI28">
        <v>-1</v>
      </c>
      <c r="AJ28" t="s">
        <v>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ROW(Source!A144)</f>
        <v>144</v>
      </c>
      <c r="B29">
        <v>50809834</v>
      </c>
      <c r="C29">
        <v>50809816</v>
      </c>
      <c r="D29">
        <v>1752324019</v>
      </c>
      <c r="E29">
        <v>1075</v>
      </c>
      <c r="F29">
        <v>1</v>
      </c>
      <c r="G29">
        <v>1075</v>
      </c>
      <c r="H29">
        <v>1</v>
      </c>
      <c r="I29" t="s">
        <v>526</v>
      </c>
      <c r="J29" t="s">
        <v>5</v>
      </c>
      <c r="K29" t="s">
        <v>527</v>
      </c>
      <c r="L29">
        <v>1191</v>
      </c>
      <c r="N29">
        <v>1013</v>
      </c>
      <c r="O29" t="s">
        <v>528</v>
      </c>
      <c r="P29" t="s">
        <v>528</v>
      </c>
      <c r="Q29">
        <v>1</v>
      </c>
      <c r="X29">
        <v>6.14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21</v>
      </c>
      <c r="AG29">
        <v>2.456</v>
      </c>
      <c r="AH29">
        <v>2</v>
      </c>
      <c r="AI29">
        <v>50809817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ROW(Source!A144)</f>
        <v>144</v>
      </c>
      <c r="B30">
        <v>50809835</v>
      </c>
      <c r="C30">
        <v>50809816</v>
      </c>
      <c r="D30">
        <v>1752413068</v>
      </c>
      <c r="E30">
        <v>1</v>
      </c>
      <c r="F30">
        <v>1</v>
      </c>
      <c r="G30">
        <v>1075</v>
      </c>
      <c r="H30">
        <v>2</v>
      </c>
      <c r="I30" t="s">
        <v>534</v>
      </c>
      <c r="J30" t="s">
        <v>535</v>
      </c>
      <c r="K30" t="s">
        <v>536</v>
      </c>
      <c r="L30">
        <v>1368</v>
      </c>
      <c r="N30">
        <v>1011</v>
      </c>
      <c r="O30" t="s">
        <v>537</v>
      </c>
      <c r="P30" t="s">
        <v>537</v>
      </c>
      <c r="Q30">
        <v>1</v>
      </c>
      <c r="X30">
        <v>4.0000000000000001E-3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1.6000000000000001E-3</v>
      </c>
      <c r="AH30">
        <v>2</v>
      </c>
      <c r="AI30">
        <v>50809818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ROW(Source!A144)</f>
        <v>144</v>
      </c>
      <c r="B31">
        <v>50809837</v>
      </c>
      <c r="C31">
        <v>50809816</v>
      </c>
      <c r="D31">
        <v>1752413119</v>
      </c>
      <c r="E31">
        <v>1</v>
      </c>
      <c r="F31">
        <v>1</v>
      </c>
      <c r="G31">
        <v>1075</v>
      </c>
      <c r="H31">
        <v>2</v>
      </c>
      <c r="I31" t="s">
        <v>538</v>
      </c>
      <c r="J31" t="s">
        <v>539</v>
      </c>
      <c r="K31" t="s">
        <v>540</v>
      </c>
      <c r="L31">
        <v>1368</v>
      </c>
      <c r="N31">
        <v>1011</v>
      </c>
      <c r="O31" t="s">
        <v>537</v>
      </c>
      <c r="P31" t="s">
        <v>537</v>
      </c>
      <c r="Q31">
        <v>1</v>
      </c>
      <c r="X31">
        <v>0.19</v>
      </c>
      <c r="Y31">
        <v>0</v>
      </c>
      <c r="Z31">
        <v>0.77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7.6000000000000012E-2</v>
      </c>
      <c r="AH31">
        <v>2</v>
      </c>
      <c r="AI31">
        <v>50809820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ROW(Source!A144)</f>
        <v>144</v>
      </c>
      <c r="B32">
        <v>50809838</v>
      </c>
      <c r="C32">
        <v>50809816</v>
      </c>
      <c r="D32">
        <v>1752413152</v>
      </c>
      <c r="E32">
        <v>1</v>
      </c>
      <c r="F32">
        <v>1</v>
      </c>
      <c r="G32">
        <v>1075</v>
      </c>
      <c r="H32">
        <v>2</v>
      </c>
      <c r="I32" t="s">
        <v>541</v>
      </c>
      <c r="J32" t="s">
        <v>542</v>
      </c>
      <c r="K32" t="s">
        <v>543</v>
      </c>
      <c r="L32">
        <v>1368</v>
      </c>
      <c r="N32">
        <v>1011</v>
      </c>
      <c r="O32" t="s">
        <v>537</v>
      </c>
      <c r="P32" t="s">
        <v>537</v>
      </c>
      <c r="Q32">
        <v>1</v>
      </c>
      <c r="X32">
        <v>0.14000000000000001</v>
      </c>
      <c r="Y32">
        <v>0</v>
      </c>
      <c r="Z32">
        <v>0.47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5.6000000000000008E-2</v>
      </c>
      <c r="AH32">
        <v>2</v>
      </c>
      <c r="AI32">
        <v>50809821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ROW(Source!A144)</f>
        <v>144</v>
      </c>
      <c r="B33">
        <v>50809839</v>
      </c>
      <c r="C33">
        <v>50809816</v>
      </c>
      <c r="D33">
        <v>1752413168</v>
      </c>
      <c r="E33">
        <v>1</v>
      </c>
      <c r="F33">
        <v>1</v>
      </c>
      <c r="G33">
        <v>1075</v>
      </c>
      <c r="H33">
        <v>2</v>
      </c>
      <c r="I33" t="s">
        <v>544</v>
      </c>
      <c r="J33" t="s">
        <v>545</v>
      </c>
      <c r="K33" t="s">
        <v>546</v>
      </c>
      <c r="L33">
        <v>1368</v>
      </c>
      <c r="N33">
        <v>1011</v>
      </c>
      <c r="O33" t="s">
        <v>537</v>
      </c>
      <c r="P33" t="s">
        <v>537</v>
      </c>
      <c r="Q33">
        <v>1</v>
      </c>
      <c r="X33">
        <v>0.26</v>
      </c>
      <c r="Y33">
        <v>0</v>
      </c>
      <c r="Z33">
        <v>1.27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0.10400000000000001</v>
      </c>
      <c r="AH33">
        <v>2</v>
      </c>
      <c r="AI33">
        <v>50809822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ROW(Source!A144)</f>
        <v>144</v>
      </c>
      <c r="B34">
        <v>50809836</v>
      </c>
      <c r="C34">
        <v>50809816</v>
      </c>
      <c r="D34">
        <v>1752412323</v>
      </c>
      <c r="E34">
        <v>1</v>
      </c>
      <c r="F34">
        <v>1</v>
      </c>
      <c r="G34">
        <v>1075</v>
      </c>
      <c r="H34">
        <v>2</v>
      </c>
      <c r="I34" t="s">
        <v>547</v>
      </c>
      <c r="J34" t="s">
        <v>548</v>
      </c>
      <c r="K34" t="s">
        <v>549</v>
      </c>
      <c r="L34">
        <v>1368</v>
      </c>
      <c r="N34">
        <v>1011</v>
      </c>
      <c r="O34" t="s">
        <v>537</v>
      </c>
      <c r="P34" t="s">
        <v>537</v>
      </c>
      <c r="Q34">
        <v>1</v>
      </c>
      <c r="X34">
        <v>1E-4</v>
      </c>
      <c r="Y34">
        <v>0</v>
      </c>
      <c r="Z34">
        <v>179.17</v>
      </c>
      <c r="AA34">
        <v>16.93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4.0000000000000003E-5</v>
      </c>
      <c r="AH34">
        <v>2</v>
      </c>
      <c r="AI34">
        <v>50809819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ROW(Source!A144)</f>
        <v>144</v>
      </c>
      <c r="B35">
        <v>50809840</v>
      </c>
      <c r="C35">
        <v>50809816</v>
      </c>
      <c r="D35">
        <v>1752382299</v>
      </c>
      <c r="E35">
        <v>1</v>
      </c>
      <c r="F35">
        <v>1</v>
      </c>
      <c r="G35">
        <v>1075</v>
      </c>
      <c r="H35">
        <v>3</v>
      </c>
      <c r="I35" t="s">
        <v>550</v>
      </c>
      <c r="J35" t="s">
        <v>551</v>
      </c>
      <c r="K35" t="s">
        <v>552</v>
      </c>
      <c r="L35">
        <v>1339</v>
      </c>
      <c r="N35">
        <v>1007</v>
      </c>
      <c r="O35" t="s">
        <v>553</v>
      </c>
      <c r="P35" t="s">
        <v>553</v>
      </c>
      <c r="Q35">
        <v>1</v>
      </c>
      <c r="X35">
        <v>2.9999999999999997E-4</v>
      </c>
      <c r="Y35">
        <v>7.07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</v>
      </c>
      <c r="AH35">
        <v>2</v>
      </c>
      <c r="AI35">
        <v>50809823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ROW(Source!A144)</f>
        <v>144</v>
      </c>
      <c r="B36">
        <v>50809841</v>
      </c>
      <c r="C36">
        <v>50809816</v>
      </c>
      <c r="D36">
        <v>1752384070</v>
      </c>
      <c r="E36">
        <v>1</v>
      </c>
      <c r="F36">
        <v>1</v>
      </c>
      <c r="G36">
        <v>1075</v>
      </c>
      <c r="H36">
        <v>3</v>
      </c>
      <c r="I36" t="s">
        <v>554</v>
      </c>
      <c r="J36" t="s">
        <v>555</v>
      </c>
      <c r="K36" t="s">
        <v>556</v>
      </c>
      <c r="L36">
        <v>1301</v>
      </c>
      <c r="N36">
        <v>1003</v>
      </c>
      <c r="O36" t="s">
        <v>165</v>
      </c>
      <c r="P36" t="s">
        <v>165</v>
      </c>
      <c r="Q36">
        <v>1</v>
      </c>
      <c r="X36">
        <v>9.0157000000000007</v>
      </c>
      <c r="Y36">
        <v>1.5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0</v>
      </c>
      <c r="AH36">
        <v>2</v>
      </c>
      <c r="AI36">
        <v>50809824</v>
      </c>
      <c r="AJ36">
        <v>28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ROW(Source!A144)</f>
        <v>144</v>
      </c>
      <c r="B37">
        <v>50809842</v>
      </c>
      <c r="C37">
        <v>50809816</v>
      </c>
      <c r="D37">
        <v>1752384983</v>
      </c>
      <c r="E37">
        <v>1</v>
      </c>
      <c r="F37">
        <v>1</v>
      </c>
      <c r="G37">
        <v>1075</v>
      </c>
      <c r="H37">
        <v>3</v>
      </c>
      <c r="I37" t="s">
        <v>557</v>
      </c>
      <c r="J37" t="s">
        <v>558</v>
      </c>
      <c r="K37" t="s">
        <v>559</v>
      </c>
      <c r="L37">
        <v>1355</v>
      </c>
      <c r="N37">
        <v>1010</v>
      </c>
      <c r="O37" t="s">
        <v>258</v>
      </c>
      <c r="P37" t="s">
        <v>258</v>
      </c>
      <c r="Q37">
        <v>100</v>
      </c>
      <c r="X37">
        <v>8.9899999999999994E-2</v>
      </c>
      <c r="Y37">
        <v>95.28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0</v>
      </c>
      <c r="AH37">
        <v>2</v>
      </c>
      <c r="AI37">
        <v>50809825</v>
      </c>
      <c r="AJ37">
        <v>29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ROW(Source!A144)</f>
        <v>144</v>
      </c>
      <c r="B38">
        <v>50809843</v>
      </c>
      <c r="C38">
        <v>50809816</v>
      </c>
      <c r="D38">
        <v>1752382757</v>
      </c>
      <c r="E38">
        <v>1</v>
      </c>
      <c r="F38">
        <v>1</v>
      </c>
      <c r="G38">
        <v>1075</v>
      </c>
      <c r="H38">
        <v>3</v>
      </c>
      <c r="I38" t="s">
        <v>560</v>
      </c>
      <c r="J38" t="s">
        <v>561</v>
      </c>
      <c r="K38" t="s">
        <v>562</v>
      </c>
      <c r="L38">
        <v>1296</v>
      </c>
      <c r="N38">
        <v>1002</v>
      </c>
      <c r="O38" t="s">
        <v>243</v>
      </c>
      <c r="P38" t="s">
        <v>243</v>
      </c>
      <c r="Q38">
        <v>1</v>
      </c>
      <c r="X38">
        <v>0.02</v>
      </c>
      <c r="Y38">
        <v>54.7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0</v>
      </c>
      <c r="AH38">
        <v>2</v>
      </c>
      <c r="AI38">
        <v>50809826</v>
      </c>
      <c r="AJ38">
        <v>30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ROW(Source!A144)</f>
        <v>144</v>
      </c>
      <c r="B39">
        <v>50809844</v>
      </c>
      <c r="C39">
        <v>50809816</v>
      </c>
      <c r="D39">
        <v>1752390600</v>
      </c>
      <c r="E39">
        <v>1</v>
      </c>
      <c r="F39">
        <v>1</v>
      </c>
      <c r="G39">
        <v>1075</v>
      </c>
      <c r="H39">
        <v>3</v>
      </c>
      <c r="I39" t="s">
        <v>563</v>
      </c>
      <c r="J39" t="s">
        <v>564</v>
      </c>
      <c r="K39" t="s">
        <v>565</v>
      </c>
      <c r="L39">
        <v>1301</v>
      </c>
      <c r="N39">
        <v>1003</v>
      </c>
      <c r="O39" t="s">
        <v>165</v>
      </c>
      <c r="P39" t="s">
        <v>165</v>
      </c>
      <c r="Q39">
        <v>1</v>
      </c>
      <c r="X39">
        <v>3.0750000000000002</v>
      </c>
      <c r="Y39">
        <v>10.78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0</v>
      </c>
      <c r="AH39">
        <v>2</v>
      </c>
      <c r="AI39">
        <v>50809827</v>
      </c>
      <c r="AJ39">
        <v>31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ROW(Source!A144)</f>
        <v>144</v>
      </c>
      <c r="B40">
        <v>50809845</v>
      </c>
      <c r="C40">
        <v>50809816</v>
      </c>
      <c r="D40">
        <v>1752393458</v>
      </c>
      <c r="E40">
        <v>1</v>
      </c>
      <c r="F40">
        <v>1</v>
      </c>
      <c r="G40">
        <v>1075</v>
      </c>
      <c r="H40">
        <v>3</v>
      </c>
      <c r="I40" t="s">
        <v>566</v>
      </c>
      <c r="J40" t="s">
        <v>567</v>
      </c>
      <c r="K40" t="s">
        <v>568</v>
      </c>
      <c r="L40">
        <v>1301</v>
      </c>
      <c r="N40">
        <v>1003</v>
      </c>
      <c r="O40" t="s">
        <v>165</v>
      </c>
      <c r="P40" t="s">
        <v>165</v>
      </c>
      <c r="Q40">
        <v>1</v>
      </c>
      <c r="X40">
        <v>3.0750000000000002</v>
      </c>
      <c r="Y40">
        <v>4.37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20</v>
      </c>
      <c r="AG40">
        <v>0</v>
      </c>
      <c r="AH40">
        <v>2</v>
      </c>
      <c r="AI40">
        <v>50809828</v>
      </c>
      <c r="AJ40">
        <v>32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ROW(Source!A144)</f>
        <v>144</v>
      </c>
      <c r="B41">
        <v>50809846</v>
      </c>
      <c r="C41">
        <v>50809816</v>
      </c>
      <c r="D41">
        <v>1752393460</v>
      </c>
      <c r="E41">
        <v>1</v>
      </c>
      <c r="F41">
        <v>1</v>
      </c>
      <c r="G41">
        <v>1075</v>
      </c>
      <c r="H41">
        <v>3</v>
      </c>
      <c r="I41" t="s">
        <v>569</v>
      </c>
      <c r="J41" t="s">
        <v>570</v>
      </c>
      <c r="K41" t="s">
        <v>571</v>
      </c>
      <c r="L41">
        <v>1301</v>
      </c>
      <c r="N41">
        <v>1003</v>
      </c>
      <c r="O41" t="s">
        <v>165</v>
      </c>
      <c r="P41" t="s">
        <v>165</v>
      </c>
      <c r="Q41">
        <v>1</v>
      </c>
      <c r="X41">
        <v>3.0750000000000002</v>
      </c>
      <c r="Y41">
        <v>10.28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20</v>
      </c>
      <c r="AG41">
        <v>0</v>
      </c>
      <c r="AH41">
        <v>2</v>
      </c>
      <c r="AI41">
        <v>50809829</v>
      </c>
      <c r="AJ41">
        <v>33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ROW(Source!A144)</f>
        <v>144</v>
      </c>
      <c r="B42">
        <v>50809847</v>
      </c>
      <c r="C42">
        <v>50809816</v>
      </c>
      <c r="D42">
        <v>1752409613</v>
      </c>
      <c r="E42">
        <v>1</v>
      </c>
      <c r="F42">
        <v>1</v>
      </c>
      <c r="G42">
        <v>1075</v>
      </c>
      <c r="H42">
        <v>3</v>
      </c>
      <c r="I42" t="s">
        <v>572</v>
      </c>
      <c r="J42" t="s">
        <v>573</v>
      </c>
      <c r="K42" t="s">
        <v>574</v>
      </c>
      <c r="L42">
        <v>1354</v>
      </c>
      <c r="N42">
        <v>1010</v>
      </c>
      <c r="O42" t="s">
        <v>170</v>
      </c>
      <c r="P42" t="s">
        <v>170</v>
      </c>
      <c r="Q42">
        <v>1</v>
      </c>
      <c r="X42">
        <v>1.1999999999999999E-3</v>
      </c>
      <c r="Y42">
        <v>388.31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0</v>
      </c>
      <c r="AH42">
        <v>2</v>
      </c>
      <c r="AI42">
        <v>50809830</v>
      </c>
      <c r="AJ42">
        <v>34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ROW(Source!A144)</f>
        <v>144</v>
      </c>
      <c r="B43">
        <v>50809848</v>
      </c>
      <c r="C43">
        <v>50809816</v>
      </c>
      <c r="D43">
        <v>1752409620</v>
      </c>
      <c r="E43">
        <v>1</v>
      </c>
      <c r="F43">
        <v>1</v>
      </c>
      <c r="G43">
        <v>1075</v>
      </c>
      <c r="H43">
        <v>3</v>
      </c>
      <c r="I43" t="s">
        <v>575</v>
      </c>
      <c r="J43" t="s">
        <v>576</v>
      </c>
      <c r="K43" t="s">
        <v>577</v>
      </c>
      <c r="L43">
        <v>1354</v>
      </c>
      <c r="N43">
        <v>1010</v>
      </c>
      <c r="O43" t="s">
        <v>170</v>
      </c>
      <c r="P43" t="s">
        <v>170</v>
      </c>
      <c r="Q43">
        <v>1</v>
      </c>
      <c r="X43">
        <v>8.8999999999999999E-3</v>
      </c>
      <c r="Y43">
        <v>14.56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0</v>
      </c>
      <c r="AH43">
        <v>2</v>
      </c>
      <c r="AI43">
        <v>50809831</v>
      </c>
      <c r="AJ43">
        <v>35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ROW(Source!A144)</f>
        <v>144</v>
      </c>
      <c r="B44">
        <v>50809849</v>
      </c>
      <c r="C44">
        <v>50809816</v>
      </c>
      <c r="D44">
        <v>1752409581</v>
      </c>
      <c r="E44">
        <v>1</v>
      </c>
      <c r="F44">
        <v>1</v>
      </c>
      <c r="G44">
        <v>1075</v>
      </c>
      <c r="H44">
        <v>3</v>
      </c>
      <c r="I44" t="s">
        <v>578</v>
      </c>
      <c r="J44" t="s">
        <v>579</v>
      </c>
      <c r="K44" t="s">
        <v>580</v>
      </c>
      <c r="L44">
        <v>1354</v>
      </c>
      <c r="N44">
        <v>1010</v>
      </c>
      <c r="O44" t="s">
        <v>170</v>
      </c>
      <c r="P44" t="s">
        <v>170</v>
      </c>
      <c r="Q44">
        <v>1</v>
      </c>
      <c r="X44">
        <v>3.0300000000000001E-2</v>
      </c>
      <c r="Y44">
        <v>6145.38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0</v>
      </c>
      <c r="AH44">
        <v>2</v>
      </c>
      <c r="AI44">
        <v>50809832</v>
      </c>
      <c r="AJ44">
        <v>36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ROW(Source!A144)</f>
        <v>144</v>
      </c>
      <c r="B45">
        <v>50809850</v>
      </c>
      <c r="C45">
        <v>50809816</v>
      </c>
      <c r="D45">
        <v>1752409902</v>
      </c>
      <c r="E45">
        <v>1</v>
      </c>
      <c r="F45">
        <v>1</v>
      </c>
      <c r="G45">
        <v>1075</v>
      </c>
      <c r="H45">
        <v>3</v>
      </c>
      <c r="I45" t="s">
        <v>581</v>
      </c>
      <c r="J45" t="s">
        <v>582</v>
      </c>
      <c r="K45" t="s">
        <v>583</v>
      </c>
      <c r="L45">
        <v>1355</v>
      </c>
      <c r="N45">
        <v>1010</v>
      </c>
      <c r="O45" t="s">
        <v>258</v>
      </c>
      <c r="P45" t="s">
        <v>258</v>
      </c>
      <c r="Q45">
        <v>100</v>
      </c>
      <c r="X45">
        <v>1.01E-2</v>
      </c>
      <c r="Y45">
        <v>86.89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0</v>
      </c>
      <c r="AH45">
        <v>2</v>
      </c>
      <c r="AI45">
        <v>50809833</v>
      </c>
      <c r="AJ45">
        <v>37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ROW(Source!A144)</f>
        <v>144</v>
      </c>
      <c r="B46">
        <v>50809851</v>
      </c>
      <c r="C46">
        <v>50809816</v>
      </c>
      <c r="D46">
        <v>1752337434</v>
      </c>
      <c r="E46">
        <v>1075</v>
      </c>
      <c r="F46">
        <v>1</v>
      </c>
      <c r="G46">
        <v>1075</v>
      </c>
      <c r="H46">
        <v>3</v>
      </c>
      <c r="I46" t="s">
        <v>765</v>
      </c>
      <c r="J46" t="s">
        <v>5</v>
      </c>
      <c r="K46" t="s">
        <v>766</v>
      </c>
      <c r="L46">
        <v>1301</v>
      </c>
      <c r="N46">
        <v>1003</v>
      </c>
      <c r="O46" t="s">
        <v>165</v>
      </c>
      <c r="P46" t="s">
        <v>165</v>
      </c>
      <c r="Q46">
        <v>1</v>
      </c>
      <c r="X46">
        <v>6.15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20</v>
      </c>
      <c r="AG46">
        <v>0</v>
      </c>
      <c r="AH46">
        <v>3</v>
      </c>
      <c r="AI46">
        <v>-1</v>
      </c>
      <c r="AJ46" t="s">
        <v>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ROW(Source!A144)</f>
        <v>144</v>
      </c>
      <c r="B47">
        <v>50809852</v>
      </c>
      <c r="C47">
        <v>50809816</v>
      </c>
      <c r="D47">
        <v>1752344997</v>
      </c>
      <c r="E47">
        <v>1075</v>
      </c>
      <c r="F47">
        <v>1</v>
      </c>
      <c r="G47">
        <v>1075</v>
      </c>
      <c r="H47">
        <v>3</v>
      </c>
      <c r="I47" t="s">
        <v>767</v>
      </c>
      <c r="J47" t="s">
        <v>5</v>
      </c>
      <c r="K47" t="s">
        <v>768</v>
      </c>
      <c r="L47">
        <v>1303</v>
      </c>
      <c r="N47">
        <v>1003</v>
      </c>
      <c r="O47" t="s">
        <v>281</v>
      </c>
      <c r="P47" t="s">
        <v>281</v>
      </c>
      <c r="Q47">
        <v>1000</v>
      </c>
      <c r="X47">
        <v>3.0999999999999999E-3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20</v>
      </c>
      <c r="AG47">
        <v>0</v>
      </c>
      <c r="AH47">
        <v>3</v>
      </c>
      <c r="AI47">
        <v>-1</v>
      </c>
      <c r="AJ47" t="s">
        <v>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ROW(Source!A144)</f>
        <v>144</v>
      </c>
      <c r="B48">
        <v>50809853</v>
      </c>
      <c r="C48">
        <v>50809816</v>
      </c>
      <c r="D48">
        <v>1752352186</v>
      </c>
      <c r="E48">
        <v>1075</v>
      </c>
      <c r="F48">
        <v>1</v>
      </c>
      <c r="G48">
        <v>1075</v>
      </c>
      <c r="H48">
        <v>3</v>
      </c>
      <c r="I48" t="s">
        <v>761</v>
      </c>
      <c r="J48" t="s">
        <v>5</v>
      </c>
      <c r="K48" t="s">
        <v>769</v>
      </c>
      <c r="L48">
        <v>1354</v>
      </c>
      <c r="N48">
        <v>1010</v>
      </c>
      <c r="O48" t="s">
        <v>170</v>
      </c>
      <c r="P48" t="s">
        <v>170</v>
      </c>
      <c r="Q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20</v>
      </c>
      <c r="AG48">
        <v>0</v>
      </c>
      <c r="AH48">
        <v>3</v>
      </c>
      <c r="AI48">
        <v>-1</v>
      </c>
      <c r="AJ48" t="s">
        <v>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ROW(Source!A145)</f>
        <v>145</v>
      </c>
      <c r="B49">
        <v>50809834</v>
      </c>
      <c r="C49">
        <v>50809816</v>
      </c>
      <c r="D49">
        <v>1752324019</v>
      </c>
      <c r="E49">
        <v>1075</v>
      </c>
      <c r="F49">
        <v>1</v>
      </c>
      <c r="G49">
        <v>1075</v>
      </c>
      <c r="H49">
        <v>1</v>
      </c>
      <c r="I49" t="s">
        <v>526</v>
      </c>
      <c r="J49" t="s">
        <v>5</v>
      </c>
      <c r="K49" t="s">
        <v>527</v>
      </c>
      <c r="L49">
        <v>1191</v>
      </c>
      <c r="N49">
        <v>1013</v>
      </c>
      <c r="O49" t="s">
        <v>528</v>
      </c>
      <c r="P49" t="s">
        <v>528</v>
      </c>
      <c r="Q49">
        <v>1</v>
      </c>
      <c r="X49">
        <v>6.14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21</v>
      </c>
      <c r="AG49">
        <v>2.456</v>
      </c>
      <c r="AH49">
        <v>2</v>
      </c>
      <c r="AI49">
        <v>50809817</v>
      </c>
      <c r="AJ49">
        <v>38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ROW(Source!A145)</f>
        <v>145</v>
      </c>
      <c r="B50">
        <v>50809835</v>
      </c>
      <c r="C50">
        <v>50809816</v>
      </c>
      <c r="D50">
        <v>1752413068</v>
      </c>
      <c r="E50">
        <v>1</v>
      </c>
      <c r="F50">
        <v>1</v>
      </c>
      <c r="G50">
        <v>1075</v>
      </c>
      <c r="H50">
        <v>2</v>
      </c>
      <c r="I50" t="s">
        <v>534</v>
      </c>
      <c r="J50" t="s">
        <v>535</v>
      </c>
      <c r="K50" t="s">
        <v>536</v>
      </c>
      <c r="L50">
        <v>1368</v>
      </c>
      <c r="N50">
        <v>1011</v>
      </c>
      <c r="O50" t="s">
        <v>537</v>
      </c>
      <c r="P50" t="s">
        <v>537</v>
      </c>
      <c r="Q50">
        <v>1</v>
      </c>
      <c r="X50">
        <v>4.0000000000000001E-3</v>
      </c>
      <c r="Y50">
        <v>0</v>
      </c>
      <c r="Z50">
        <v>83.1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1.6000000000000001E-3</v>
      </c>
      <c r="AH50">
        <v>2</v>
      </c>
      <c r="AI50">
        <v>50809818</v>
      </c>
      <c r="AJ50">
        <v>39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ROW(Source!A145)</f>
        <v>145</v>
      </c>
      <c r="B51">
        <v>50809837</v>
      </c>
      <c r="C51">
        <v>50809816</v>
      </c>
      <c r="D51">
        <v>1752413119</v>
      </c>
      <c r="E51">
        <v>1</v>
      </c>
      <c r="F51">
        <v>1</v>
      </c>
      <c r="G51">
        <v>1075</v>
      </c>
      <c r="H51">
        <v>2</v>
      </c>
      <c r="I51" t="s">
        <v>538</v>
      </c>
      <c r="J51" t="s">
        <v>539</v>
      </c>
      <c r="K51" t="s">
        <v>540</v>
      </c>
      <c r="L51">
        <v>1368</v>
      </c>
      <c r="N51">
        <v>1011</v>
      </c>
      <c r="O51" t="s">
        <v>537</v>
      </c>
      <c r="P51" t="s">
        <v>537</v>
      </c>
      <c r="Q51">
        <v>1</v>
      </c>
      <c r="X51">
        <v>0.19</v>
      </c>
      <c r="Y51">
        <v>0</v>
      </c>
      <c r="Z51">
        <v>0.77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21</v>
      </c>
      <c r="AG51">
        <v>7.6000000000000012E-2</v>
      </c>
      <c r="AH51">
        <v>2</v>
      </c>
      <c r="AI51">
        <v>50809820</v>
      </c>
      <c r="AJ51">
        <v>40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ROW(Source!A145)</f>
        <v>145</v>
      </c>
      <c r="B52">
        <v>50809838</v>
      </c>
      <c r="C52">
        <v>50809816</v>
      </c>
      <c r="D52">
        <v>1752413152</v>
      </c>
      <c r="E52">
        <v>1</v>
      </c>
      <c r="F52">
        <v>1</v>
      </c>
      <c r="G52">
        <v>1075</v>
      </c>
      <c r="H52">
        <v>2</v>
      </c>
      <c r="I52" t="s">
        <v>541</v>
      </c>
      <c r="J52" t="s">
        <v>542</v>
      </c>
      <c r="K52" t="s">
        <v>543</v>
      </c>
      <c r="L52">
        <v>1368</v>
      </c>
      <c r="N52">
        <v>1011</v>
      </c>
      <c r="O52" t="s">
        <v>537</v>
      </c>
      <c r="P52" t="s">
        <v>537</v>
      </c>
      <c r="Q52">
        <v>1</v>
      </c>
      <c r="X52">
        <v>0.14000000000000001</v>
      </c>
      <c r="Y52">
        <v>0</v>
      </c>
      <c r="Z52">
        <v>0.47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5.6000000000000008E-2</v>
      </c>
      <c r="AH52">
        <v>2</v>
      </c>
      <c r="AI52">
        <v>50809821</v>
      </c>
      <c r="AJ52">
        <v>41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ROW(Source!A145)</f>
        <v>145</v>
      </c>
      <c r="B53">
        <v>50809839</v>
      </c>
      <c r="C53">
        <v>50809816</v>
      </c>
      <c r="D53">
        <v>1752413168</v>
      </c>
      <c r="E53">
        <v>1</v>
      </c>
      <c r="F53">
        <v>1</v>
      </c>
      <c r="G53">
        <v>1075</v>
      </c>
      <c r="H53">
        <v>2</v>
      </c>
      <c r="I53" t="s">
        <v>544</v>
      </c>
      <c r="J53" t="s">
        <v>545</v>
      </c>
      <c r="K53" t="s">
        <v>546</v>
      </c>
      <c r="L53">
        <v>1368</v>
      </c>
      <c r="N53">
        <v>1011</v>
      </c>
      <c r="O53" t="s">
        <v>537</v>
      </c>
      <c r="P53" t="s">
        <v>537</v>
      </c>
      <c r="Q53">
        <v>1</v>
      </c>
      <c r="X53">
        <v>0.26</v>
      </c>
      <c r="Y53">
        <v>0</v>
      </c>
      <c r="Z53">
        <v>1.27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0.10400000000000001</v>
      </c>
      <c r="AH53">
        <v>2</v>
      </c>
      <c r="AI53">
        <v>50809822</v>
      </c>
      <c r="AJ53">
        <v>42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ROW(Source!A145)</f>
        <v>145</v>
      </c>
      <c r="B54">
        <v>50809836</v>
      </c>
      <c r="C54">
        <v>50809816</v>
      </c>
      <c r="D54">
        <v>1752412323</v>
      </c>
      <c r="E54">
        <v>1</v>
      </c>
      <c r="F54">
        <v>1</v>
      </c>
      <c r="G54">
        <v>1075</v>
      </c>
      <c r="H54">
        <v>2</v>
      </c>
      <c r="I54" t="s">
        <v>547</v>
      </c>
      <c r="J54" t="s">
        <v>548</v>
      </c>
      <c r="K54" t="s">
        <v>549</v>
      </c>
      <c r="L54">
        <v>1368</v>
      </c>
      <c r="N54">
        <v>1011</v>
      </c>
      <c r="O54" t="s">
        <v>537</v>
      </c>
      <c r="P54" t="s">
        <v>537</v>
      </c>
      <c r="Q54">
        <v>1</v>
      </c>
      <c r="X54">
        <v>1E-4</v>
      </c>
      <c r="Y54">
        <v>0</v>
      </c>
      <c r="Z54">
        <v>179.17</v>
      </c>
      <c r="AA54">
        <v>16.93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4.0000000000000003E-5</v>
      </c>
      <c r="AH54">
        <v>2</v>
      </c>
      <c r="AI54">
        <v>50809819</v>
      </c>
      <c r="AJ54">
        <v>43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ROW(Source!A145)</f>
        <v>145</v>
      </c>
      <c r="B55">
        <v>50809840</v>
      </c>
      <c r="C55">
        <v>50809816</v>
      </c>
      <c r="D55">
        <v>1752382299</v>
      </c>
      <c r="E55">
        <v>1</v>
      </c>
      <c r="F55">
        <v>1</v>
      </c>
      <c r="G55">
        <v>1075</v>
      </c>
      <c r="H55">
        <v>3</v>
      </c>
      <c r="I55" t="s">
        <v>550</v>
      </c>
      <c r="J55" t="s">
        <v>551</v>
      </c>
      <c r="K55" t="s">
        <v>552</v>
      </c>
      <c r="L55">
        <v>1339</v>
      </c>
      <c r="N55">
        <v>1007</v>
      </c>
      <c r="O55" t="s">
        <v>553</v>
      </c>
      <c r="P55" t="s">
        <v>553</v>
      </c>
      <c r="Q55">
        <v>1</v>
      </c>
      <c r="X55">
        <v>2.9999999999999997E-4</v>
      </c>
      <c r="Y55">
        <v>7.07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20</v>
      </c>
      <c r="AG55">
        <v>0</v>
      </c>
      <c r="AH55">
        <v>2</v>
      </c>
      <c r="AI55">
        <v>50809823</v>
      </c>
      <c r="AJ55">
        <v>44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ROW(Source!A145)</f>
        <v>145</v>
      </c>
      <c r="B56">
        <v>50809841</v>
      </c>
      <c r="C56">
        <v>50809816</v>
      </c>
      <c r="D56">
        <v>1752384070</v>
      </c>
      <c r="E56">
        <v>1</v>
      </c>
      <c r="F56">
        <v>1</v>
      </c>
      <c r="G56">
        <v>1075</v>
      </c>
      <c r="H56">
        <v>3</v>
      </c>
      <c r="I56" t="s">
        <v>554</v>
      </c>
      <c r="J56" t="s">
        <v>555</v>
      </c>
      <c r="K56" t="s">
        <v>556</v>
      </c>
      <c r="L56">
        <v>1301</v>
      </c>
      <c r="N56">
        <v>1003</v>
      </c>
      <c r="O56" t="s">
        <v>165</v>
      </c>
      <c r="P56" t="s">
        <v>165</v>
      </c>
      <c r="Q56">
        <v>1</v>
      </c>
      <c r="X56">
        <v>9.0157000000000007</v>
      </c>
      <c r="Y56">
        <v>1.5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0</v>
      </c>
      <c r="AH56">
        <v>2</v>
      </c>
      <c r="AI56">
        <v>50809824</v>
      </c>
      <c r="AJ56">
        <v>45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ROW(Source!A145)</f>
        <v>145</v>
      </c>
      <c r="B57">
        <v>50809842</v>
      </c>
      <c r="C57">
        <v>50809816</v>
      </c>
      <c r="D57">
        <v>1752384983</v>
      </c>
      <c r="E57">
        <v>1</v>
      </c>
      <c r="F57">
        <v>1</v>
      </c>
      <c r="G57">
        <v>1075</v>
      </c>
      <c r="H57">
        <v>3</v>
      </c>
      <c r="I57" t="s">
        <v>557</v>
      </c>
      <c r="J57" t="s">
        <v>558</v>
      </c>
      <c r="K57" t="s">
        <v>559</v>
      </c>
      <c r="L57">
        <v>1355</v>
      </c>
      <c r="N57">
        <v>1010</v>
      </c>
      <c r="O57" t="s">
        <v>258</v>
      </c>
      <c r="P57" t="s">
        <v>258</v>
      </c>
      <c r="Q57">
        <v>100</v>
      </c>
      <c r="X57">
        <v>8.9899999999999994E-2</v>
      </c>
      <c r="Y57">
        <v>95.28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</v>
      </c>
      <c r="AH57">
        <v>2</v>
      </c>
      <c r="AI57">
        <v>50809825</v>
      </c>
      <c r="AJ57">
        <v>46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ROW(Source!A145)</f>
        <v>145</v>
      </c>
      <c r="B58">
        <v>50809843</v>
      </c>
      <c r="C58">
        <v>50809816</v>
      </c>
      <c r="D58">
        <v>1752382757</v>
      </c>
      <c r="E58">
        <v>1</v>
      </c>
      <c r="F58">
        <v>1</v>
      </c>
      <c r="G58">
        <v>1075</v>
      </c>
      <c r="H58">
        <v>3</v>
      </c>
      <c r="I58" t="s">
        <v>560</v>
      </c>
      <c r="J58" t="s">
        <v>561</v>
      </c>
      <c r="K58" t="s">
        <v>562</v>
      </c>
      <c r="L58">
        <v>1296</v>
      </c>
      <c r="N58">
        <v>1002</v>
      </c>
      <c r="O58" t="s">
        <v>243</v>
      </c>
      <c r="P58" t="s">
        <v>243</v>
      </c>
      <c r="Q58">
        <v>1</v>
      </c>
      <c r="X58">
        <v>0.02</v>
      </c>
      <c r="Y58">
        <v>54.7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20</v>
      </c>
      <c r="AG58">
        <v>0</v>
      </c>
      <c r="AH58">
        <v>2</v>
      </c>
      <c r="AI58">
        <v>50809826</v>
      </c>
      <c r="AJ58">
        <v>47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ROW(Source!A145)</f>
        <v>145</v>
      </c>
      <c r="B59">
        <v>50809844</v>
      </c>
      <c r="C59">
        <v>50809816</v>
      </c>
      <c r="D59">
        <v>1752390600</v>
      </c>
      <c r="E59">
        <v>1</v>
      </c>
      <c r="F59">
        <v>1</v>
      </c>
      <c r="G59">
        <v>1075</v>
      </c>
      <c r="H59">
        <v>3</v>
      </c>
      <c r="I59" t="s">
        <v>563</v>
      </c>
      <c r="J59" t="s">
        <v>564</v>
      </c>
      <c r="K59" t="s">
        <v>565</v>
      </c>
      <c r="L59">
        <v>1301</v>
      </c>
      <c r="N59">
        <v>1003</v>
      </c>
      <c r="O59" t="s">
        <v>165</v>
      </c>
      <c r="P59" t="s">
        <v>165</v>
      </c>
      <c r="Q59">
        <v>1</v>
      </c>
      <c r="X59">
        <v>3.0750000000000002</v>
      </c>
      <c r="Y59">
        <v>10.78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0</v>
      </c>
      <c r="AH59">
        <v>2</v>
      </c>
      <c r="AI59">
        <v>50809827</v>
      </c>
      <c r="AJ59">
        <v>48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ROW(Source!A145)</f>
        <v>145</v>
      </c>
      <c r="B60">
        <v>50809845</v>
      </c>
      <c r="C60">
        <v>50809816</v>
      </c>
      <c r="D60">
        <v>1752393458</v>
      </c>
      <c r="E60">
        <v>1</v>
      </c>
      <c r="F60">
        <v>1</v>
      </c>
      <c r="G60">
        <v>1075</v>
      </c>
      <c r="H60">
        <v>3</v>
      </c>
      <c r="I60" t="s">
        <v>566</v>
      </c>
      <c r="J60" t="s">
        <v>567</v>
      </c>
      <c r="K60" t="s">
        <v>568</v>
      </c>
      <c r="L60">
        <v>1301</v>
      </c>
      <c r="N60">
        <v>1003</v>
      </c>
      <c r="O60" t="s">
        <v>165</v>
      </c>
      <c r="P60" t="s">
        <v>165</v>
      </c>
      <c r="Q60">
        <v>1</v>
      </c>
      <c r="X60">
        <v>3.0750000000000002</v>
      </c>
      <c r="Y60">
        <v>4.37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20</v>
      </c>
      <c r="AG60">
        <v>0</v>
      </c>
      <c r="AH60">
        <v>2</v>
      </c>
      <c r="AI60">
        <v>50809828</v>
      </c>
      <c r="AJ60">
        <v>49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ROW(Source!A145)</f>
        <v>145</v>
      </c>
      <c r="B61">
        <v>50809846</v>
      </c>
      <c r="C61">
        <v>50809816</v>
      </c>
      <c r="D61">
        <v>1752393460</v>
      </c>
      <c r="E61">
        <v>1</v>
      </c>
      <c r="F61">
        <v>1</v>
      </c>
      <c r="G61">
        <v>1075</v>
      </c>
      <c r="H61">
        <v>3</v>
      </c>
      <c r="I61" t="s">
        <v>569</v>
      </c>
      <c r="J61" t="s">
        <v>570</v>
      </c>
      <c r="K61" t="s">
        <v>571</v>
      </c>
      <c r="L61">
        <v>1301</v>
      </c>
      <c r="N61">
        <v>1003</v>
      </c>
      <c r="O61" t="s">
        <v>165</v>
      </c>
      <c r="P61" t="s">
        <v>165</v>
      </c>
      <c r="Q61">
        <v>1</v>
      </c>
      <c r="X61">
        <v>3.0750000000000002</v>
      </c>
      <c r="Y61">
        <v>10.28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20</v>
      </c>
      <c r="AG61">
        <v>0</v>
      </c>
      <c r="AH61">
        <v>2</v>
      </c>
      <c r="AI61">
        <v>50809829</v>
      </c>
      <c r="AJ61">
        <v>50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ROW(Source!A145)</f>
        <v>145</v>
      </c>
      <c r="B62">
        <v>50809847</v>
      </c>
      <c r="C62">
        <v>50809816</v>
      </c>
      <c r="D62">
        <v>1752409613</v>
      </c>
      <c r="E62">
        <v>1</v>
      </c>
      <c r="F62">
        <v>1</v>
      </c>
      <c r="G62">
        <v>1075</v>
      </c>
      <c r="H62">
        <v>3</v>
      </c>
      <c r="I62" t="s">
        <v>572</v>
      </c>
      <c r="J62" t="s">
        <v>573</v>
      </c>
      <c r="K62" t="s">
        <v>574</v>
      </c>
      <c r="L62">
        <v>1354</v>
      </c>
      <c r="N62">
        <v>1010</v>
      </c>
      <c r="O62" t="s">
        <v>170</v>
      </c>
      <c r="P62" t="s">
        <v>170</v>
      </c>
      <c r="Q62">
        <v>1</v>
      </c>
      <c r="X62">
        <v>1.1999999999999999E-3</v>
      </c>
      <c r="Y62">
        <v>388.31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20</v>
      </c>
      <c r="AG62">
        <v>0</v>
      </c>
      <c r="AH62">
        <v>2</v>
      </c>
      <c r="AI62">
        <v>50809830</v>
      </c>
      <c r="AJ62">
        <v>51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ROW(Source!A145)</f>
        <v>145</v>
      </c>
      <c r="B63">
        <v>50809848</v>
      </c>
      <c r="C63">
        <v>50809816</v>
      </c>
      <c r="D63">
        <v>1752409620</v>
      </c>
      <c r="E63">
        <v>1</v>
      </c>
      <c r="F63">
        <v>1</v>
      </c>
      <c r="G63">
        <v>1075</v>
      </c>
      <c r="H63">
        <v>3</v>
      </c>
      <c r="I63" t="s">
        <v>575</v>
      </c>
      <c r="J63" t="s">
        <v>576</v>
      </c>
      <c r="K63" t="s">
        <v>577</v>
      </c>
      <c r="L63">
        <v>1354</v>
      </c>
      <c r="N63">
        <v>1010</v>
      </c>
      <c r="O63" t="s">
        <v>170</v>
      </c>
      <c r="P63" t="s">
        <v>170</v>
      </c>
      <c r="Q63">
        <v>1</v>
      </c>
      <c r="X63">
        <v>8.8999999999999999E-3</v>
      </c>
      <c r="Y63">
        <v>14.56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0</v>
      </c>
      <c r="AH63">
        <v>2</v>
      </c>
      <c r="AI63">
        <v>50809831</v>
      </c>
      <c r="AJ63">
        <v>52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ROW(Source!A145)</f>
        <v>145</v>
      </c>
      <c r="B64">
        <v>50809849</v>
      </c>
      <c r="C64">
        <v>50809816</v>
      </c>
      <c r="D64">
        <v>1752409581</v>
      </c>
      <c r="E64">
        <v>1</v>
      </c>
      <c r="F64">
        <v>1</v>
      </c>
      <c r="G64">
        <v>1075</v>
      </c>
      <c r="H64">
        <v>3</v>
      </c>
      <c r="I64" t="s">
        <v>578</v>
      </c>
      <c r="J64" t="s">
        <v>579</v>
      </c>
      <c r="K64" t="s">
        <v>580</v>
      </c>
      <c r="L64">
        <v>1354</v>
      </c>
      <c r="N64">
        <v>1010</v>
      </c>
      <c r="O64" t="s">
        <v>170</v>
      </c>
      <c r="P64" t="s">
        <v>170</v>
      </c>
      <c r="Q64">
        <v>1</v>
      </c>
      <c r="X64">
        <v>3.0300000000000001E-2</v>
      </c>
      <c r="Y64">
        <v>6145.38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20</v>
      </c>
      <c r="AG64">
        <v>0</v>
      </c>
      <c r="AH64">
        <v>2</v>
      </c>
      <c r="AI64">
        <v>50809832</v>
      </c>
      <c r="AJ64">
        <v>53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ROW(Source!A145)</f>
        <v>145</v>
      </c>
      <c r="B65">
        <v>50809850</v>
      </c>
      <c r="C65">
        <v>50809816</v>
      </c>
      <c r="D65">
        <v>1752409902</v>
      </c>
      <c r="E65">
        <v>1</v>
      </c>
      <c r="F65">
        <v>1</v>
      </c>
      <c r="G65">
        <v>1075</v>
      </c>
      <c r="H65">
        <v>3</v>
      </c>
      <c r="I65" t="s">
        <v>581</v>
      </c>
      <c r="J65" t="s">
        <v>582</v>
      </c>
      <c r="K65" t="s">
        <v>583</v>
      </c>
      <c r="L65">
        <v>1355</v>
      </c>
      <c r="N65">
        <v>1010</v>
      </c>
      <c r="O65" t="s">
        <v>258</v>
      </c>
      <c r="P65" t="s">
        <v>258</v>
      </c>
      <c r="Q65">
        <v>100</v>
      </c>
      <c r="X65">
        <v>1.01E-2</v>
      </c>
      <c r="Y65">
        <v>86.89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20</v>
      </c>
      <c r="AG65">
        <v>0</v>
      </c>
      <c r="AH65">
        <v>2</v>
      </c>
      <c r="AI65">
        <v>50809833</v>
      </c>
      <c r="AJ65">
        <v>54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ROW(Source!A145)</f>
        <v>145</v>
      </c>
      <c r="B66">
        <v>50809851</v>
      </c>
      <c r="C66">
        <v>50809816</v>
      </c>
      <c r="D66">
        <v>1752337434</v>
      </c>
      <c r="E66">
        <v>1075</v>
      </c>
      <c r="F66">
        <v>1</v>
      </c>
      <c r="G66">
        <v>1075</v>
      </c>
      <c r="H66">
        <v>3</v>
      </c>
      <c r="I66" t="s">
        <v>765</v>
      </c>
      <c r="J66" t="s">
        <v>5</v>
      </c>
      <c r="K66" t="s">
        <v>766</v>
      </c>
      <c r="L66">
        <v>1301</v>
      </c>
      <c r="N66">
        <v>1003</v>
      </c>
      <c r="O66" t="s">
        <v>165</v>
      </c>
      <c r="P66" t="s">
        <v>165</v>
      </c>
      <c r="Q66">
        <v>1</v>
      </c>
      <c r="X66">
        <v>6.15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20</v>
      </c>
      <c r="AG66">
        <v>0</v>
      </c>
      <c r="AH66">
        <v>3</v>
      </c>
      <c r="AI66">
        <v>-1</v>
      </c>
      <c r="AJ66" t="s">
        <v>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ROW(Source!A145)</f>
        <v>145</v>
      </c>
      <c r="B67">
        <v>50809852</v>
      </c>
      <c r="C67">
        <v>50809816</v>
      </c>
      <c r="D67">
        <v>1752344997</v>
      </c>
      <c r="E67">
        <v>1075</v>
      </c>
      <c r="F67">
        <v>1</v>
      </c>
      <c r="G67">
        <v>1075</v>
      </c>
      <c r="H67">
        <v>3</v>
      </c>
      <c r="I67" t="s">
        <v>767</v>
      </c>
      <c r="J67" t="s">
        <v>5</v>
      </c>
      <c r="K67" t="s">
        <v>768</v>
      </c>
      <c r="L67">
        <v>1303</v>
      </c>
      <c r="N67">
        <v>1003</v>
      </c>
      <c r="O67" t="s">
        <v>281</v>
      </c>
      <c r="P67" t="s">
        <v>281</v>
      </c>
      <c r="Q67">
        <v>1000</v>
      </c>
      <c r="X67">
        <v>3.0999999999999999E-3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20</v>
      </c>
      <c r="AG67">
        <v>0</v>
      </c>
      <c r="AH67">
        <v>3</v>
      </c>
      <c r="AI67">
        <v>-1</v>
      </c>
      <c r="AJ67" t="s">
        <v>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ROW(Source!A145)</f>
        <v>145</v>
      </c>
      <c r="B68">
        <v>50809853</v>
      </c>
      <c r="C68">
        <v>50809816</v>
      </c>
      <c r="D68">
        <v>1752352186</v>
      </c>
      <c r="E68">
        <v>1075</v>
      </c>
      <c r="F68">
        <v>1</v>
      </c>
      <c r="G68">
        <v>1075</v>
      </c>
      <c r="H68">
        <v>3</v>
      </c>
      <c r="I68" t="s">
        <v>761</v>
      </c>
      <c r="J68" t="s">
        <v>5</v>
      </c>
      <c r="K68" t="s">
        <v>769</v>
      </c>
      <c r="L68">
        <v>1354</v>
      </c>
      <c r="N68">
        <v>1010</v>
      </c>
      <c r="O68" t="s">
        <v>170</v>
      </c>
      <c r="P68" t="s">
        <v>170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20</v>
      </c>
      <c r="AG68">
        <v>0</v>
      </c>
      <c r="AH68">
        <v>3</v>
      </c>
      <c r="AI68">
        <v>-1</v>
      </c>
      <c r="AJ68" t="s">
        <v>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ROW(Source!A146)</f>
        <v>146</v>
      </c>
      <c r="B69">
        <v>50809864</v>
      </c>
      <c r="C69">
        <v>50809854</v>
      </c>
      <c r="D69">
        <v>1752324019</v>
      </c>
      <c r="E69">
        <v>1075</v>
      </c>
      <c r="F69">
        <v>1</v>
      </c>
      <c r="G69">
        <v>1075</v>
      </c>
      <c r="H69">
        <v>1</v>
      </c>
      <c r="I69" t="s">
        <v>526</v>
      </c>
      <c r="J69" t="s">
        <v>5</v>
      </c>
      <c r="K69" t="s">
        <v>527</v>
      </c>
      <c r="L69">
        <v>1191</v>
      </c>
      <c r="N69">
        <v>1013</v>
      </c>
      <c r="O69" t="s">
        <v>528</v>
      </c>
      <c r="P69" t="s">
        <v>528</v>
      </c>
      <c r="Q69">
        <v>1</v>
      </c>
      <c r="X69">
        <v>0.82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21</v>
      </c>
      <c r="AG69">
        <v>0.32800000000000001</v>
      </c>
      <c r="AH69">
        <v>2</v>
      </c>
      <c r="AI69">
        <v>50809855</v>
      </c>
      <c r="AJ69">
        <v>55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ROW(Source!A146)</f>
        <v>146</v>
      </c>
      <c r="B70">
        <v>50809865</v>
      </c>
      <c r="C70">
        <v>50809854</v>
      </c>
      <c r="D70">
        <v>1752413068</v>
      </c>
      <c r="E70">
        <v>1</v>
      </c>
      <c r="F70">
        <v>1</v>
      </c>
      <c r="G70">
        <v>1075</v>
      </c>
      <c r="H70">
        <v>2</v>
      </c>
      <c r="I70" t="s">
        <v>534</v>
      </c>
      <c r="J70" t="s">
        <v>535</v>
      </c>
      <c r="K70" t="s">
        <v>536</v>
      </c>
      <c r="L70">
        <v>1368</v>
      </c>
      <c r="N70">
        <v>1011</v>
      </c>
      <c r="O70" t="s">
        <v>537</v>
      </c>
      <c r="P70" t="s">
        <v>537</v>
      </c>
      <c r="Q70">
        <v>1</v>
      </c>
      <c r="X70">
        <v>4.0000000000000001E-3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21</v>
      </c>
      <c r="AG70">
        <v>1.6000000000000001E-3</v>
      </c>
      <c r="AH70">
        <v>2</v>
      </c>
      <c r="AI70">
        <v>50809856</v>
      </c>
      <c r="AJ70">
        <v>56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ROW(Source!A146)</f>
        <v>146</v>
      </c>
      <c r="B71">
        <v>50809867</v>
      </c>
      <c r="C71">
        <v>50809854</v>
      </c>
      <c r="D71">
        <v>1752413119</v>
      </c>
      <c r="E71">
        <v>1</v>
      </c>
      <c r="F71">
        <v>1</v>
      </c>
      <c r="G71">
        <v>1075</v>
      </c>
      <c r="H71">
        <v>2</v>
      </c>
      <c r="I71" t="s">
        <v>538</v>
      </c>
      <c r="J71" t="s">
        <v>539</v>
      </c>
      <c r="K71" t="s">
        <v>540</v>
      </c>
      <c r="L71">
        <v>1368</v>
      </c>
      <c r="N71">
        <v>1011</v>
      </c>
      <c r="O71" t="s">
        <v>537</v>
      </c>
      <c r="P71" t="s">
        <v>537</v>
      </c>
      <c r="Q71">
        <v>1</v>
      </c>
      <c r="X71">
        <v>0.21</v>
      </c>
      <c r="Y71">
        <v>0</v>
      </c>
      <c r="Z71">
        <v>0.77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8.4000000000000005E-2</v>
      </c>
      <c r="AH71">
        <v>2</v>
      </c>
      <c r="AI71">
        <v>50809858</v>
      </c>
      <c r="AJ71">
        <v>57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ROW(Source!A146)</f>
        <v>146</v>
      </c>
      <c r="B72">
        <v>50809868</v>
      </c>
      <c r="C72">
        <v>50809854</v>
      </c>
      <c r="D72">
        <v>1752413152</v>
      </c>
      <c r="E72">
        <v>1</v>
      </c>
      <c r="F72">
        <v>1</v>
      </c>
      <c r="G72">
        <v>1075</v>
      </c>
      <c r="H72">
        <v>2</v>
      </c>
      <c r="I72" t="s">
        <v>541</v>
      </c>
      <c r="J72" t="s">
        <v>542</v>
      </c>
      <c r="K72" t="s">
        <v>543</v>
      </c>
      <c r="L72">
        <v>1368</v>
      </c>
      <c r="N72">
        <v>1011</v>
      </c>
      <c r="O72" t="s">
        <v>537</v>
      </c>
      <c r="P72" t="s">
        <v>537</v>
      </c>
      <c r="Q72">
        <v>1</v>
      </c>
      <c r="X72">
        <v>0.21</v>
      </c>
      <c r="Y72">
        <v>0</v>
      </c>
      <c r="Z72">
        <v>0.47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8.4000000000000005E-2</v>
      </c>
      <c r="AH72">
        <v>2</v>
      </c>
      <c r="AI72">
        <v>50809859</v>
      </c>
      <c r="AJ72">
        <v>58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ROW(Source!A146)</f>
        <v>146</v>
      </c>
      <c r="B73">
        <v>50809866</v>
      </c>
      <c r="C73">
        <v>50809854</v>
      </c>
      <c r="D73">
        <v>1752412323</v>
      </c>
      <c r="E73">
        <v>1</v>
      </c>
      <c r="F73">
        <v>1</v>
      </c>
      <c r="G73">
        <v>1075</v>
      </c>
      <c r="H73">
        <v>2</v>
      </c>
      <c r="I73" t="s">
        <v>547</v>
      </c>
      <c r="J73" t="s">
        <v>548</v>
      </c>
      <c r="K73" t="s">
        <v>549</v>
      </c>
      <c r="L73">
        <v>1368</v>
      </c>
      <c r="N73">
        <v>1011</v>
      </c>
      <c r="O73" t="s">
        <v>537</v>
      </c>
      <c r="P73" t="s">
        <v>537</v>
      </c>
      <c r="Q73">
        <v>1</v>
      </c>
      <c r="X73">
        <v>2.9999999999999997E-4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1.1999999999999999E-4</v>
      </c>
      <c r="AH73">
        <v>2</v>
      </c>
      <c r="AI73">
        <v>50809857</v>
      </c>
      <c r="AJ73">
        <v>59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ROW(Source!A146)</f>
        <v>146</v>
      </c>
      <c r="B74">
        <v>50809869</v>
      </c>
      <c r="C74">
        <v>50809854</v>
      </c>
      <c r="D74">
        <v>1752384549</v>
      </c>
      <c r="E74">
        <v>1</v>
      </c>
      <c r="F74">
        <v>1</v>
      </c>
      <c r="G74">
        <v>1075</v>
      </c>
      <c r="H74">
        <v>3</v>
      </c>
      <c r="I74" t="s">
        <v>584</v>
      </c>
      <c r="J74" t="s">
        <v>585</v>
      </c>
      <c r="K74" t="s">
        <v>586</v>
      </c>
      <c r="L74">
        <v>1355</v>
      </c>
      <c r="N74">
        <v>1010</v>
      </c>
      <c r="O74" t="s">
        <v>258</v>
      </c>
      <c r="P74" t="s">
        <v>258</v>
      </c>
      <c r="Q74">
        <v>100</v>
      </c>
      <c r="X74">
        <v>4.0399999999999998E-2</v>
      </c>
      <c r="Y74">
        <v>1340.4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20</v>
      </c>
      <c r="AG74">
        <v>0</v>
      </c>
      <c r="AH74">
        <v>2</v>
      </c>
      <c r="AI74">
        <v>50809860</v>
      </c>
      <c r="AJ74">
        <v>60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ROW(Source!A146)</f>
        <v>146</v>
      </c>
      <c r="B75">
        <v>50809870</v>
      </c>
      <c r="C75">
        <v>50809854</v>
      </c>
      <c r="D75">
        <v>1752389058</v>
      </c>
      <c r="E75">
        <v>1</v>
      </c>
      <c r="F75">
        <v>1</v>
      </c>
      <c r="G75">
        <v>1075</v>
      </c>
      <c r="H75">
        <v>3</v>
      </c>
      <c r="I75" t="s">
        <v>587</v>
      </c>
      <c r="J75" t="s">
        <v>588</v>
      </c>
      <c r="K75" t="s">
        <v>589</v>
      </c>
      <c r="L75">
        <v>1348</v>
      </c>
      <c r="N75">
        <v>1009</v>
      </c>
      <c r="O75" t="s">
        <v>156</v>
      </c>
      <c r="P75" t="s">
        <v>156</v>
      </c>
      <c r="Q75">
        <v>1000</v>
      </c>
      <c r="X75">
        <v>2.0000000000000001E-4</v>
      </c>
      <c r="Y75">
        <v>17748.759999999998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20</v>
      </c>
      <c r="AG75">
        <v>0</v>
      </c>
      <c r="AH75">
        <v>2</v>
      </c>
      <c r="AI75">
        <v>50809861</v>
      </c>
      <c r="AJ75">
        <v>61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ROW(Source!A146)</f>
        <v>146</v>
      </c>
      <c r="B76">
        <v>50809871</v>
      </c>
      <c r="C76">
        <v>50809854</v>
      </c>
      <c r="D76">
        <v>1752398910</v>
      </c>
      <c r="E76">
        <v>1</v>
      </c>
      <c r="F76">
        <v>1</v>
      </c>
      <c r="G76">
        <v>1075</v>
      </c>
      <c r="H76">
        <v>3</v>
      </c>
      <c r="I76" t="s">
        <v>590</v>
      </c>
      <c r="J76" t="s">
        <v>591</v>
      </c>
      <c r="K76" t="s">
        <v>592</v>
      </c>
      <c r="L76">
        <v>1391</v>
      </c>
      <c r="N76">
        <v>1013</v>
      </c>
      <c r="O76" t="s">
        <v>130</v>
      </c>
      <c r="P76" t="s">
        <v>130</v>
      </c>
      <c r="Q76">
        <v>1</v>
      </c>
      <c r="X76">
        <v>1</v>
      </c>
      <c r="Y76">
        <v>40.75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20</v>
      </c>
      <c r="AG76">
        <v>0</v>
      </c>
      <c r="AH76">
        <v>2</v>
      </c>
      <c r="AI76">
        <v>50809862</v>
      </c>
      <c r="AJ76">
        <v>62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ROW(Source!A146)</f>
        <v>146</v>
      </c>
      <c r="B77">
        <v>50809872</v>
      </c>
      <c r="C77">
        <v>50809854</v>
      </c>
      <c r="D77">
        <v>1752409612</v>
      </c>
      <c r="E77">
        <v>1</v>
      </c>
      <c r="F77">
        <v>1</v>
      </c>
      <c r="G77">
        <v>1075</v>
      </c>
      <c r="H77">
        <v>3</v>
      </c>
      <c r="I77" t="s">
        <v>593</v>
      </c>
      <c r="J77" t="s">
        <v>594</v>
      </c>
      <c r="K77" t="s">
        <v>595</v>
      </c>
      <c r="L77">
        <v>1354</v>
      </c>
      <c r="N77">
        <v>1010</v>
      </c>
      <c r="O77" t="s">
        <v>170</v>
      </c>
      <c r="P77" t="s">
        <v>170</v>
      </c>
      <c r="Q77">
        <v>1</v>
      </c>
      <c r="X77">
        <v>1.04E-2</v>
      </c>
      <c r="Y77">
        <v>14.23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20</v>
      </c>
      <c r="AG77">
        <v>0</v>
      </c>
      <c r="AH77">
        <v>2</v>
      </c>
      <c r="AI77">
        <v>50809863</v>
      </c>
      <c r="AJ77">
        <v>63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ROW(Source!A146)</f>
        <v>146</v>
      </c>
      <c r="B78">
        <v>50809873</v>
      </c>
      <c r="C78">
        <v>50809854</v>
      </c>
      <c r="D78">
        <v>1752352187</v>
      </c>
      <c r="E78">
        <v>1075</v>
      </c>
      <c r="F78">
        <v>1</v>
      </c>
      <c r="G78">
        <v>1075</v>
      </c>
      <c r="H78">
        <v>3</v>
      </c>
      <c r="I78" t="s">
        <v>761</v>
      </c>
      <c r="J78" t="s">
        <v>5</v>
      </c>
      <c r="K78" t="s">
        <v>770</v>
      </c>
      <c r="L78">
        <v>1354</v>
      </c>
      <c r="N78">
        <v>1010</v>
      </c>
      <c r="O78" t="s">
        <v>170</v>
      </c>
      <c r="P78" t="s">
        <v>170</v>
      </c>
      <c r="Q78">
        <v>1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20</v>
      </c>
      <c r="AG78">
        <v>0</v>
      </c>
      <c r="AH78">
        <v>3</v>
      </c>
      <c r="AI78">
        <v>-1</v>
      </c>
      <c r="AJ78" t="s">
        <v>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ROW(Source!A147)</f>
        <v>147</v>
      </c>
      <c r="B79">
        <v>50809864</v>
      </c>
      <c r="C79">
        <v>50809854</v>
      </c>
      <c r="D79">
        <v>1752324019</v>
      </c>
      <c r="E79">
        <v>1075</v>
      </c>
      <c r="F79">
        <v>1</v>
      </c>
      <c r="G79">
        <v>1075</v>
      </c>
      <c r="H79">
        <v>1</v>
      </c>
      <c r="I79" t="s">
        <v>526</v>
      </c>
      <c r="J79" t="s">
        <v>5</v>
      </c>
      <c r="K79" t="s">
        <v>527</v>
      </c>
      <c r="L79">
        <v>1191</v>
      </c>
      <c r="N79">
        <v>1013</v>
      </c>
      <c r="O79" t="s">
        <v>528</v>
      </c>
      <c r="P79" t="s">
        <v>528</v>
      </c>
      <c r="Q79">
        <v>1</v>
      </c>
      <c r="X79">
        <v>0.82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21</v>
      </c>
      <c r="AG79">
        <v>0.32800000000000001</v>
      </c>
      <c r="AH79">
        <v>2</v>
      </c>
      <c r="AI79">
        <v>50809855</v>
      </c>
      <c r="AJ79">
        <v>64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ROW(Source!A147)</f>
        <v>147</v>
      </c>
      <c r="B80">
        <v>50809865</v>
      </c>
      <c r="C80">
        <v>50809854</v>
      </c>
      <c r="D80">
        <v>1752413068</v>
      </c>
      <c r="E80">
        <v>1</v>
      </c>
      <c r="F80">
        <v>1</v>
      </c>
      <c r="G80">
        <v>1075</v>
      </c>
      <c r="H80">
        <v>2</v>
      </c>
      <c r="I80" t="s">
        <v>534</v>
      </c>
      <c r="J80" t="s">
        <v>535</v>
      </c>
      <c r="K80" t="s">
        <v>536</v>
      </c>
      <c r="L80">
        <v>1368</v>
      </c>
      <c r="N80">
        <v>1011</v>
      </c>
      <c r="O80" t="s">
        <v>537</v>
      </c>
      <c r="P80" t="s">
        <v>537</v>
      </c>
      <c r="Q80">
        <v>1</v>
      </c>
      <c r="X80">
        <v>4.0000000000000001E-3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21</v>
      </c>
      <c r="AG80">
        <v>1.6000000000000001E-3</v>
      </c>
      <c r="AH80">
        <v>2</v>
      </c>
      <c r="AI80">
        <v>50809856</v>
      </c>
      <c r="AJ80">
        <v>65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ROW(Source!A147)</f>
        <v>147</v>
      </c>
      <c r="B81">
        <v>50809867</v>
      </c>
      <c r="C81">
        <v>50809854</v>
      </c>
      <c r="D81">
        <v>1752413119</v>
      </c>
      <c r="E81">
        <v>1</v>
      </c>
      <c r="F81">
        <v>1</v>
      </c>
      <c r="G81">
        <v>1075</v>
      </c>
      <c r="H81">
        <v>2</v>
      </c>
      <c r="I81" t="s">
        <v>538</v>
      </c>
      <c r="J81" t="s">
        <v>539</v>
      </c>
      <c r="K81" t="s">
        <v>540</v>
      </c>
      <c r="L81">
        <v>1368</v>
      </c>
      <c r="N81">
        <v>1011</v>
      </c>
      <c r="O81" t="s">
        <v>537</v>
      </c>
      <c r="P81" t="s">
        <v>537</v>
      </c>
      <c r="Q81">
        <v>1</v>
      </c>
      <c r="X81">
        <v>0.21</v>
      </c>
      <c r="Y81">
        <v>0</v>
      </c>
      <c r="Z81">
        <v>0.77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21</v>
      </c>
      <c r="AG81">
        <v>8.4000000000000005E-2</v>
      </c>
      <c r="AH81">
        <v>2</v>
      </c>
      <c r="AI81">
        <v>50809858</v>
      </c>
      <c r="AJ81">
        <v>66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ROW(Source!A147)</f>
        <v>147</v>
      </c>
      <c r="B82">
        <v>50809868</v>
      </c>
      <c r="C82">
        <v>50809854</v>
      </c>
      <c r="D82">
        <v>1752413152</v>
      </c>
      <c r="E82">
        <v>1</v>
      </c>
      <c r="F82">
        <v>1</v>
      </c>
      <c r="G82">
        <v>1075</v>
      </c>
      <c r="H82">
        <v>2</v>
      </c>
      <c r="I82" t="s">
        <v>541</v>
      </c>
      <c r="J82" t="s">
        <v>542</v>
      </c>
      <c r="K82" t="s">
        <v>543</v>
      </c>
      <c r="L82">
        <v>1368</v>
      </c>
      <c r="N82">
        <v>1011</v>
      </c>
      <c r="O82" t="s">
        <v>537</v>
      </c>
      <c r="P82" t="s">
        <v>537</v>
      </c>
      <c r="Q82">
        <v>1</v>
      </c>
      <c r="X82">
        <v>0.21</v>
      </c>
      <c r="Y82">
        <v>0</v>
      </c>
      <c r="Z82">
        <v>0.47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21</v>
      </c>
      <c r="AG82">
        <v>8.4000000000000005E-2</v>
      </c>
      <c r="AH82">
        <v>2</v>
      </c>
      <c r="AI82">
        <v>50809859</v>
      </c>
      <c r="AJ82">
        <v>67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ROW(Source!A147)</f>
        <v>147</v>
      </c>
      <c r="B83">
        <v>50809866</v>
      </c>
      <c r="C83">
        <v>50809854</v>
      </c>
      <c r="D83">
        <v>1752412323</v>
      </c>
      <c r="E83">
        <v>1</v>
      </c>
      <c r="F83">
        <v>1</v>
      </c>
      <c r="G83">
        <v>1075</v>
      </c>
      <c r="H83">
        <v>2</v>
      </c>
      <c r="I83" t="s">
        <v>547</v>
      </c>
      <c r="J83" t="s">
        <v>548</v>
      </c>
      <c r="K83" t="s">
        <v>549</v>
      </c>
      <c r="L83">
        <v>1368</v>
      </c>
      <c r="N83">
        <v>1011</v>
      </c>
      <c r="O83" t="s">
        <v>537</v>
      </c>
      <c r="P83" t="s">
        <v>537</v>
      </c>
      <c r="Q83">
        <v>1</v>
      </c>
      <c r="X83">
        <v>2.9999999999999997E-4</v>
      </c>
      <c r="Y83">
        <v>0</v>
      </c>
      <c r="Z83">
        <v>179.17</v>
      </c>
      <c r="AA83">
        <v>16.93</v>
      </c>
      <c r="AB83">
        <v>0</v>
      </c>
      <c r="AC83">
        <v>0</v>
      </c>
      <c r="AD83">
        <v>1</v>
      </c>
      <c r="AE83">
        <v>0</v>
      </c>
      <c r="AF83" t="s">
        <v>21</v>
      </c>
      <c r="AG83">
        <v>1.1999999999999999E-4</v>
      </c>
      <c r="AH83">
        <v>2</v>
      </c>
      <c r="AI83">
        <v>50809857</v>
      </c>
      <c r="AJ83">
        <v>68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ROW(Source!A147)</f>
        <v>147</v>
      </c>
      <c r="B84">
        <v>50809869</v>
      </c>
      <c r="C84">
        <v>50809854</v>
      </c>
      <c r="D84">
        <v>1752384549</v>
      </c>
      <c r="E84">
        <v>1</v>
      </c>
      <c r="F84">
        <v>1</v>
      </c>
      <c r="G84">
        <v>1075</v>
      </c>
      <c r="H84">
        <v>3</v>
      </c>
      <c r="I84" t="s">
        <v>584</v>
      </c>
      <c r="J84" t="s">
        <v>585</v>
      </c>
      <c r="K84" t="s">
        <v>586</v>
      </c>
      <c r="L84">
        <v>1355</v>
      </c>
      <c r="N84">
        <v>1010</v>
      </c>
      <c r="O84" t="s">
        <v>258</v>
      </c>
      <c r="P84" t="s">
        <v>258</v>
      </c>
      <c r="Q84">
        <v>100</v>
      </c>
      <c r="X84">
        <v>4.0399999999999998E-2</v>
      </c>
      <c r="Y84">
        <v>1340.4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20</v>
      </c>
      <c r="AG84">
        <v>0</v>
      </c>
      <c r="AH84">
        <v>2</v>
      </c>
      <c r="AI84">
        <v>50809860</v>
      </c>
      <c r="AJ84">
        <v>69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ROW(Source!A147)</f>
        <v>147</v>
      </c>
      <c r="B85">
        <v>50809870</v>
      </c>
      <c r="C85">
        <v>50809854</v>
      </c>
      <c r="D85">
        <v>1752389058</v>
      </c>
      <c r="E85">
        <v>1</v>
      </c>
      <c r="F85">
        <v>1</v>
      </c>
      <c r="G85">
        <v>1075</v>
      </c>
      <c r="H85">
        <v>3</v>
      </c>
      <c r="I85" t="s">
        <v>587</v>
      </c>
      <c r="J85" t="s">
        <v>588</v>
      </c>
      <c r="K85" t="s">
        <v>589</v>
      </c>
      <c r="L85">
        <v>1348</v>
      </c>
      <c r="N85">
        <v>1009</v>
      </c>
      <c r="O85" t="s">
        <v>156</v>
      </c>
      <c r="P85" t="s">
        <v>156</v>
      </c>
      <c r="Q85">
        <v>1000</v>
      </c>
      <c r="X85">
        <v>2.0000000000000001E-4</v>
      </c>
      <c r="Y85">
        <v>17748.759999999998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20</v>
      </c>
      <c r="AG85">
        <v>0</v>
      </c>
      <c r="AH85">
        <v>2</v>
      </c>
      <c r="AI85">
        <v>50809861</v>
      </c>
      <c r="AJ85">
        <v>70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ROW(Source!A147)</f>
        <v>147</v>
      </c>
      <c r="B86">
        <v>50809871</v>
      </c>
      <c r="C86">
        <v>50809854</v>
      </c>
      <c r="D86">
        <v>1752398910</v>
      </c>
      <c r="E86">
        <v>1</v>
      </c>
      <c r="F86">
        <v>1</v>
      </c>
      <c r="G86">
        <v>1075</v>
      </c>
      <c r="H86">
        <v>3</v>
      </c>
      <c r="I86" t="s">
        <v>590</v>
      </c>
      <c r="J86" t="s">
        <v>591</v>
      </c>
      <c r="K86" t="s">
        <v>592</v>
      </c>
      <c r="L86">
        <v>1391</v>
      </c>
      <c r="N86">
        <v>1013</v>
      </c>
      <c r="O86" t="s">
        <v>130</v>
      </c>
      <c r="P86" t="s">
        <v>130</v>
      </c>
      <c r="Q86">
        <v>1</v>
      </c>
      <c r="X86">
        <v>1</v>
      </c>
      <c r="Y86">
        <v>40.75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20</v>
      </c>
      <c r="AG86">
        <v>0</v>
      </c>
      <c r="AH86">
        <v>2</v>
      </c>
      <c r="AI86">
        <v>50809862</v>
      </c>
      <c r="AJ86">
        <v>71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ROW(Source!A147)</f>
        <v>147</v>
      </c>
      <c r="B87">
        <v>50809872</v>
      </c>
      <c r="C87">
        <v>50809854</v>
      </c>
      <c r="D87">
        <v>1752409612</v>
      </c>
      <c r="E87">
        <v>1</v>
      </c>
      <c r="F87">
        <v>1</v>
      </c>
      <c r="G87">
        <v>1075</v>
      </c>
      <c r="H87">
        <v>3</v>
      </c>
      <c r="I87" t="s">
        <v>593</v>
      </c>
      <c r="J87" t="s">
        <v>594</v>
      </c>
      <c r="K87" t="s">
        <v>595</v>
      </c>
      <c r="L87">
        <v>1354</v>
      </c>
      <c r="N87">
        <v>1010</v>
      </c>
      <c r="O87" t="s">
        <v>170</v>
      </c>
      <c r="P87" t="s">
        <v>170</v>
      </c>
      <c r="Q87">
        <v>1</v>
      </c>
      <c r="X87">
        <v>1.04E-2</v>
      </c>
      <c r="Y87">
        <v>14.23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20</v>
      </c>
      <c r="AG87">
        <v>0</v>
      </c>
      <c r="AH87">
        <v>2</v>
      </c>
      <c r="AI87">
        <v>50809863</v>
      </c>
      <c r="AJ87">
        <v>72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ROW(Source!A147)</f>
        <v>147</v>
      </c>
      <c r="B88">
        <v>50809873</v>
      </c>
      <c r="C88">
        <v>50809854</v>
      </c>
      <c r="D88">
        <v>1752352187</v>
      </c>
      <c r="E88">
        <v>1075</v>
      </c>
      <c r="F88">
        <v>1</v>
      </c>
      <c r="G88">
        <v>1075</v>
      </c>
      <c r="H88">
        <v>3</v>
      </c>
      <c r="I88" t="s">
        <v>761</v>
      </c>
      <c r="J88" t="s">
        <v>5</v>
      </c>
      <c r="K88" t="s">
        <v>770</v>
      </c>
      <c r="L88">
        <v>1354</v>
      </c>
      <c r="N88">
        <v>1010</v>
      </c>
      <c r="O88" t="s">
        <v>170</v>
      </c>
      <c r="P88" t="s">
        <v>170</v>
      </c>
      <c r="Q88">
        <v>1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20</v>
      </c>
      <c r="AG88">
        <v>0</v>
      </c>
      <c r="AH88">
        <v>3</v>
      </c>
      <c r="AI88">
        <v>-1</v>
      </c>
      <c r="AJ88" t="s">
        <v>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ROW(Source!A148)</f>
        <v>148</v>
      </c>
      <c r="B89">
        <v>50809895</v>
      </c>
      <c r="C89">
        <v>50809874</v>
      </c>
      <c r="D89">
        <v>1752324019</v>
      </c>
      <c r="E89">
        <v>1075</v>
      </c>
      <c r="F89">
        <v>1</v>
      </c>
      <c r="G89">
        <v>1075</v>
      </c>
      <c r="H89">
        <v>1</v>
      </c>
      <c r="I89" t="s">
        <v>526</v>
      </c>
      <c r="J89" t="s">
        <v>5</v>
      </c>
      <c r="K89" t="s">
        <v>527</v>
      </c>
      <c r="L89">
        <v>1191</v>
      </c>
      <c r="N89">
        <v>1013</v>
      </c>
      <c r="O89" t="s">
        <v>528</v>
      </c>
      <c r="P89" t="s">
        <v>528</v>
      </c>
      <c r="Q89">
        <v>1</v>
      </c>
      <c r="X89">
        <v>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111</v>
      </c>
      <c r="AG89">
        <v>2.8000000000000003</v>
      </c>
      <c r="AH89">
        <v>2</v>
      </c>
      <c r="AI89">
        <v>50809875</v>
      </c>
      <c r="AJ89">
        <v>73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ROW(Source!A148)</f>
        <v>148</v>
      </c>
      <c r="B90">
        <v>50809896</v>
      </c>
      <c r="C90">
        <v>50809874</v>
      </c>
      <c r="D90">
        <v>1752413068</v>
      </c>
      <c r="E90">
        <v>1</v>
      </c>
      <c r="F90">
        <v>1</v>
      </c>
      <c r="G90">
        <v>1075</v>
      </c>
      <c r="H90">
        <v>2</v>
      </c>
      <c r="I90" t="s">
        <v>534</v>
      </c>
      <c r="J90" t="s">
        <v>535</v>
      </c>
      <c r="K90" t="s">
        <v>536</v>
      </c>
      <c r="L90">
        <v>1368</v>
      </c>
      <c r="N90">
        <v>1011</v>
      </c>
      <c r="O90" t="s">
        <v>537</v>
      </c>
      <c r="P90" t="s">
        <v>537</v>
      </c>
      <c r="Q90">
        <v>1</v>
      </c>
      <c r="X90">
        <v>4.0000000000000001E-3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111</v>
      </c>
      <c r="AG90">
        <v>1.6000000000000001E-3</v>
      </c>
      <c r="AH90">
        <v>2</v>
      </c>
      <c r="AI90">
        <v>50809876</v>
      </c>
      <c r="AJ90">
        <v>74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ROW(Source!A148)</f>
        <v>148</v>
      </c>
      <c r="B91">
        <v>50809898</v>
      </c>
      <c r="C91">
        <v>50809874</v>
      </c>
      <c r="D91">
        <v>1752413119</v>
      </c>
      <c r="E91">
        <v>1</v>
      </c>
      <c r="F91">
        <v>1</v>
      </c>
      <c r="G91">
        <v>1075</v>
      </c>
      <c r="H91">
        <v>2</v>
      </c>
      <c r="I91" t="s">
        <v>538</v>
      </c>
      <c r="J91" t="s">
        <v>539</v>
      </c>
      <c r="K91" t="s">
        <v>540</v>
      </c>
      <c r="L91">
        <v>1368</v>
      </c>
      <c r="N91">
        <v>1011</v>
      </c>
      <c r="O91" t="s">
        <v>537</v>
      </c>
      <c r="P91" t="s">
        <v>537</v>
      </c>
      <c r="Q91">
        <v>1</v>
      </c>
      <c r="X91">
        <v>0.19</v>
      </c>
      <c r="Y91">
        <v>0</v>
      </c>
      <c r="Z91">
        <v>0.77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111</v>
      </c>
      <c r="AG91">
        <v>7.6000000000000012E-2</v>
      </c>
      <c r="AH91">
        <v>2</v>
      </c>
      <c r="AI91">
        <v>50809878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ROW(Source!A148)</f>
        <v>148</v>
      </c>
      <c r="B92">
        <v>50809899</v>
      </c>
      <c r="C92">
        <v>50809874</v>
      </c>
      <c r="D92">
        <v>1752413152</v>
      </c>
      <c r="E92">
        <v>1</v>
      </c>
      <c r="F92">
        <v>1</v>
      </c>
      <c r="G92">
        <v>1075</v>
      </c>
      <c r="H92">
        <v>2</v>
      </c>
      <c r="I92" t="s">
        <v>541</v>
      </c>
      <c r="J92" t="s">
        <v>542</v>
      </c>
      <c r="K92" t="s">
        <v>543</v>
      </c>
      <c r="L92">
        <v>1368</v>
      </c>
      <c r="N92">
        <v>1011</v>
      </c>
      <c r="O92" t="s">
        <v>537</v>
      </c>
      <c r="P92" t="s">
        <v>537</v>
      </c>
      <c r="Q92">
        <v>1</v>
      </c>
      <c r="X92">
        <v>0.14000000000000001</v>
      </c>
      <c r="Y92">
        <v>0</v>
      </c>
      <c r="Z92">
        <v>0.47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111</v>
      </c>
      <c r="AG92">
        <v>5.6000000000000008E-2</v>
      </c>
      <c r="AH92">
        <v>2</v>
      </c>
      <c r="AI92">
        <v>50809879</v>
      </c>
      <c r="AJ92">
        <v>76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ROW(Source!A148)</f>
        <v>148</v>
      </c>
      <c r="B93">
        <v>50809900</v>
      </c>
      <c r="C93">
        <v>50809874</v>
      </c>
      <c r="D93">
        <v>1752413168</v>
      </c>
      <c r="E93">
        <v>1</v>
      </c>
      <c r="F93">
        <v>1</v>
      </c>
      <c r="G93">
        <v>1075</v>
      </c>
      <c r="H93">
        <v>2</v>
      </c>
      <c r="I93" t="s">
        <v>544</v>
      </c>
      <c r="J93" t="s">
        <v>545</v>
      </c>
      <c r="K93" t="s">
        <v>546</v>
      </c>
      <c r="L93">
        <v>1368</v>
      </c>
      <c r="N93">
        <v>1011</v>
      </c>
      <c r="O93" t="s">
        <v>537</v>
      </c>
      <c r="P93" t="s">
        <v>537</v>
      </c>
      <c r="Q93">
        <v>1</v>
      </c>
      <c r="X93">
        <v>0.26</v>
      </c>
      <c r="Y93">
        <v>0</v>
      </c>
      <c r="Z93">
        <v>1.27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111</v>
      </c>
      <c r="AG93">
        <v>0.10400000000000001</v>
      </c>
      <c r="AH93">
        <v>2</v>
      </c>
      <c r="AI93">
        <v>50809880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ROW(Source!A148)</f>
        <v>148</v>
      </c>
      <c r="B94">
        <v>50809897</v>
      </c>
      <c r="C94">
        <v>50809874</v>
      </c>
      <c r="D94">
        <v>1752412323</v>
      </c>
      <c r="E94">
        <v>1</v>
      </c>
      <c r="F94">
        <v>1</v>
      </c>
      <c r="G94">
        <v>1075</v>
      </c>
      <c r="H94">
        <v>2</v>
      </c>
      <c r="I94" t="s">
        <v>547</v>
      </c>
      <c r="J94" t="s">
        <v>548</v>
      </c>
      <c r="K94" t="s">
        <v>549</v>
      </c>
      <c r="L94">
        <v>1368</v>
      </c>
      <c r="N94">
        <v>1011</v>
      </c>
      <c r="O94" t="s">
        <v>537</v>
      </c>
      <c r="P94" t="s">
        <v>537</v>
      </c>
      <c r="Q94">
        <v>1</v>
      </c>
      <c r="X94">
        <v>1E-4</v>
      </c>
      <c r="Y94">
        <v>0</v>
      </c>
      <c r="Z94">
        <v>179.17</v>
      </c>
      <c r="AA94">
        <v>16.93</v>
      </c>
      <c r="AB94">
        <v>0</v>
      </c>
      <c r="AC94">
        <v>0</v>
      </c>
      <c r="AD94">
        <v>1</v>
      </c>
      <c r="AE94">
        <v>0</v>
      </c>
      <c r="AF94" t="s">
        <v>111</v>
      </c>
      <c r="AG94">
        <v>4.0000000000000003E-5</v>
      </c>
      <c r="AH94">
        <v>2</v>
      </c>
      <c r="AI94">
        <v>50809877</v>
      </c>
      <c r="AJ94">
        <v>78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ROW(Source!A148)</f>
        <v>148</v>
      </c>
      <c r="B95">
        <v>50809901</v>
      </c>
      <c r="C95">
        <v>50809874</v>
      </c>
      <c r="D95">
        <v>1752382299</v>
      </c>
      <c r="E95">
        <v>1</v>
      </c>
      <c r="F95">
        <v>1</v>
      </c>
      <c r="G95">
        <v>1075</v>
      </c>
      <c r="H95">
        <v>3</v>
      </c>
      <c r="I95" t="s">
        <v>550</v>
      </c>
      <c r="J95" t="s">
        <v>551</v>
      </c>
      <c r="K95" t="s">
        <v>552</v>
      </c>
      <c r="L95">
        <v>1339</v>
      </c>
      <c r="N95">
        <v>1007</v>
      </c>
      <c r="O95" t="s">
        <v>553</v>
      </c>
      <c r="P95" t="s">
        <v>553</v>
      </c>
      <c r="Q95">
        <v>1</v>
      </c>
      <c r="X95">
        <v>2.9999999999999997E-4</v>
      </c>
      <c r="Y95">
        <v>7.07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110</v>
      </c>
      <c r="AG95">
        <v>0</v>
      </c>
      <c r="AH95">
        <v>2</v>
      </c>
      <c r="AI95">
        <v>50809881</v>
      </c>
      <c r="AJ95">
        <v>79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ROW(Source!A148)</f>
        <v>148</v>
      </c>
      <c r="B96">
        <v>50809902</v>
      </c>
      <c r="C96">
        <v>50809874</v>
      </c>
      <c r="D96">
        <v>1752384070</v>
      </c>
      <c r="E96">
        <v>1</v>
      </c>
      <c r="F96">
        <v>1</v>
      </c>
      <c r="G96">
        <v>1075</v>
      </c>
      <c r="H96">
        <v>3</v>
      </c>
      <c r="I96" t="s">
        <v>554</v>
      </c>
      <c r="J96" t="s">
        <v>555</v>
      </c>
      <c r="K96" t="s">
        <v>556</v>
      </c>
      <c r="L96">
        <v>1301</v>
      </c>
      <c r="N96">
        <v>1003</v>
      </c>
      <c r="O96" t="s">
        <v>165</v>
      </c>
      <c r="P96" t="s">
        <v>165</v>
      </c>
      <c r="Q96">
        <v>1</v>
      </c>
      <c r="X96">
        <v>10.3215</v>
      </c>
      <c r="Y96">
        <v>1.5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110</v>
      </c>
      <c r="AG96">
        <v>0</v>
      </c>
      <c r="AH96">
        <v>2</v>
      </c>
      <c r="AI96">
        <v>50809882</v>
      </c>
      <c r="AJ96">
        <v>80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ROW(Source!A148)</f>
        <v>148</v>
      </c>
      <c r="B97">
        <v>50809903</v>
      </c>
      <c r="C97">
        <v>50809874</v>
      </c>
      <c r="D97">
        <v>1752384806</v>
      </c>
      <c r="E97">
        <v>1</v>
      </c>
      <c r="F97">
        <v>1</v>
      </c>
      <c r="G97">
        <v>1075</v>
      </c>
      <c r="H97">
        <v>3</v>
      </c>
      <c r="I97" t="s">
        <v>596</v>
      </c>
      <c r="J97" t="s">
        <v>597</v>
      </c>
      <c r="K97" t="s">
        <v>598</v>
      </c>
      <c r="L97">
        <v>1346</v>
      </c>
      <c r="N97">
        <v>1009</v>
      </c>
      <c r="O97" t="s">
        <v>209</v>
      </c>
      <c r="P97" t="s">
        <v>209</v>
      </c>
      <c r="Q97">
        <v>1</v>
      </c>
      <c r="X97">
        <v>4.4600000000000001E-2</v>
      </c>
      <c r="Y97">
        <v>230.63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110</v>
      </c>
      <c r="AG97">
        <v>0</v>
      </c>
      <c r="AH97">
        <v>2</v>
      </c>
      <c r="AI97">
        <v>50809883</v>
      </c>
      <c r="AJ97">
        <v>81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ROW(Source!A148)</f>
        <v>148</v>
      </c>
      <c r="B98">
        <v>50809904</v>
      </c>
      <c r="C98">
        <v>50809874</v>
      </c>
      <c r="D98">
        <v>1752384808</v>
      </c>
      <c r="E98">
        <v>1</v>
      </c>
      <c r="F98">
        <v>1</v>
      </c>
      <c r="G98">
        <v>1075</v>
      </c>
      <c r="H98">
        <v>3</v>
      </c>
      <c r="I98" t="s">
        <v>599</v>
      </c>
      <c r="J98" t="s">
        <v>600</v>
      </c>
      <c r="K98" t="s">
        <v>601</v>
      </c>
      <c r="L98">
        <v>1346</v>
      </c>
      <c r="N98">
        <v>1009</v>
      </c>
      <c r="O98" t="s">
        <v>209</v>
      </c>
      <c r="P98" t="s">
        <v>209</v>
      </c>
      <c r="Q98">
        <v>1</v>
      </c>
      <c r="X98">
        <v>6.7000000000000002E-3</v>
      </c>
      <c r="Y98">
        <v>453.09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110</v>
      </c>
      <c r="AG98">
        <v>0</v>
      </c>
      <c r="AH98">
        <v>2</v>
      </c>
      <c r="AI98">
        <v>50809884</v>
      </c>
      <c r="AJ98">
        <v>82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ROW(Source!A148)</f>
        <v>148</v>
      </c>
      <c r="B99">
        <v>50809905</v>
      </c>
      <c r="C99">
        <v>50809874</v>
      </c>
      <c r="D99">
        <v>1752384983</v>
      </c>
      <c r="E99">
        <v>1</v>
      </c>
      <c r="F99">
        <v>1</v>
      </c>
      <c r="G99">
        <v>1075</v>
      </c>
      <c r="H99">
        <v>3</v>
      </c>
      <c r="I99" t="s">
        <v>557</v>
      </c>
      <c r="J99" t="s">
        <v>558</v>
      </c>
      <c r="K99" t="s">
        <v>559</v>
      </c>
      <c r="L99">
        <v>1355</v>
      </c>
      <c r="N99">
        <v>1010</v>
      </c>
      <c r="O99" t="s">
        <v>258</v>
      </c>
      <c r="P99" t="s">
        <v>258</v>
      </c>
      <c r="Q99">
        <v>100</v>
      </c>
      <c r="X99">
        <v>8.9899999999999994E-2</v>
      </c>
      <c r="Y99">
        <v>95.28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110</v>
      </c>
      <c r="AG99">
        <v>0</v>
      </c>
      <c r="AH99">
        <v>2</v>
      </c>
      <c r="AI99">
        <v>50809885</v>
      </c>
      <c r="AJ99">
        <v>83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ROW(Source!A148)</f>
        <v>148</v>
      </c>
      <c r="B100">
        <v>50809906</v>
      </c>
      <c r="C100">
        <v>50809874</v>
      </c>
      <c r="D100">
        <v>1752382757</v>
      </c>
      <c r="E100">
        <v>1</v>
      </c>
      <c r="F100">
        <v>1</v>
      </c>
      <c r="G100">
        <v>1075</v>
      </c>
      <c r="H100">
        <v>3</v>
      </c>
      <c r="I100" t="s">
        <v>560</v>
      </c>
      <c r="J100" t="s">
        <v>561</v>
      </c>
      <c r="K100" t="s">
        <v>562</v>
      </c>
      <c r="L100">
        <v>1296</v>
      </c>
      <c r="N100">
        <v>1002</v>
      </c>
      <c r="O100" t="s">
        <v>243</v>
      </c>
      <c r="P100" t="s">
        <v>243</v>
      </c>
      <c r="Q100">
        <v>1</v>
      </c>
      <c r="X100">
        <v>0.02</v>
      </c>
      <c r="Y100">
        <v>54.7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110</v>
      </c>
      <c r="AG100">
        <v>0</v>
      </c>
      <c r="AH100">
        <v>2</v>
      </c>
      <c r="AI100">
        <v>50809886</v>
      </c>
      <c r="AJ100">
        <v>84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ROW(Source!A148)</f>
        <v>148</v>
      </c>
      <c r="B101">
        <v>50809907</v>
      </c>
      <c r="C101">
        <v>50809874</v>
      </c>
      <c r="D101">
        <v>1752393930</v>
      </c>
      <c r="E101">
        <v>1</v>
      </c>
      <c r="F101">
        <v>1</v>
      </c>
      <c r="G101">
        <v>1075</v>
      </c>
      <c r="H101">
        <v>3</v>
      </c>
      <c r="I101" t="s">
        <v>602</v>
      </c>
      <c r="J101" t="s">
        <v>603</v>
      </c>
      <c r="K101" t="s">
        <v>604</v>
      </c>
      <c r="L101">
        <v>1354</v>
      </c>
      <c r="N101">
        <v>1010</v>
      </c>
      <c r="O101" t="s">
        <v>170</v>
      </c>
      <c r="P101" t="s">
        <v>170</v>
      </c>
      <c r="Q101">
        <v>1</v>
      </c>
      <c r="X101">
        <v>1.68</v>
      </c>
      <c r="Y101">
        <v>3.37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110</v>
      </c>
      <c r="AG101">
        <v>0</v>
      </c>
      <c r="AH101">
        <v>2</v>
      </c>
      <c r="AI101">
        <v>50809887</v>
      </c>
      <c r="AJ101">
        <v>85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ROW(Source!A148)</f>
        <v>148</v>
      </c>
      <c r="B102">
        <v>50809908</v>
      </c>
      <c r="C102">
        <v>50809874</v>
      </c>
      <c r="D102">
        <v>1752390600</v>
      </c>
      <c r="E102">
        <v>1</v>
      </c>
      <c r="F102">
        <v>1</v>
      </c>
      <c r="G102">
        <v>1075</v>
      </c>
      <c r="H102">
        <v>3</v>
      </c>
      <c r="I102" t="s">
        <v>563</v>
      </c>
      <c r="J102" t="s">
        <v>564</v>
      </c>
      <c r="K102" t="s">
        <v>565</v>
      </c>
      <c r="L102">
        <v>1301</v>
      </c>
      <c r="N102">
        <v>1003</v>
      </c>
      <c r="O102" t="s">
        <v>165</v>
      </c>
      <c r="P102" t="s">
        <v>165</v>
      </c>
      <c r="Q102">
        <v>1</v>
      </c>
      <c r="X102">
        <v>3.0750000000000002</v>
      </c>
      <c r="Y102">
        <v>10.78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110</v>
      </c>
      <c r="AG102">
        <v>0</v>
      </c>
      <c r="AH102">
        <v>2</v>
      </c>
      <c r="AI102">
        <v>50809888</v>
      </c>
      <c r="AJ102">
        <v>86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ROW(Source!A148)</f>
        <v>148</v>
      </c>
      <c r="B103">
        <v>50809909</v>
      </c>
      <c r="C103">
        <v>50809874</v>
      </c>
      <c r="D103">
        <v>1752393459</v>
      </c>
      <c r="E103">
        <v>1</v>
      </c>
      <c r="F103">
        <v>1</v>
      </c>
      <c r="G103">
        <v>1075</v>
      </c>
      <c r="H103">
        <v>3</v>
      </c>
      <c r="I103" t="s">
        <v>605</v>
      </c>
      <c r="J103" t="s">
        <v>606</v>
      </c>
      <c r="K103" t="s">
        <v>607</v>
      </c>
      <c r="L103">
        <v>1301</v>
      </c>
      <c r="N103">
        <v>1003</v>
      </c>
      <c r="O103" t="s">
        <v>165</v>
      </c>
      <c r="P103" t="s">
        <v>165</v>
      </c>
      <c r="Q103">
        <v>1</v>
      </c>
      <c r="X103">
        <v>3.0750000000000002</v>
      </c>
      <c r="Y103">
        <v>7.73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110</v>
      </c>
      <c r="AG103">
        <v>0</v>
      </c>
      <c r="AH103">
        <v>2</v>
      </c>
      <c r="AI103">
        <v>50809889</v>
      </c>
      <c r="AJ103">
        <v>87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ROW(Source!A148)</f>
        <v>148</v>
      </c>
      <c r="B104">
        <v>50809910</v>
      </c>
      <c r="C104">
        <v>50809874</v>
      </c>
      <c r="D104">
        <v>1752393464</v>
      </c>
      <c r="E104">
        <v>1</v>
      </c>
      <c r="F104">
        <v>1</v>
      </c>
      <c r="G104">
        <v>1075</v>
      </c>
      <c r="H104">
        <v>3</v>
      </c>
      <c r="I104" t="s">
        <v>608</v>
      </c>
      <c r="J104" t="s">
        <v>609</v>
      </c>
      <c r="K104" t="s">
        <v>610</v>
      </c>
      <c r="L104">
        <v>1301</v>
      </c>
      <c r="N104">
        <v>1003</v>
      </c>
      <c r="O104" t="s">
        <v>165</v>
      </c>
      <c r="P104" t="s">
        <v>165</v>
      </c>
      <c r="Q104">
        <v>1</v>
      </c>
      <c r="X104">
        <v>3.0750000000000002</v>
      </c>
      <c r="Y104">
        <v>15.1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110</v>
      </c>
      <c r="AG104">
        <v>0</v>
      </c>
      <c r="AH104">
        <v>2</v>
      </c>
      <c r="AI104">
        <v>50809890</v>
      </c>
      <c r="AJ104">
        <v>88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ROW(Source!A148)</f>
        <v>148</v>
      </c>
      <c r="B105">
        <v>50809911</v>
      </c>
      <c r="C105">
        <v>50809874</v>
      </c>
      <c r="D105">
        <v>1752409613</v>
      </c>
      <c r="E105">
        <v>1</v>
      </c>
      <c r="F105">
        <v>1</v>
      </c>
      <c r="G105">
        <v>1075</v>
      </c>
      <c r="H105">
        <v>3</v>
      </c>
      <c r="I105" t="s">
        <v>572</v>
      </c>
      <c r="J105" t="s">
        <v>573</v>
      </c>
      <c r="K105" t="s">
        <v>574</v>
      </c>
      <c r="L105">
        <v>1354</v>
      </c>
      <c r="N105">
        <v>1010</v>
      </c>
      <c r="O105" t="s">
        <v>170</v>
      </c>
      <c r="P105" t="s">
        <v>170</v>
      </c>
      <c r="Q105">
        <v>1</v>
      </c>
      <c r="X105">
        <v>1.1999999999999999E-3</v>
      </c>
      <c r="Y105">
        <v>388.31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110</v>
      </c>
      <c r="AG105">
        <v>0</v>
      </c>
      <c r="AH105">
        <v>2</v>
      </c>
      <c r="AI105">
        <v>50809891</v>
      </c>
      <c r="AJ105">
        <v>89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ROW(Source!A148)</f>
        <v>148</v>
      </c>
      <c r="B106">
        <v>50809912</v>
      </c>
      <c r="C106">
        <v>50809874</v>
      </c>
      <c r="D106">
        <v>1752409620</v>
      </c>
      <c r="E106">
        <v>1</v>
      </c>
      <c r="F106">
        <v>1</v>
      </c>
      <c r="G106">
        <v>1075</v>
      </c>
      <c r="H106">
        <v>3</v>
      </c>
      <c r="I106" t="s">
        <v>575</v>
      </c>
      <c r="J106" t="s">
        <v>576</v>
      </c>
      <c r="K106" t="s">
        <v>577</v>
      </c>
      <c r="L106">
        <v>1354</v>
      </c>
      <c r="N106">
        <v>1010</v>
      </c>
      <c r="O106" t="s">
        <v>170</v>
      </c>
      <c r="P106" t="s">
        <v>170</v>
      </c>
      <c r="Q106">
        <v>1</v>
      </c>
      <c r="X106">
        <v>8.8999999999999999E-3</v>
      </c>
      <c r="Y106">
        <v>14.56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110</v>
      </c>
      <c r="AG106">
        <v>0</v>
      </c>
      <c r="AH106">
        <v>2</v>
      </c>
      <c r="AI106">
        <v>50809892</v>
      </c>
      <c r="AJ106">
        <v>90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ROW(Source!A148)</f>
        <v>148</v>
      </c>
      <c r="B107">
        <v>50809913</v>
      </c>
      <c r="C107">
        <v>50809874</v>
      </c>
      <c r="D107">
        <v>1752409581</v>
      </c>
      <c r="E107">
        <v>1</v>
      </c>
      <c r="F107">
        <v>1</v>
      </c>
      <c r="G107">
        <v>1075</v>
      </c>
      <c r="H107">
        <v>3</v>
      </c>
      <c r="I107" t="s">
        <v>578</v>
      </c>
      <c r="J107" t="s">
        <v>579</v>
      </c>
      <c r="K107" t="s">
        <v>580</v>
      </c>
      <c r="L107">
        <v>1354</v>
      </c>
      <c r="N107">
        <v>1010</v>
      </c>
      <c r="O107" t="s">
        <v>170</v>
      </c>
      <c r="P107" t="s">
        <v>170</v>
      </c>
      <c r="Q107">
        <v>1</v>
      </c>
      <c r="X107">
        <v>3.0300000000000001E-2</v>
      </c>
      <c r="Y107">
        <v>6145.38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110</v>
      </c>
      <c r="AG107">
        <v>0</v>
      </c>
      <c r="AH107">
        <v>2</v>
      </c>
      <c r="AI107">
        <v>50809893</v>
      </c>
      <c r="AJ107">
        <v>91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ROW(Source!A148)</f>
        <v>148</v>
      </c>
      <c r="B108">
        <v>50809914</v>
      </c>
      <c r="C108">
        <v>50809874</v>
      </c>
      <c r="D108">
        <v>1752409902</v>
      </c>
      <c r="E108">
        <v>1</v>
      </c>
      <c r="F108">
        <v>1</v>
      </c>
      <c r="G108">
        <v>1075</v>
      </c>
      <c r="H108">
        <v>3</v>
      </c>
      <c r="I108" t="s">
        <v>581</v>
      </c>
      <c r="J108" t="s">
        <v>582</v>
      </c>
      <c r="K108" t="s">
        <v>583</v>
      </c>
      <c r="L108">
        <v>1355</v>
      </c>
      <c r="N108">
        <v>1010</v>
      </c>
      <c r="O108" t="s">
        <v>258</v>
      </c>
      <c r="P108" t="s">
        <v>258</v>
      </c>
      <c r="Q108">
        <v>100</v>
      </c>
      <c r="X108">
        <v>1.01E-2</v>
      </c>
      <c r="Y108">
        <v>86.89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110</v>
      </c>
      <c r="AG108">
        <v>0</v>
      </c>
      <c r="AH108">
        <v>2</v>
      </c>
      <c r="AI108">
        <v>50809894</v>
      </c>
      <c r="AJ108">
        <v>92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ROW(Source!A148)</f>
        <v>148</v>
      </c>
      <c r="B109">
        <v>50809915</v>
      </c>
      <c r="C109">
        <v>50809874</v>
      </c>
      <c r="D109">
        <v>1752337434</v>
      </c>
      <c r="E109">
        <v>1075</v>
      </c>
      <c r="F109">
        <v>1</v>
      </c>
      <c r="G109">
        <v>1075</v>
      </c>
      <c r="H109">
        <v>3</v>
      </c>
      <c r="I109" t="s">
        <v>765</v>
      </c>
      <c r="J109" t="s">
        <v>5</v>
      </c>
      <c r="K109" t="s">
        <v>766</v>
      </c>
      <c r="L109">
        <v>1301</v>
      </c>
      <c r="N109">
        <v>1003</v>
      </c>
      <c r="O109" t="s">
        <v>165</v>
      </c>
      <c r="P109" t="s">
        <v>165</v>
      </c>
      <c r="Q109">
        <v>1</v>
      </c>
      <c r="X109">
        <v>6.15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110</v>
      </c>
      <c r="AG109">
        <v>0</v>
      </c>
      <c r="AH109">
        <v>3</v>
      </c>
      <c r="AI109">
        <v>-1</v>
      </c>
      <c r="AJ109" t="s">
        <v>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ROW(Source!A148)</f>
        <v>148</v>
      </c>
      <c r="B110">
        <v>50809916</v>
      </c>
      <c r="C110">
        <v>50809874</v>
      </c>
      <c r="D110">
        <v>1752344997</v>
      </c>
      <c r="E110">
        <v>1075</v>
      </c>
      <c r="F110">
        <v>1</v>
      </c>
      <c r="G110">
        <v>1075</v>
      </c>
      <c r="H110">
        <v>3</v>
      </c>
      <c r="I110" t="s">
        <v>767</v>
      </c>
      <c r="J110" t="s">
        <v>5</v>
      </c>
      <c r="K110" t="s">
        <v>768</v>
      </c>
      <c r="L110">
        <v>1303</v>
      </c>
      <c r="N110">
        <v>1003</v>
      </c>
      <c r="O110" t="s">
        <v>281</v>
      </c>
      <c r="P110" t="s">
        <v>281</v>
      </c>
      <c r="Q110">
        <v>1000</v>
      </c>
      <c r="X110">
        <v>3.0999999999999999E-3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110</v>
      </c>
      <c r="AG110">
        <v>0</v>
      </c>
      <c r="AH110">
        <v>3</v>
      </c>
      <c r="AI110">
        <v>-1</v>
      </c>
      <c r="AJ110" t="s">
        <v>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ROW(Source!A148)</f>
        <v>148</v>
      </c>
      <c r="B111">
        <v>50809917</v>
      </c>
      <c r="C111">
        <v>50809874</v>
      </c>
      <c r="D111">
        <v>1752352186</v>
      </c>
      <c r="E111">
        <v>1075</v>
      </c>
      <c r="F111">
        <v>1</v>
      </c>
      <c r="G111">
        <v>1075</v>
      </c>
      <c r="H111">
        <v>3</v>
      </c>
      <c r="I111" t="s">
        <v>761</v>
      </c>
      <c r="J111" t="s">
        <v>5</v>
      </c>
      <c r="K111" t="s">
        <v>769</v>
      </c>
      <c r="L111">
        <v>1354</v>
      </c>
      <c r="N111">
        <v>1010</v>
      </c>
      <c r="O111" t="s">
        <v>170</v>
      </c>
      <c r="P111" t="s">
        <v>170</v>
      </c>
      <c r="Q111">
        <v>1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110</v>
      </c>
      <c r="AG111">
        <v>0</v>
      </c>
      <c r="AH111">
        <v>3</v>
      </c>
      <c r="AI111">
        <v>-1</v>
      </c>
      <c r="AJ111" t="s">
        <v>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ROW(Source!A149)</f>
        <v>149</v>
      </c>
      <c r="B112">
        <v>50809895</v>
      </c>
      <c r="C112">
        <v>50809874</v>
      </c>
      <c r="D112">
        <v>1752324019</v>
      </c>
      <c r="E112">
        <v>1075</v>
      </c>
      <c r="F112">
        <v>1</v>
      </c>
      <c r="G112">
        <v>1075</v>
      </c>
      <c r="H112">
        <v>1</v>
      </c>
      <c r="I112" t="s">
        <v>526</v>
      </c>
      <c r="J112" t="s">
        <v>5</v>
      </c>
      <c r="K112" t="s">
        <v>527</v>
      </c>
      <c r="L112">
        <v>1191</v>
      </c>
      <c r="N112">
        <v>1013</v>
      </c>
      <c r="O112" t="s">
        <v>528</v>
      </c>
      <c r="P112" t="s">
        <v>528</v>
      </c>
      <c r="Q112">
        <v>1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111</v>
      </c>
      <c r="AG112">
        <v>2.8000000000000003</v>
      </c>
      <c r="AH112">
        <v>2</v>
      </c>
      <c r="AI112">
        <v>50809875</v>
      </c>
      <c r="AJ112">
        <v>93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ROW(Source!A149)</f>
        <v>149</v>
      </c>
      <c r="B113">
        <v>50809896</v>
      </c>
      <c r="C113">
        <v>50809874</v>
      </c>
      <c r="D113">
        <v>1752413068</v>
      </c>
      <c r="E113">
        <v>1</v>
      </c>
      <c r="F113">
        <v>1</v>
      </c>
      <c r="G113">
        <v>1075</v>
      </c>
      <c r="H113">
        <v>2</v>
      </c>
      <c r="I113" t="s">
        <v>534</v>
      </c>
      <c r="J113" t="s">
        <v>535</v>
      </c>
      <c r="K113" t="s">
        <v>536</v>
      </c>
      <c r="L113">
        <v>1368</v>
      </c>
      <c r="N113">
        <v>1011</v>
      </c>
      <c r="O113" t="s">
        <v>537</v>
      </c>
      <c r="P113" t="s">
        <v>537</v>
      </c>
      <c r="Q113">
        <v>1</v>
      </c>
      <c r="X113">
        <v>4.0000000000000001E-3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111</v>
      </c>
      <c r="AG113">
        <v>1.6000000000000001E-3</v>
      </c>
      <c r="AH113">
        <v>2</v>
      </c>
      <c r="AI113">
        <v>50809876</v>
      </c>
      <c r="AJ113">
        <v>94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ROW(Source!A149)</f>
        <v>149</v>
      </c>
      <c r="B114">
        <v>50809898</v>
      </c>
      <c r="C114">
        <v>50809874</v>
      </c>
      <c r="D114">
        <v>1752413119</v>
      </c>
      <c r="E114">
        <v>1</v>
      </c>
      <c r="F114">
        <v>1</v>
      </c>
      <c r="G114">
        <v>1075</v>
      </c>
      <c r="H114">
        <v>2</v>
      </c>
      <c r="I114" t="s">
        <v>538</v>
      </c>
      <c r="J114" t="s">
        <v>539</v>
      </c>
      <c r="K114" t="s">
        <v>540</v>
      </c>
      <c r="L114">
        <v>1368</v>
      </c>
      <c r="N114">
        <v>1011</v>
      </c>
      <c r="O114" t="s">
        <v>537</v>
      </c>
      <c r="P114" t="s">
        <v>537</v>
      </c>
      <c r="Q114">
        <v>1</v>
      </c>
      <c r="X114">
        <v>0.19</v>
      </c>
      <c r="Y114">
        <v>0</v>
      </c>
      <c r="Z114">
        <v>0.77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111</v>
      </c>
      <c r="AG114">
        <v>7.6000000000000012E-2</v>
      </c>
      <c r="AH114">
        <v>2</v>
      </c>
      <c r="AI114">
        <v>50809878</v>
      </c>
      <c r="AJ114">
        <v>95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ROW(Source!A149)</f>
        <v>149</v>
      </c>
      <c r="B115">
        <v>50809899</v>
      </c>
      <c r="C115">
        <v>50809874</v>
      </c>
      <c r="D115">
        <v>1752413152</v>
      </c>
      <c r="E115">
        <v>1</v>
      </c>
      <c r="F115">
        <v>1</v>
      </c>
      <c r="G115">
        <v>1075</v>
      </c>
      <c r="H115">
        <v>2</v>
      </c>
      <c r="I115" t="s">
        <v>541</v>
      </c>
      <c r="J115" t="s">
        <v>542</v>
      </c>
      <c r="K115" t="s">
        <v>543</v>
      </c>
      <c r="L115">
        <v>1368</v>
      </c>
      <c r="N115">
        <v>1011</v>
      </c>
      <c r="O115" t="s">
        <v>537</v>
      </c>
      <c r="P115" t="s">
        <v>537</v>
      </c>
      <c r="Q115">
        <v>1</v>
      </c>
      <c r="X115">
        <v>0.14000000000000001</v>
      </c>
      <c r="Y115">
        <v>0</v>
      </c>
      <c r="Z115">
        <v>0.47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111</v>
      </c>
      <c r="AG115">
        <v>5.6000000000000008E-2</v>
      </c>
      <c r="AH115">
        <v>2</v>
      </c>
      <c r="AI115">
        <v>50809879</v>
      </c>
      <c r="AJ115">
        <v>96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ROW(Source!A149)</f>
        <v>149</v>
      </c>
      <c r="B116">
        <v>50809900</v>
      </c>
      <c r="C116">
        <v>50809874</v>
      </c>
      <c r="D116">
        <v>1752413168</v>
      </c>
      <c r="E116">
        <v>1</v>
      </c>
      <c r="F116">
        <v>1</v>
      </c>
      <c r="G116">
        <v>1075</v>
      </c>
      <c r="H116">
        <v>2</v>
      </c>
      <c r="I116" t="s">
        <v>544</v>
      </c>
      <c r="J116" t="s">
        <v>545</v>
      </c>
      <c r="K116" t="s">
        <v>546</v>
      </c>
      <c r="L116">
        <v>1368</v>
      </c>
      <c r="N116">
        <v>1011</v>
      </c>
      <c r="O116" t="s">
        <v>537</v>
      </c>
      <c r="P116" t="s">
        <v>537</v>
      </c>
      <c r="Q116">
        <v>1</v>
      </c>
      <c r="X116">
        <v>0.26</v>
      </c>
      <c r="Y116">
        <v>0</v>
      </c>
      <c r="Z116">
        <v>1.27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111</v>
      </c>
      <c r="AG116">
        <v>0.10400000000000001</v>
      </c>
      <c r="AH116">
        <v>2</v>
      </c>
      <c r="AI116">
        <v>50809880</v>
      </c>
      <c r="AJ116">
        <v>97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ROW(Source!A149)</f>
        <v>149</v>
      </c>
      <c r="B117">
        <v>50809897</v>
      </c>
      <c r="C117">
        <v>50809874</v>
      </c>
      <c r="D117">
        <v>1752412323</v>
      </c>
      <c r="E117">
        <v>1</v>
      </c>
      <c r="F117">
        <v>1</v>
      </c>
      <c r="G117">
        <v>1075</v>
      </c>
      <c r="H117">
        <v>2</v>
      </c>
      <c r="I117" t="s">
        <v>547</v>
      </c>
      <c r="J117" t="s">
        <v>548</v>
      </c>
      <c r="K117" t="s">
        <v>549</v>
      </c>
      <c r="L117">
        <v>1368</v>
      </c>
      <c r="N117">
        <v>1011</v>
      </c>
      <c r="O117" t="s">
        <v>537</v>
      </c>
      <c r="P117" t="s">
        <v>537</v>
      </c>
      <c r="Q117">
        <v>1</v>
      </c>
      <c r="X117">
        <v>1E-4</v>
      </c>
      <c r="Y117">
        <v>0</v>
      </c>
      <c r="Z117">
        <v>179.17</v>
      </c>
      <c r="AA117">
        <v>16.93</v>
      </c>
      <c r="AB117">
        <v>0</v>
      </c>
      <c r="AC117">
        <v>0</v>
      </c>
      <c r="AD117">
        <v>1</v>
      </c>
      <c r="AE117">
        <v>0</v>
      </c>
      <c r="AF117" t="s">
        <v>111</v>
      </c>
      <c r="AG117">
        <v>4.0000000000000003E-5</v>
      </c>
      <c r="AH117">
        <v>2</v>
      </c>
      <c r="AI117">
        <v>50809877</v>
      </c>
      <c r="AJ117">
        <v>98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ROW(Source!A149)</f>
        <v>149</v>
      </c>
      <c r="B118">
        <v>50809901</v>
      </c>
      <c r="C118">
        <v>50809874</v>
      </c>
      <c r="D118">
        <v>1752382299</v>
      </c>
      <c r="E118">
        <v>1</v>
      </c>
      <c r="F118">
        <v>1</v>
      </c>
      <c r="G118">
        <v>1075</v>
      </c>
      <c r="H118">
        <v>3</v>
      </c>
      <c r="I118" t="s">
        <v>550</v>
      </c>
      <c r="J118" t="s">
        <v>551</v>
      </c>
      <c r="K118" t="s">
        <v>552</v>
      </c>
      <c r="L118">
        <v>1339</v>
      </c>
      <c r="N118">
        <v>1007</v>
      </c>
      <c r="O118" t="s">
        <v>553</v>
      </c>
      <c r="P118" t="s">
        <v>553</v>
      </c>
      <c r="Q118">
        <v>1</v>
      </c>
      <c r="X118">
        <v>2.9999999999999997E-4</v>
      </c>
      <c r="Y118">
        <v>7.07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110</v>
      </c>
      <c r="AG118">
        <v>0</v>
      </c>
      <c r="AH118">
        <v>2</v>
      </c>
      <c r="AI118">
        <v>50809881</v>
      </c>
      <c r="AJ118">
        <v>99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ROW(Source!A149)</f>
        <v>149</v>
      </c>
      <c r="B119">
        <v>50809902</v>
      </c>
      <c r="C119">
        <v>50809874</v>
      </c>
      <c r="D119">
        <v>1752384070</v>
      </c>
      <c r="E119">
        <v>1</v>
      </c>
      <c r="F119">
        <v>1</v>
      </c>
      <c r="G119">
        <v>1075</v>
      </c>
      <c r="H119">
        <v>3</v>
      </c>
      <c r="I119" t="s">
        <v>554</v>
      </c>
      <c r="J119" t="s">
        <v>555</v>
      </c>
      <c r="K119" t="s">
        <v>556</v>
      </c>
      <c r="L119">
        <v>1301</v>
      </c>
      <c r="N119">
        <v>1003</v>
      </c>
      <c r="O119" t="s">
        <v>165</v>
      </c>
      <c r="P119" t="s">
        <v>165</v>
      </c>
      <c r="Q119">
        <v>1</v>
      </c>
      <c r="X119">
        <v>10.3215</v>
      </c>
      <c r="Y119">
        <v>1.5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110</v>
      </c>
      <c r="AG119">
        <v>0</v>
      </c>
      <c r="AH119">
        <v>2</v>
      </c>
      <c r="AI119">
        <v>50809882</v>
      </c>
      <c r="AJ119">
        <v>100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ROW(Source!A149)</f>
        <v>149</v>
      </c>
      <c r="B120">
        <v>50809903</v>
      </c>
      <c r="C120">
        <v>50809874</v>
      </c>
      <c r="D120">
        <v>1752384806</v>
      </c>
      <c r="E120">
        <v>1</v>
      </c>
      <c r="F120">
        <v>1</v>
      </c>
      <c r="G120">
        <v>1075</v>
      </c>
      <c r="H120">
        <v>3</v>
      </c>
      <c r="I120" t="s">
        <v>596</v>
      </c>
      <c r="J120" t="s">
        <v>597</v>
      </c>
      <c r="K120" t="s">
        <v>598</v>
      </c>
      <c r="L120">
        <v>1346</v>
      </c>
      <c r="N120">
        <v>1009</v>
      </c>
      <c r="O120" t="s">
        <v>209</v>
      </c>
      <c r="P120" t="s">
        <v>209</v>
      </c>
      <c r="Q120">
        <v>1</v>
      </c>
      <c r="X120">
        <v>4.4600000000000001E-2</v>
      </c>
      <c r="Y120">
        <v>230.63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110</v>
      </c>
      <c r="AG120">
        <v>0</v>
      </c>
      <c r="AH120">
        <v>2</v>
      </c>
      <c r="AI120">
        <v>50809883</v>
      </c>
      <c r="AJ120">
        <v>101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ROW(Source!A149)</f>
        <v>149</v>
      </c>
      <c r="B121">
        <v>50809904</v>
      </c>
      <c r="C121">
        <v>50809874</v>
      </c>
      <c r="D121">
        <v>1752384808</v>
      </c>
      <c r="E121">
        <v>1</v>
      </c>
      <c r="F121">
        <v>1</v>
      </c>
      <c r="G121">
        <v>1075</v>
      </c>
      <c r="H121">
        <v>3</v>
      </c>
      <c r="I121" t="s">
        <v>599</v>
      </c>
      <c r="J121" t="s">
        <v>600</v>
      </c>
      <c r="K121" t="s">
        <v>601</v>
      </c>
      <c r="L121">
        <v>1346</v>
      </c>
      <c r="N121">
        <v>1009</v>
      </c>
      <c r="O121" t="s">
        <v>209</v>
      </c>
      <c r="P121" t="s">
        <v>209</v>
      </c>
      <c r="Q121">
        <v>1</v>
      </c>
      <c r="X121">
        <v>6.7000000000000002E-3</v>
      </c>
      <c r="Y121">
        <v>453.09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110</v>
      </c>
      <c r="AG121">
        <v>0</v>
      </c>
      <c r="AH121">
        <v>2</v>
      </c>
      <c r="AI121">
        <v>50809884</v>
      </c>
      <c r="AJ121">
        <v>102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ROW(Source!A149)</f>
        <v>149</v>
      </c>
      <c r="B122">
        <v>50809905</v>
      </c>
      <c r="C122">
        <v>50809874</v>
      </c>
      <c r="D122">
        <v>1752384983</v>
      </c>
      <c r="E122">
        <v>1</v>
      </c>
      <c r="F122">
        <v>1</v>
      </c>
      <c r="G122">
        <v>1075</v>
      </c>
      <c r="H122">
        <v>3</v>
      </c>
      <c r="I122" t="s">
        <v>557</v>
      </c>
      <c r="J122" t="s">
        <v>558</v>
      </c>
      <c r="K122" t="s">
        <v>559</v>
      </c>
      <c r="L122">
        <v>1355</v>
      </c>
      <c r="N122">
        <v>1010</v>
      </c>
      <c r="O122" t="s">
        <v>258</v>
      </c>
      <c r="P122" t="s">
        <v>258</v>
      </c>
      <c r="Q122">
        <v>100</v>
      </c>
      <c r="X122">
        <v>8.9899999999999994E-2</v>
      </c>
      <c r="Y122">
        <v>95.28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110</v>
      </c>
      <c r="AG122">
        <v>0</v>
      </c>
      <c r="AH122">
        <v>2</v>
      </c>
      <c r="AI122">
        <v>50809885</v>
      </c>
      <c r="AJ122">
        <v>103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ROW(Source!A149)</f>
        <v>149</v>
      </c>
      <c r="B123">
        <v>50809906</v>
      </c>
      <c r="C123">
        <v>50809874</v>
      </c>
      <c r="D123">
        <v>1752382757</v>
      </c>
      <c r="E123">
        <v>1</v>
      </c>
      <c r="F123">
        <v>1</v>
      </c>
      <c r="G123">
        <v>1075</v>
      </c>
      <c r="H123">
        <v>3</v>
      </c>
      <c r="I123" t="s">
        <v>560</v>
      </c>
      <c r="J123" t="s">
        <v>561</v>
      </c>
      <c r="K123" t="s">
        <v>562</v>
      </c>
      <c r="L123">
        <v>1296</v>
      </c>
      <c r="N123">
        <v>1002</v>
      </c>
      <c r="O123" t="s">
        <v>243</v>
      </c>
      <c r="P123" t="s">
        <v>243</v>
      </c>
      <c r="Q123">
        <v>1</v>
      </c>
      <c r="X123">
        <v>0.02</v>
      </c>
      <c r="Y123">
        <v>54.7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110</v>
      </c>
      <c r="AG123">
        <v>0</v>
      </c>
      <c r="AH123">
        <v>2</v>
      </c>
      <c r="AI123">
        <v>50809886</v>
      </c>
      <c r="AJ123">
        <v>104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ROW(Source!A149)</f>
        <v>149</v>
      </c>
      <c r="B124">
        <v>50809907</v>
      </c>
      <c r="C124">
        <v>50809874</v>
      </c>
      <c r="D124">
        <v>1752393930</v>
      </c>
      <c r="E124">
        <v>1</v>
      </c>
      <c r="F124">
        <v>1</v>
      </c>
      <c r="G124">
        <v>1075</v>
      </c>
      <c r="H124">
        <v>3</v>
      </c>
      <c r="I124" t="s">
        <v>602</v>
      </c>
      <c r="J124" t="s">
        <v>603</v>
      </c>
      <c r="K124" t="s">
        <v>604</v>
      </c>
      <c r="L124">
        <v>1354</v>
      </c>
      <c r="N124">
        <v>1010</v>
      </c>
      <c r="O124" t="s">
        <v>170</v>
      </c>
      <c r="P124" t="s">
        <v>170</v>
      </c>
      <c r="Q124">
        <v>1</v>
      </c>
      <c r="X124">
        <v>1.68</v>
      </c>
      <c r="Y124">
        <v>3.37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110</v>
      </c>
      <c r="AG124">
        <v>0</v>
      </c>
      <c r="AH124">
        <v>2</v>
      </c>
      <c r="AI124">
        <v>50809887</v>
      </c>
      <c r="AJ124">
        <v>105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ROW(Source!A149)</f>
        <v>149</v>
      </c>
      <c r="B125">
        <v>50809908</v>
      </c>
      <c r="C125">
        <v>50809874</v>
      </c>
      <c r="D125">
        <v>1752390600</v>
      </c>
      <c r="E125">
        <v>1</v>
      </c>
      <c r="F125">
        <v>1</v>
      </c>
      <c r="G125">
        <v>1075</v>
      </c>
      <c r="H125">
        <v>3</v>
      </c>
      <c r="I125" t="s">
        <v>563</v>
      </c>
      <c r="J125" t="s">
        <v>564</v>
      </c>
      <c r="K125" t="s">
        <v>565</v>
      </c>
      <c r="L125">
        <v>1301</v>
      </c>
      <c r="N125">
        <v>1003</v>
      </c>
      <c r="O125" t="s">
        <v>165</v>
      </c>
      <c r="P125" t="s">
        <v>165</v>
      </c>
      <c r="Q125">
        <v>1</v>
      </c>
      <c r="X125">
        <v>3.0750000000000002</v>
      </c>
      <c r="Y125">
        <v>10.78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110</v>
      </c>
      <c r="AG125">
        <v>0</v>
      </c>
      <c r="AH125">
        <v>2</v>
      </c>
      <c r="AI125">
        <v>50809888</v>
      </c>
      <c r="AJ125">
        <v>106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ROW(Source!A149)</f>
        <v>149</v>
      </c>
      <c r="B126">
        <v>50809909</v>
      </c>
      <c r="C126">
        <v>50809874</v>
      </c>
      <c r="D126">
        <v>1752393459</v>
      </c>
      <c r="E126">
        <v>1</v>
      </c>
      <c r="F126">
        <v>1</v>
      </c>
      <c r="G126">
        <v>1075</v>
      </c>
      <c r="H126">
        <v>3</v>
      </c>
      <c r="I126" t="s">
        <v>605</v>
      </c>
      <c r="J126" t="s">
        <v>606</v>
      </c>
      <c r="K126" t="s">
        <v>607</v>
      </c>
      <c r="L126">
        <v>1301</v>
      </c>
      <c r="N126">
        <v>1003</v>
      </c>
      <c r="O126" t="s">
        <v>165</v>
      </c>
      <c r="P126" t="s">
        <v>165</v>
      </c>
      <c r="Q126">
        <v>1</v>
      </c>
      <c r="X126">
        <v>3.0750000000000002</v>
      </c>
      <c r="Y126">
        <v>7.73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110</v>
      </c>
      <c r="AG126">
        <v>0</v>
      </c>
      <c r="AH126">
        <v>2</v>
      </c>
      <c r="AI126">
        <v>50809889</v>
      </c>
      <c r="AJ126">
        <v>107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ROW(Source!A149)</f>
        <v>149</v>
      </c>
      <c r="B127">
        <v>50809910</v>
      </c>
      <c r="C127">
        <v>50809874</v>
      </c>
      <c r="D127">
        <v>1752393464</v>
      </c>
      <c r="E127">
        <v>1</v>
      </c>
      <c r="F127">
        <v>1</v>
      </c>
      <c r="G127">
        <v>1075</v>
      </c>
      <c r="H127">
        <v>3</v>
      </c>
      <c r="I127" t="s">
        <v>608</v>
      </c>
      <c r="J127" t="s">
        <v>609</v>
      </c>
      <c r="K127" t="s">
        <v>610</v>
      </c>
      <c r="L127">
        <v>1301</v>
      </c>
      <c r="N127">
        <v>1003</v>
      </c>
      <c r="O127" t="s">
        <v>165</v>
      </c>
      <c r="P127" t="s">
        <v>165</v>
      </c>
      <c r="Q127">
        <v>1</v>
      </c>
      <c r="X127">
        <v>3.0750000000000002</v>
      </c>
      <c r="Y127">
        <v>15.1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110</v>
      </c>
      <c r="AG127">
        <v>0</v>
      </c>
      <c r="AH127">
        <v>2</v>
      </c>
      <c r="AI127">
        <v>50809890</v>
      </c>
      <c r="AJ127">
        <v>108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ROW(Source!A149)</f>
        <v>149</v>
      </c>
      <c r="B128">
        <v>50809911</v>
      </c>
      <c r="C128">
        <v>50809874</v>
      </c>
      <c r="D128">
        <v>1752409613</v>
      </c>
      <c r="E128">
        <v>1</v>
      </c>
      <c r="F128">
        <v>1</v>
      </c>
      <c r="G128">
        <v>1075</v>
      </c>
      <c r="H128">
        <v>3</v>
      </c>
      <c r="I128" t="s">
        <v>572</v>
      </c>
      <c r="J128" t="s">
        <v>573</v>
      </c>
      <c r="K128" t="s">
        <v>574</v>
      </c>
      <c r="L128">
        <v>1354</v>
      </c>
      <c r="N128">
        <v>1010</v>
      </c>
      <c r="O128" t="s">
        <v>170</v>
      </c>
      <c r="P128" t="s">
        <v>170</v>
      </c>
      <c r="Q128">
        <v>1</v>
      </c>
      <c r="X128">
        <v>1.1999999999999999E-3</v>
      </c>
      <c r="Y128">
        <v>388.31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0</v>
      </c>
      <c r="AH128">
        <v>2</v>
      </c>
      <c r="AI128">
        <v>50809891</v>
      </c>
      <c r="AJ128">
        <v>109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ROW(Source!A149)</f>
        <v>149</v>
      </c>
      <c r="B129">
        <v>50809912</v>
      </c>
      <c r="C129">
        <v>50809874</v>
      </c>
      <c r="D129">
        <v>1752409620</v>
      </c>
      <c r="E129">
        <v>1</v>
      </c>
      <c r="F129">
        <v>1</v>
      </c>
      <c r="G129">
        <v>1075</v>
      </c>
      <c r="H129">
        <v>3</v>
      </c>
      <c r="I129" t="s">
        <v>575</v>
      </c>
      <c r="J129" t="s">
        <v>576</v>
      </c>
      <c r="K129" t="s">
        <v>577</v>
      </c>
      <c r="L129">
        <v>1354</v>
      </c>
      <c r="N129">
        <v>1010</v>
      </c>
      <c r="O129" t="s">
        <v>170</v>
      </c>
      <c r="P129" t="s">
        <v>170</v>
      </c>
      <c r="Q129">
        <v>1</v>
      </c>
      <c r="X129">
        <v>8.8999999999999999E-3</v>
      </c>
      <c r="Y129">
        <v>14.56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110</v>
      </c>
      <c r="AG129">
        <v>0</v>
      </c>
      <c r="AH129">
        <v>2</v>
      </c>
      <c r="AI129">
        <v>50809892</v>
      </c>
      <c r="AJ129">
        <v>110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ROW(Source!A149)</f>
        <v>149</v>
      </c>
      <c r="B130">
        <v>50809913</v>
      </c>
      <c r="C130">
        <v>50809874</v>
      </c>
      <c r="D130">
        <v>1752409581</v>
      </c>
      <c r="E130">
        <v>1</v>
      </c>
      <c r="F130">
        <v>1</v>
      </c>
      <c r="G130">
        <v>1075</v>
      </c>
      <c r="H130">
        <v>3</v>
      </c>
      <c r="I130" t="s">
        <v>578</v>
      </c>
      <c r="J130" t="s">
        <v>579</v>
      </c>
      <c r="K130" t="s">
        <v>580</v>
      </c>
      <c r="L130">
        <v>1354</v>
      </c>
      <c r="N130">
        <v>1010</v>
      </c>
      <c r="O130" t="s">
        <v>170</v>
      </c>
      <c r="P130" t="s">
        <v>170</v>
      </c>
      <c r="Q130">
        <v>1</v>
      </c>
      <c r="X130">
        <v>3.0300000000000001E-2</v>
      </c>
      <c r="Y130">
        <v>6145.38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110</v>
      </c>
      <c r="AG130">
        <v>0</v>
      </c>
      <c r="AH130">
        <v>2</v>
      </c>
      <c r="AI130">
        <v>50809893</v>
      </c>
      <c r="AJ130">
        <v>111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ROW(Source!A149)</f>
        <v>149</v>
      </c>
      <c r="B131">
        <v>50809914</v>
      </c>
      <c r="C131">
        <v>50809874</v>
      </c>
      <c r="D131">
        <v>1752409902</v>
      </c>
      <c r="E131">
        <v>1</v>
      </c>
      <c r="F131">
        <v>1</v>
      </c>
      <c r="G131">
        <v>1075</v>
      </c>
      <c r="H131">
        <v>3</v>
      </c>
      <c r="I131" t="s">
        <v>581</v>
      </c>
      <c r="J131" t="s">
        <v>582</v>
      </c>
      <c r="K131" t="s">
        <v>583</v>
      </c>
      <c r="L131">
        <v>1355</v>
      </c>
      <c r="N131">
        <v>1010</v>
      </c>
      <c r="O131" t="s">
        <v>258</v>
      </c>
      <c r="P131" t="s">
        <v>258</v>
      </c>
      <c r="Q131">
        <v>100</v>
      </c>
      <c r="X131">
        <v>1.01E-2</v>
      </c>
      <c r="Y131">
        <v>86.89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110</v>
      </c>
      <c r="AG131">
        <v>0</v>
      </c>
      <c r="AH131">
        <v>2</v>
      </c>
      <c r="AI131">
        <v>50809894</v>
      </c>
      <c r="AJ131">
        <v>112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ROW(Source!A149)</f>
        <v>149</v>
      </c>
      <c r="B132">
        <v>50809915</v>
      </c>
      <c r="C132">
        <v>50809874</v>
      </c>
      <c r="D132">
        <v>1752337434</v>
      </c>
      <c r="E132">
        <v>1075</v>
      </c>
      <c r="F132">
        <v>1</v>
      </c>
      <c r="G132">
        <v>1075</v>
      </c>
      <c r="H132">
        <v>3</v>
      </c>
      <c r="I132" t="s">
        <v>765</v>
      </c>
      <c r="J132" t="s">
        <v>5</v>
      </c>
      <c r="K132" t="s">
        <v>766</v>
      </c>
      <c r="L132">
        <v>1301</v>
      </c>
      <c r="N132">
        <v>1003</v>
      </c>
      <c r="O132" t="s">
        <v>165</v>
      </c>
      <c r="P132" t="s">
        <v>165</v>
      </c>
      <c r="Q132">
        <v>1</v>
      </c>
      <c r="X132">
        <v>6.15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110</v>
      </c>
      <c r="AG132">
        <v>0</v>
      </c>
      <c r="AH132">
        <v>3</v>
      </c>
      <c r="AI132">
        <v>-1</v>
      </c>
      <c r="AJ132" t="s">
        <v>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ROW(Source!A149)</f>
        <v>149</v>
      </c>
      <c r="B133">
        <v>50809916</v>
      </c>
      <c r="C133">
        <v>50809874</v>
      </c>
      <c r="D133">
        <v>1752344997</v>
      </c>
      <c r="E133">
        <v>1075</v>
      </c>
      <c r="F133">
        <v>1</v>
      </c>
      <c r="G133">
        <v>1075</v>
      </c>
      <c r="H133">
        <v>3</v>
      </c>
      <c r="I133" t="s">
        <v>767</v>
      </c>
      <c r="J133" t="s">
        <v>5</v>
      </c>
      <c r="K133" t="s">
        <v>768</v>
      </c>
      <c r="L133">
        <v>1303</v>
      </c>
      <c r="N133">
        <v>1003</v>
      </c>
      <c r="O133" t="s">
        <v>281</v>
      </c>
      <c r="P133" t="s">
        <v>281</v>
      </c>
      <c r="Q133">
        <v>1000</v>
      </c>
      <c r="X133">
        <v>3.0999999999999999E-3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110</v>
      </c>
      <c r="AG133">
        <v>0</v>
      </c>
      <c r="AH133">
        <v>3</v>
      </c>
      <c r="AI133">
        <v>-1</v>
      </c>
      <c r="AJ133" t="s">
        <v>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ROW(Source!A149)</f>
        <v>149</v>
      </c>
      <c r="B134">
        <v>50809917</v>
      </c>
      <c r="C134">
        <v>50809874</v>
      </c>
      <c r="D134">
        <v>1752352186</v>
      </c>
      <c r="E134">
        <v>1075</v>
      </c>
      <c r="F134">
        <v>1</v>
      </c>
      <c r="G134">
        <v>1075</v>
      </c>
      <c r="H134">
        <v>3</v>
      </c>
      <c r="I134" t="s">
        <v>761</v>
      </c>
      <c r="J134" t="s">
        <v>5</v>
      </c>
      <c r="K134" t="s">
        <v>769</v>
      </c>
      <c r="L134">
        <v>1354</v>
      </c>
      <c r="N134">
        <v>1010</v>
      </c>
      <c r="O134" t="s">
        <v>170</v>
      </c>
      <c r="P134" t="s">
        <v>170</v>
      </c>
      <c r="Q134">
        <v>1</v>
      </c>
      <c r="X134">
        <v>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110</v>
      </c>
      <c r="AG134">
        <v>0</v>
      </c>
      <c r="AH134">
        <v>3</v>
      </c>
      <c r="AI134">
        <v>-1</v>
      </c>
      <c r="AJ134" t="s">
        <v>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ROW(Source!A150)</f>
        <v>150</v>
      </c>
      <c r="B135">
        <v>50809928</v>
      </c>
      <c r="C135">
        <v>50809918</v>
      </c>
      <c r="D135">
        <v>1752324019</v>
      </c>
      <c r="E135">
        <v>1075</v>
      </c>
      <c r="F135">
        <v>1</v>
      </c>
      <c r="G135">
        <v>1075</v>
      </c>
      <c r="H135">
        <v>1</v>
      </c>
      <c r="I135" t="s">
        <v>526</v>
      </c>
      <c r="J135" t="s">
        <v>5</v>
      </c>
      <c r="K135" t="s">
        <v>527</v>
      </c>
      <c r="L135">
        <v>1191</v>
      </c>
      <c r="N135">
        <v>1013</v>
      </c>
      <c r="O135" t="s">
        <v>528</v>
      </c>
      <c r="P135" t="s">
        <v>528</v>
      </c>
      <c r="Q135">
        <v>1</v>
      </c>
      <c r="X135">
        <v>0.89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111</v>
      </c>
      <c r="AG135">
        <v>0.35600000000000004</v>
      </c>
      <c r="AH135">
        <v>2</v>
      </c>
      <c r="AI135">
        <v>50809919</v>
      </c>
      <c r="AJ135">
        <v>113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ROW(Source!A150)</f>
        <v>150</v>
      </c>
      <c r="B136">
        <v>50809929</v>
      </c>
      <c r="C136">
        <v>50809918</v>
      </c>
      <c r="D136">
        <v>1752413068</v>
      </c>
      <c r="E136">
        <v>1</v>
      </c>
      <c r="F136">
        <v>1</v>
      </c>
      <c r="G136">
        <v>1075</v>
      </c>
      <c r="H136">
        <v>2</v>
      </c>
      <c r="I136" t="s">
        <v>534</v>
      </c>
      <c r="J136" t="s">
        <v>535</v>
      </c>
      <c r="K136" t="s">
        <v>536</v>
      </c>
      <c r="L136">
        <v>1368</v>
      </c>
      <c r="N136">
        <v>1011</v>
      </c>
      <c r="O136" t="s">
        <v>537</v>
      </c>
      <c r="P136" t="s">
        <v>537</v>
      </c>
      <c r="Q136">
        <v>1</v>
      </c>
      <c r="X136">
        <v>5.0000000000000001E-3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111</v>
      </c>
      <c r="AG136">
        <v>2E-3</v>
      </c>
      <c r="AH136">
        <v>2</v>
      </c>
      <c r="AI136">
        <v>50809920</v>
      </c>
      <c r="AJ136">
        <v>114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ROW(Source!A150)</f>
        <v>150</v>
      </c>
      <c r="B137">
        <v>50809931</v>
      </c>
      <c r="C137">
        <v>50809918</v>
      </c>
      <c r="D137">
        <v>1752413119</v>
      </c>
      <c r="E137">
        <v>1</v>
      </c>
      <c r="F137">
        <v>1</v>
      </c>
      <c r="G137">
        <v>1075</v>
      </c>
      <c r="H137">
        <v>2</v>
      </c>
      <c r="I137" t="s">
        <v>538</v>
      </c>
      <c r="J137" t="s">
        <v>539</v>
      </c>
      <c r="K137" t="s">
        <v>540</v>
      </c>
      <c r="L137">
        <v>1368</v>
      </c>
      <c r="N137">
        <v>1011</v>
      </c>
      <c r="O137" t="s">
        <v>537</v>
      </c>
      <c r="P137" t="s">
        <v>537</v>
      </c>
      <c r="Q137">
        <v>1</v>
      </c>
      <c r="X137">
        <v>0.21</v>
      </c>
      <c r="Y137">
        <v>0</v>
      </c>
      <c r="Z137">
        <v>0.77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111</v>
      </c>
      <c r="AG137">
        <v>8.4000000000000005E-2</v>
      </c>
      <c r="AH137">
        <v>2</v>
      </c>
      <c r="AI137">
        <v>50809922</v>
      </c>
      <c r="AJ137">
        <v>115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ROW(Source!A150)</f>
        <v>150</v>
      </c>
      <c r="B138">
        <v>50809932</v>
      </c>
      <c r="C138">
        <v>50809918</v>
      </c>
      <c r="D138">
        <v>1752413152</v>
      </c>
      <c r="E138">
        <v>1</v>
      </c>
      <c r="F138">
        <v>1</v>
      </c>
      <c r="G138">
        <v>1075</v>
      </c>
      <c r="H138">
        <v>2</v>
      </c>
      <c r="I138" t="s">
        <v>541</v>
      </c>
      <c r="J138" t="s">
        <v>542</v>
      </c>
      <c r="K138" t="s">
        <v>543</v>
      </c>
      <c r="L138">
        <v>1368</v>
      </c>
      <c r="N138">
        <v>1011</v>
      </c>
      <c r="O138" t="s">
        <v>537</v>
      </c>
      <c r="P138" t="s">
        <v>537</v>
      </c>
      <c r="Q138">
        <v>1</v>
      </c>
      <c r="X138">
        <v>0.21</v>
      </c>
      <c r="Y138">
        <v>0</v>
      </c>
      <c r="Z138">
        <v>0.47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111</v>
      </c>
      <c r="AG138">
        <v>8.4000000000000005E-2</v>
      </c>
      <c r="AH138">
        <v>2</v>
      </c>
      <c r="AI138">
        <v>50809923</v>
      </c>
      <c r="AJ138">
        <v>116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ROW(Source!A150)</f>
        <v>150</v>
      </c>
      <c r="B139">
        <v>50809930</v>
      </c>
      <c r="C139">
        <v>50809918</v>
      </c>
      <c r="D139">
        <v>1752412323</v>
      </c>
      <c r="E139">
        <v>1</v>
      </c>
      <c r="F139">
        <v>1</v>
      </c>
      <c r="G139">
        <v>1075</v>
      </c>
      <c r="H139">
        <v>2</v>
      </c>
      <c r="I139" t="s">
        <v>547</v>
      </c>
      <c r="J139" t="s">
        <v>548</v>
      </c>
      <c r="K139" t="s">
        <v>549</v>
      </c>
      <c r="L139">
        <v>1368</v>
      </c>
      <c r="N139">
        <v>1011</v>
      </c>
      <c r="O139" t="s">
        <v>537</v>
      </c>
      <c r="P139" t="s">
        <v>537</v>
      </c>
      <c r="Q139">
        <v>1</v>
      </c>
      <c r="X139">
        <v>2.9999999999999997E-4</v>
      </c>
      <c r="Y139">
        <v>0</v>
      </c>
      <c r="Z139">
        <v>179.17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111</v>
      </c>
      <c r="AG139">
        <v>1.1999999999999999E-4</v>
      </c>
      <c r="AH139">
        <v>2</v>
      </c>
      <c r="AI139">
        <v>50809921</v>
      </c>
      <c r="AJ139">
        <v>117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ROW(Source!A150)</f>
        <v>150</v>
      </c>
      <c r="B140">
        <v>50809933</v>
      </c>
      <c r="C140">
        <v>50809918</v>
      </c>
      <c r="D140">
        <v>1752384549</v>
      </c>
      <c r="E140">
        <v>1</v>
      </c>
      <c r="F140">
        <v>1</v>
      </c>
      <c r="G140">
        <v>1075</v>
      </c>
      <c r="H140">
        <v>3</v>
      </c>
      <c r="I140" t="s">
        <v>584</v>
      </c>
      <c r="J140" t="s">
        <v>585</v>
      </c>
      <c r="K140" t="s">
        <v>586</v>
      </c>
      <c r="L140">
        <v>1355</v>
      </c>
      <c r="N140">
        <v>1010</v>
      </c>
      <c r="O140" t="s">
        <v>258</v>
      </c>
      <c r="P140" t="s">
        <v>258</v>
      </c>
      <c r="Q140">
        <v>100</v>
      </c>
      <c r="X140">
        <v>4.0399999999999998E-2</v>
      </c>
      <c r="Y140">
        <v>1340.4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110</v>
      </c>
      <c r="AG140">
        <v>0</v>
      </c>
      <c r="AH140">
        <v>2</v>
      </c>
      <c r="AI140">
        <v>50809924</v>
      </c>
      <c r="AJ140">
        <v>118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ROW(Source!A150)</f>
        <v>150</v>
      </c>
      <c r="B141">
        <v>50809934</v>
      </c>
      <c r="C141">
        <v>50809918</v>
      </c>
      <c r="D141">
        <v>1752389058</v>
      </c>
      <c r="E141">
        <v>1</v>
      </c>
      <c r="F141">
        <v>1</v>
      </c>
      <c r="G141">
        <v>1075</v>
      </c>
      <c r="H141">
        <v>3</v>
      </c>
      <c r="I141" t="s">
        <v>587</v>
      </c>
      <c r="J141" t="s">
        <v>588</v>
      </c>
      <c r="K141" t="s">
        <v>589</v>
      </c>
      <c r="L141">
        <v>1348</v>
      </c>
      <c r="N141">
        <v>1009</v>
      </c>
      <c r="O141" t="s">
        <v>156</v>
      </c>
      <c r="P141" t="s">
        <v>156</v>
      </c>
      <c r="Q141">
        <v>1000</v>
      </c>
      <c r="X141">
        <v>2.0000000000000001E-4</v>
      </c>
      <c r="Y141">
        <v>17748.759999999998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110</v>
      </c>
      <c r="AG141">
        <v>0</v>
      </c>
      <c r="AH141">
        <v>2</v>
      </c>
      <c r="AI141">
        <v>50809925</v>
      </c>
      <c r="AJ141">
        <v>119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ROW(Source!A150)</f>
        <v>150</v>
      </c>
      <c r="B142">
        <v>50809935</v>
      </c>
      <c r="C142">
        <v>50809918</v>
      </c>
      <c r="D142">
        <v>1752398911</v>
      </c>
      <c r="E142">
        <v>1</v>
      </c>
      <c r="F142">
        <v>1</v>
      </c>
      <c r="G142">
        <v>1075</v>
      </c>
      <c r="H142">
        <v>3</v>
      </c>
      <c r="I142" t="s">
        <v>611</v>
      </c>
      <c r="J142" t="s">
        <v>612</v>
      </c>
      <c r="K142" t="s">
        <v>613</v>
      </c>
      <c r="L142">
        <v>1391</v>
      </c>
      <c r="N142">
        <v>1013</v>
      </c>
      <c r="O142" t="s">
        <v>130</v>
      </c>
      <c r="P142" t="s">
        <v>130</v>
      </c>
      <c r="Q142">
        <v>1</v>
      </c>
      <c r="X142">
        <v>1</v>
      </c>
      <c r="Y142">
        <v>56.41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110</v>
      </c>
      <c r="AG142">
        <v>0</v>
      </c>
      <c r="AH142">
        <v>2</v>
      </c>
      <c r="AI142">
        <v>50809926</v>
      </c>
      <c r="AJ142">
        <v>120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ROW(Source!A150)</f>
        <v>150</v>
      </c>
      <c r="B143">
        <v>50809936</v>
      </c>
      <c r="C143">
        <v>50809918</v>
      </c>
      <c r="D143">
        <v>1752409612</v>
      </c>
      <c r="E143">
        <v>1</v>
      </c>
      <c r="F143">
        <v>1</v>
      </c>
      <c r="G143">
        <v>1075</v>
      </c>
      <c r="H143">
        <v>3</v>
      </c>
      <c r="I143" t="s">
        <v>593</v>
      </c>
      <c r="J143" t="s">
        <v>594</v>
      </c>
      <c r="K143" t="s">
        <v>595</v>
      </c>
      <c r="L143">
        <v>1354</v>
      </c>
      <c r="N143">
        <v>1010</v>
      </c>
      <c r="O143" t="s">
        <v>170</v>
      </c>
      <c r="P143" t="s">
        <v>170</v>
      </c>
      <c r="Q143">
        <v>1</v>
      </c>
      <c r="X143">
        <v>1.04E-2</v>
      </c>
      <c r="Y143">
        <v>14.23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110</v>
      </c>
      <c r="AG143">
        <v>0</v>
      </c>
      <c r="AH143">
        <v>2</v>
      </c>
      <c r="AI143">
        <v>50809927</v>
      </c>
      <c r="AJ143">
        <v>121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ROW(Source!A150)</f>
        <v>150</v>
      </c>
      <c r="B144">
        <v>50809937</v>
      </c>
      <c r="C144">
        <v>50809918</v>
      </c>
      <c r="D144">
        <v>1752352187</v>
      </c>
      <c r="E144">
        <v>1075</v>
      </c>
      <c r="F144">
        <v>1</v>
      </c>
      <c r="G144">
        <v>1075</v>
      </c>
      <c r="H144">
        <v>3</v>
      </c>
      <c r="I144" t="s">
        <v>761</v>
      </c>
      <c r="J144" t="s">
        <v>5</v>
      </c>
      <c r="K144" t="s">
        <v>770</v>
      </c>
      <c r="L144">
        <v>1354</v>
      </c>
      <c r="N144">
        <v>1010</v>
      </c>
      <c r="O144" t="s">
        <v>170</v>
      </c>
      <c r="P144" t="s">
        <v>170</v>
      </c>
      <c r="Q144">
        <v>1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110</v>
      </c>
      <c r="AG144">
        <v>0</v>
      </c>
      <c r="AH144">
        <v>3</v>
      </c>
      <c r="AI144">
        <v>-1</v>
      </c>
      <c r="AJ144" t="s">
        <v>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ROW(Source!A151)</f>
        <v>151</v>
      </c>
      <c r="B145">
        <v>50809928</v>
      </c>
      <c r="C145">
        <v>50809918</v>
      </c>
      <c r="D145">
        <v>1752324019</v>
      </c>
      <c r="E145">
        <v>1075</v>
      </c>
      <c r="F145">
        <v>1</v>
      </c>
      <c r="G145">
        <v>1075</v>
      </c>
      <c r="H145">
        <v>1</v>
      </c>
      <c r="I145" t="s">
        <v>526</v>
      </c>
      <c r="J145" t="s">
        <v>5</v>
      </c>
      <c r="K145" t="s">
        <v>527</v>
      </c>
      <c r="L145">
        <v>1191</v>
      </c>
      <c r="N145">
        <v>1013</v>
      </c>
      <c r="O145" t="s">
        <v>528</v>
      </c>
      <c r="P145" t="s">
        <v>528</v>
      </c>
      <c r="Q145">
        <v>1</v>
      </c>
      <c r="X145">
        <v>0.89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111</v>
      </c>
      <c r="AG145">
        <v>0.35600000000000004</v>
      </c>
      <c r="AH145">
        <v>2</v>
      </c>
      <c r="AI145">
        <v>50809919</v>
      </c>
      <c r="AJ145">
        <v>122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ROW(Source!A151)</f>
        <v>151</v>
      </c>
      <c r="B146">
        <v>50809929</v>
      </c>
      <c r="C146">
        <v>50809918</v>
      </c>
      <c r="D146">
        <v>1752413068</v>
      </c>
      <c r="E146">
        <v>1</v>
      </c>
      <c r="F146">
        <v>1</v>
      </c>
      <c r="G146">
        <v>1075</v>
      </c>
      <c r="H146">
        <v>2</v>
      </c>
      <c r="I146" t="s">
        <v>534</v>
      </c>
      <c r="J146" t="s">
        <v>535</v>
      </c>
      <c r="K146" t="s">
        <v>536</v>
      </c>
      <c r="L146">
        <v>1368</v>
      </c>
      <c r="N146">
        <v>1011</v>
      </c>
      <c r="O146" t="s">
        <v>537</v>
      </c>
      <c r="P146" t="s">
        <v>537</v>
      </c>
      <c r="Q146">
        <v>1</v>
      </c>
      <c r="X146">
        <v>5.0000000000000001E-3</v>
      </c>
      <c r="Y146">
        <v>0</v>
      </c>
      <c r="Z146">
        <v>83.1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111</v>
      </c>
      <c r="AG146">
        <v>2E-3</v>
      </c>
      <c r="AH146">
        <v>2</v>
      </c>
      <c r="AI146">
        <v>50809920</v>
      </c>
      <c r="AJ146">
        <v>123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ROW(Source!A151)</f>
        <v>151</v>
      </c>
      <c r="B147">
        <v>50809931</v>
      </c>
      <c r="C147">
        <v>50809918</v>
      </c>
      <c r="D147">
        <v>1752413119</v>
      </c>
      <c r="E147">
        <v>1</v>
      </c>
      <c r="F147">
        <v>1</v>
      </c>
      <c r="G147">
        <v>1075</v>
      </c>
      <c r="H147">
        <v>2</v>
      </c>
      <c r="I147" t="s">
        <v>538</v>
      </c>
      <c r="J147" t="s">
        <v>539</v>
      </c>
      <c r="K147" t="s">
        <v>540</v>
      </c>
      <c r="L147">
        <v>1368</v>
      </c>
      <c r="N147">
        <v>1011</v>
      </c>
      <c r="O147" t="s">
        <v>537</v>
      </c>
      <c r="P147" t="s">
        <v>537</v>
      </c>
      <c r="Q147">
        <v>1</v>
      </c>
      <c r="X147">
        <v>0.21</v>
      </c>
      <c r="Y147">
        <v>0</v>
      </c>
      <c r="Z147">
        <v>0.77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111</v>
      </c>
      <c r="AG147">
        <v>8.4000000000000005E-2</v>
      </c>
      <c r="AH147">
        <v>2</v>
      </c>
      <c r="AI147">
        <v>50809922</v>
      </c>
      <c r="AJ147">
        <v>124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ROW(Source!A151)</f>
        <v>151</v>
      </c>
      <c r="B148">
        <v>50809932</v>
      </c>
      <c r="C148">
        <v>50809918</v>
      </c>
      <c r="D148">
        <v>1752413152</v>
      </c>
      <c r="E148">
        <v>1</v>
      </c>
      <c r="F148">
        <v>1</v>
      </c>
      <c r="G148">
        <v>1075</v>
      </c>
      <c r="H148">
        <v>2</v>
      </c>
      <c r="I148" t="s">
        <v>541</v>
      </c>
      <c r="J148" t="s">
        <v>542</v>
      </c>
      <c r="K148" t="s">
        <v>543</v>
      </c>
      <c r="L148">
        <v>1368</v>
      </c>
      <c r="N148">
        <v>1011</v>
      </c>
      <c r="O148" t="s">
        <v>537</v>
      </c>
      <c r="P148" t="s">
        <v>537</v>
      </c>
      <c r="Q148">
        <v>1</v>
      </c>
      <c r="X148">
        <v>0.21</v>
      </c>
      <c r="Y148">
        <v>0</v>
      </c>
      <c r="Z148">
        <v>0.47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111</v>
      </c>
      <c r="AG148">
        <v>8.4000000000000005E-2</v>
      </c>
      <c r="AH148">
        <v>2</v>
      </c>
      <c r="AI148">
        <v>50809923</v>
      </c>
      <c r="AJ148">
        <v>125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ROW(Source!A151)</f>
        <v>151</v>
      </c>
      <c r="B149">
        <v>50809930</v>
      </c>
      <c r="C149">
        <v>50809918</v>
      </c>
      <c r="D149">
        <v>1752412323</v>
      </c>
      <c r="E149">
        <v>1</v>
      </c>
      <c r="F149">
        <v>1</v>
      </c>
      <c r="G149">
        <v>1075</v>
      </c>
      <c r="H149">
        <v>2</v>
      </c>
      <c r="I149" t="s">
        <v>547</v>
      </c>
      <c r="J149" t="s">
        <v>548</v>
      </c>
      <c r="K149" t="s">
        <v>549</v>
      </c>
      <c r="L149">
        <v>1368</v>
      </c>
      <c r="N149">
        <v>1011</v>
      </c>
      <c r="O149" t="s">
        <v>537</v>
      </c>
      <c r="P149" t="s">
        <v>537</v>
      </c>
      <c r="Q149">
        <v>1</v>
      </c>
      <c r="X149">
        <v>2.9999999999999997E-4</v>
      </c>
      <c r="Y149">
        <v>0</v>
      </c>
      <c r="Z149">
        <v>179.17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111</v>
      </c>
      <c r="AG149">
        <v>1.1999999999999999E-4</v>
      </c>
      <c r="AH149">
        <v>2</v>
      </c>
      <c r="AI149">
        <v>50809921</v>
      </c>
      <c r="AJ149">
        <v>126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ROW(Source!A151)</f>
        <v>151</v>
      </c>
      <c r="B150">
        <v>50809933</v>
      </c>
      <c r="C150">
        <v>50809918</v>
      </c>
      <c r="D150">
        <v>1752384549</v>
      </c>
      <c r="E150">
        <v>1</v>
      </c>
      <c r="F150">
        <v>1</v>
      </c>
      <c r="G150">
        <v>1075</v>
      </c>
      <c r="H150">
        <v>3</v>
      </c>
      <c r="I150" t="s">
        <v>584</v>
      </c>
      <c r="J150" t="s">
        <v>585</v>
      </c>
      <c r="K150" t="s">
        <v>586</v>
      </c>
      <c r="L150">
        <v>1355</v>
      </c>
      <c r="N150">
        <v>1010</v>
      </c>
      <c r="O150" t="s">
        <v>258</v>
      </c>
      <c r="P150" t="s">
        <v>258</v>
      </c>
      <c r="Q150">
        <v>100</v>
      </c>
      <c r="X150">
        <v>4.0399999999999998E-2</v>
      </c>
      <c r="Y150">
        <v>1340.4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110</v>
      </c>
      <c r="AG150">
        <v>0</v>
      </c>
      <c r="AH150">
        <v>2</v>
      </c>
      <c r="AI150">
        <v>50809924</v>
      </c>
      <c r="AJ150">
        <v>127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ROW(Source!A151)</f>
        <v>151</v>
      </c>
      <c r="B151">
        <v>50809934</v>
      </c>
      <c r="C151">
        <v>50809918</v>
      </c>
      <c r="D151">
        <v>1752389058</v>
      </c>
      <c r="E151">
        <v>1</v>
      </c>
      <c r="F151">
        <v>1</v>
      </c>
      <c r="G151">
        <v>1075</v>
      </c>
      <c r="H151">
        <v>3</v>
      </c>
      <c r="I151" t="s">
        <v>587</v>
      </c>
      <c r="J151" t="s">
        <v>588</v>
      </c>
      <c r="K151" t="s">
        <v>589</v>
      </c>
      <c r="L151">
        <v>1348</v>
      </c>
      <c r="N151">
        <v>1009</v>
      </c>
      <c r="O151" t="s">
        <v>156</v>
      </c>
      <c r="P151" t="s">
        <v>156</v>
      </c>
      <c r="Q151">
        <v>1000</v>
      </c>
      <c r="X151">
        <v>2.0000000000000001E-4</v>
      </c>
      <c r="Y151">
        <v>17748.759999999998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110</v>
      </c>
      <c r="AG151">
        <v>0</v>
      </c>
      <c r="AH151">
        <v>2</v>
      </c>
      <c r="AI151">
        <v>50809925</v>
      </c>
      <c r="AJ151">
        <v>128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ROW(Source!A151)</f>
        <v>151</v>
      </c>
      <c r="B152">
        <v>50809935</v>
      </c>
      <c r="C152">
        <v>50809918</v>
      </c>
      <c r="D152">
        <v>1752398911</v>
      </c>
      <c r="E152">
        <v>1</v>
      </c>
      <c r="F152">
        <v>1</v>
      </c>
      <c r="G152">
        <v>1075</v>
      </c>
      <c r="H152">
        <v>3</v>
      </c>
      <c r="I152" t="s">
        <v>611</v>
      </c>
      <c r="J152" t="s">
        <v>612</v>
      </c>
      <c r="K152" t="s">
        <v>613</v>
      </c>
      <c r="L152">
        <v>1391</v>
      </c>
      <c r="N152">
        <v>1013</v>
      </c>
      <c r="O152" t="s">
        <v>130</v>
      </c>
      <c r="P152" t="s">
        <v>130</v>
      </c>
      <c r="Q152">
        <v>1</v>
      </c>
      <c r="X152">
        <v>1</v>
      </c>
      <c r="Y152">
        <v>56.41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110</v>
      </c>
      <c r="AG152">
        <v>0</v>
      </c>
      <c r="AH152">
        <v>2</v>
      </c>
      <c r="AI152">
        <v>50809926</v>
      </c>
      <c r="AJ152">
        <v>129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ROW(Source!A151)</f>
        <v>151</v>
      </c>
      <c r="B153">
        <v>50809936</v>
      </c>
      <c r="C153">
        <v>50809918</v>
      </c>
      <c r="D153">
        <v>1752409612</v>
      </c>
      <c r="E153">
        <v>1</v>
      </c>
      <c r="F153">
        <v>1</v>
      </c>
      <c r="G153">
        <v>1075</v>
      </c>
      <c r="H153">
        <v>3</v>
      </c>
      <c r="I153" t="s">
        <v>593</v>
      </c>
      <c r="J153" t="s">
        <v>594</v>
      </c>
      <c r="K153" t="s">
        <v>595</v>
      </c>
      <c r="L153">
        <v>1354</v>
      </c>
      <c r="N153">
        <v>1010</v>
      </c>
      <c r="O153" t="s">
        <v>170</v>
      </c>
      <c r="P153" t="s">
        <v>170</v>
      </c>
      <c r="Q153">
        <v>1</v>
      </c>
      <c r="X153">
        <v>1.04E-2</v>
      </c>
      <c r="Y153">
        <v>14.23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110</v>
      </c>
      <c r="AG153">
        <v>0</v>
      </c>
      <c r="AH153">
        <v>2</v>
      </c>
      <c r="AI153">
        <v>50809927</v>
      </c>
      <c r="AJ153">
        <v>130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ROW(Source!A151)</f>
        <v>151</v>
      </c>
      <c r="B154">
        <v>50809937</v>
      </c>
      <c r="C154">
        <v>50809918</v>
      </c>
      <c r="D154">
        <v>1752352187</v>
      </c>
      <c r="E154">
        <v>1075</v>
      </c>
      <c r="F154">
        <v>1</v>
      </c>
      <c r="G154">
        <v>1075</v>
      </c>
      <c r="H154">
        <v>3</v>
      </c>
      <c r="I154" t="s">
        <v>761</v>
      </c>
      <c r="J154" t="s">
        <v>5</v>
      </c>
      <c r="K154" t="s">
        <v>770</v>
      </c>
      <c r="L154">
        <v>1354</v>
      </c>
      <c r="N154">
        <v>1010</v>
      </c>
      <c r="O154" t="s">
        <v>170</v>
      </c>
      <c r="P154" t="s">
        <v>170</v>
      </c>
      <c r="Q154">
        <v>1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110</v>
      </c>
      <c r="AG154">
        <v>0</v>
      </c>
      <c r="AH154">
        <v>3</v>
      </c>
      <c r="AI154">
        <v>-1</v>
      </c>
      <c r="AJ154" t="s">
        <v>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ROW(Source!A187)</f>
        <v>187</v>
      </c>
      <c r="B155">
        <v>50809941</v>
      </c>
      <c r="C155">
        <v>50809938</v>
      </c>
      <c r="D155">
        <v>1752324019</v>
      </c>
      <c r="E155">
        <v>1075</v>
      </c>
      <c r="F155">
        <v>1</v>
      </c>
      <c r="G155">
        <v>1075</v>
      </c>
      <c r="H155">
        <v>1</v>
      </c>
      <c r="I155" t="s">
        <v>526</v>
      </c>
      <c r="J155" t="s">
        <v>5</v>
      </c>
      <c r="K155" t="s">
        <v>527</v>
      </c>
      <c r="L155">
        <v>1191</v>
      </c>
      <c r="N155">
        <v>1013</v>
      </c>
      <c r="O155" t="s">
        <v>528</v>
      </c>
      <c r="P155" t="s">
        <v>528</v>
      </c>
      <c r="Q155">
        <v>1</v>
      </c>
      <c r="X155">
        <v>26.56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5</v>
      </c>
      <c r="AG155">
        <v>26.56</v>
      </c>
      <c r="AH155">
        <v>2</v>
      </c>
      <c r="AI155">
        <v>50809939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ROW(Source!A187)</f>
        <v>187</v>
      </c>
      <c r="B156">
        <v>50809942</v>
      </c>
      <c r="C156">
        <v>50809938</v>
      </c>
      <c r="D156">
        <v>1752325863</v>
      </c>
      <c r="E156">
        <v>1075</v>
      </c>
      <c r="F156">
        <v>1</v>
      </c>
      <c r="G156">
        <v>1075</v>
      </c>
      <c r="H156">
        <v>2</v>
      </c>
      <c r="I156" t="s">
        <v>529</v>
      </c>
      <c r="J156" t="s">
        <v>5</v>
      </c>
      <c r="K156" t="s">
        <v>530</v>
      </c>
      <c r="L156">
        <v>1344</v>
      </c>
      <c r="N156">
        <v>1008</v>
      </c>
      <c r="O156" t="s">
        <v>531</v>
      </c>
      <c r="P156" t="s">
        <v>531</v>
      </c>
      <c r="Q156">
        <v>1</v>
      </c>
      <c r="X156">
        <v>143.22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5</v>
      </c>
      <c r="AG156">
        <v>143.22</v>
      </c>
      <c r="AH156">
        <v>2</v>
      </c>
      <c r="AI156">
        <v>50809940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ROW(Source!A187)</f>
        <v>187</v>
      </c>
      <c r="B157">
        <v>50809943</v>
      </c>
      <c r="C157">
        <v>50809938</v>
      </c>
      <c r="D157">
        <v>1752335822</v>
      </c>
      <c r="E157">
        <v>1075</v>
      </c>
      <c r="F157">
        <v>1</v>
      </c>
      <c r="G157">
        <v>1075</v>
      </c>
      <c r="H157">
        <v>3</v>
      </c>
      <c r="I157" t="s">
        <v>763</v>
      </c>
      <c r="J157" t="s">
        <v>5</v>
      </c>
      <c r="K157" t="s">
        <v>764</v>
      </c>
      <c r="L157">
        <v>1348</v>
      </c>
      <c r="N157">
        <v>1009</v>
      </c>
      <c r="O157" t="s">
        <v>156</v>
      </c>
      <c r="P157" t="s">
        <v>156</v>
      </c>
      <c r="Q157">
        <v>1000</v>
      </c>
      <c r="X157">
        <v>0.21199999999999999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5</v>
      </c>
      <c r="AG157">
        <v>0.21199999999999999</v>
      </c>
      <c r="AH157">
        <v>3</v>
      </c>
      <c r="AI157">
        <v>-1</v>
      </c>
      <c r="AJ157" t="s">
        <v>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ROW(Source!A188)</f>
        <v>188</v>
      </c>
      <c r="B158">
        <v>50809941</v>
      </c>
      <c r="C158">
        <v>50809938</v>
      </c>
      <c r="D158">
        <v>1752324019</v>
      </c>
      <c r="E158">
        <v>1075</v>
      </c>
      <c r="F158">
        <v>1</v>
      </c>
      <c r="G158">
        <v>1075</v>
      </c>
      <c r="H158">
        <v>1</v>
      </c>
      <c r="I158" t="s">
        <v>526</v>
      </c>
      <c r="J158" t="s">
        <v>5</v>
      </c>
      <c r="K158" t="s">
        <v>527</v>
      </c>
      <c r="L158">
        <v>1191</v>
      </c>
      <c r="N158">
        <v>1013</v>
      </c>
      <c r="O158" t="s">
        <v>528</v>
      </c>
      <c r="P158" t="s">
        <v>528</v>
      </c>
      <c r="Q158">
        <v>1</v>
      </c>
      <c r="X158">
        <v>26.56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5</v>
      </c>
      <c r="AG158">
        <v>26.56</v>
      </c>
      <c r="AH158">
        <v>2</v>
      </c>
      <c r="AI158">
        <v>50809939</v>
      </c>
      <c r="AJ158">
        <v>133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ROW(Source!A188)</f>
        <v>188</v>
      </c>
      <c r="B159">
        <v>50809942</v>
      </c>
      <c r="C159">
        <v>50809938</v>
      </c>
      <c r="D159">
        <v>1752325863</v>
      </c>
      <c r="E159">
        <v>1075</v>
      </c>
      <c r="F159">
        <v>1</v>
      </c>
      <c r="G159">
        <v>1075</v>
      </c>
      <c r="H159">
        <v>2</v>
      </c>
      <c r="I159" t="s">
        <v>529</v>
      </c>
      <c r="J159" t="s">
        <v>5</v>
      </c>
      <c r="K159" t="s">
        <v>530</v>
      </c>
      <c r="L159">
        <v>1344</v>
      </c>
      <c r="N159">
        <v>1008</v>
      </c>
      <c r="O159" t="s">
        <v>531</v>
      </c>
      <c r="P159" t="s">
        <v>531</v>
      </c>
      <c r="Q159">
        <v>1</v>
      </c>
      <c r="X159">
        <v>143.22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5</v>
      </c>
      <c r="AG159">
        <v>143.22</v>
      </c>
      <c r="AH159">
        <v>2</v>
      </c>
      <c r="AI159">
        <v>50809940</v>
      </c>
      <c r="AJ159">
        <v>134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ROW(Source!A188)</f>
        <v>188</v>
      </c>
      <c r="B160">
        <v>50809943</v>
      </c>
      <c r="C160">
        <v>50809938</v>
      </c>
      <c r="D160">
        <v>1752335822</v>
      </c>
      <c r="E160">
        <v>1075</v>
      </c>
      <c r="F160">
        <v>1</v>
      </c>
      <c r="G160">
        <v>1075</v>
      </c>
      <c r="H160">
        <v>3</v>
      </c>
      <c r="I160" t="s">
        <v>763</v>
      </c>
      <c r="J160" t="s">
        <v>5</v>
      </c>
      <c r="K160" t="s">
        <v>764</v>
      </c>
      <c r="L160">
        <v>1348</v>
      </c>
      <c r="N160">
        <v>1009</v>
      </c>
      <c r="O160" t="s">
        <v>156</v>
      </c>
      <c r="P160" t="s">
        <v>156</v>
      </c>
      <c r="Q160">
        <v>1000</v>
      </c>
      <c r="X160">
        <v>0.21199999999999999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5</v>
      </c>
      <c r="AG160">
        <v>0.21199999999999999</v>
      </c>
      <c r="AH160">
        <v>3</v>
      </c>
      <c r="AI160">
        <v>-1</v>
      </c>
      <c r="AJ160" t="s">
        <v>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ROW(Source!A189)</f>
        <v>189</v>
      </c>
      <c r="B161">
        <v>50809947</v>
      </c>
      <c r="C161">
        <v>50809944</v>
      </c>
      <c r="D161">
        <v>1752324019</v>
      </c>
      <c r="E161">
        <v>1075</v>
      </c>
      <c r="F161">
        <v>1</v>
      </c>
      <c r="G161">
        <v>1075</v>
      </c>
      <c r="H161">
        <v>1</v>
      </c>
      <c r="I161" t="s">
        <v>526</v>
      </c>
      <c r="J161" t="s">
        <v>5</v>
      </c>
      <c r="K161" t="s">
        <v>527</v>
      </c>
      <c r="L161">
        <v>1191</v>
      </c>
      <c r="N161">
        <v>1013</v>
      </c>
      <c r="O161" t="s">
        <v>528</v>
      </c>
      <c r="P161" t="s">
        <v>528</v>
      </c>
      <c r="Q161">
        <v>1</v>
      </c>
      <c r="X161">
        <v>26.56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5</v>
      </c>
      <c r="AG161">
        <v>26.56</v>
      </c>
      <c r="AH161">
        <v>2</v>
      </c>
      <c r="AI161">
        <v>50809945</v>
      </c>
      <c r="AJ161">
        <v>135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ROW(Source!A189)</f>
        <v>189</v>
      </c>
      <c r="B162">
        <v>50809948</v>
      </c>
      <c r="C162">
        <v>50809944</v>
      </c>
      <c r="D162">
        <v>1752325863</v>
      </c>
      <c r="E162">
        <v>1075</v>
      </c>
      <c r="F162">
        <v>1</v>
      </c>
      <c r="G162">
        <v>1075</v>
      </c>
      <c r="H162">
        <v>2</v>
      </c>
      <c r="I162" t="s">
        <v>529</v>
      </c>
      <c r="J162" t="s">
        <v>5</v>
      </c>
      <c r="K162" t="s">
        <v>530</v>
      </c>
      <c r="L162">
        <v>1344</v>
      </c>
      <c r="N162">
        <v>1008</v>
      </c>
      <c r="O162" t="s">
        <v>531</v>
      </c>
      <c r="P162" t="s">
        <v>531</v>
      </c>
      <c r="Q162">
        <v>1</v>
      </c>
      <c r="X162">
        <v>143.22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5</v>
      </c>
      <c r="AG162">
        <v>143.22</v>
      </c>
      <c r="AH162">
        <v>2</v>
      </c>
      <c r="AI162">
        <v>50809946</v>
      </c>
      <c r="AJ162">
        <v>136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ROW(Source!A189)</f>
        <v>189</v>
      </c>
      <c r="B163">
        <v>50809949</v>
      </c>
      <c r="C163">
        <v>50809944</v>
      </c>
      <c r="D163">
        <v>1752335822</v>
      </c>
      <c r="E163">
        <v>1075</v>
      </c>
      <c r="F163">
        <v>1</v>
      </c>
      <c r="G163">
        <v>1075</v>
      </c>
      <c r="H163">
        <v>3</v>
      </c>
      <c r="I163" t="s">
        <v>763</v>
      </c>
      <c r="J163" t="s">
        <v>5</v>
      </c>
      <c r="K163" t="s">
        <v>764</v>
      </c>
      <c r="L163">
        <v>1348</v>
      </c>
      <c r="N163">
        <v>1009</v>
      </c>
      <c r="O163" t="s">
        <v>156</v>
      </c>
      <c r="P163" t="s">
        <v>156</v>
      </c>
      <c r="Q163">
        <v>1000</v>
      </c>
      <c r="X163">
        <v>0.21199999999999999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5</v>
      </c>
      <c r="AG163">
        <v>0.21199999999999999</v>
      </c>
      <c r="AH163">
        <v>3</v>
      </c>
      <c r="AI163">
        <v>-1</v>
      </c>
      <c r="AJ163" t="s">
        <v>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ROW(Source!A190)</f>
        <v>190</v>
      </c>
      <c r="B164">
        <v>50809947</v>
      </c>
      <c r="C164">
        <v>50809944</v>
      </c>
      <c r="D164">
        <v>1752324019</v>
      </c>
      <c r="E164">
        <v>1075</v>
      </c>
      <c r="F164">
        <v>1</v>
      </c>
      <c r="G164">
        <v>1075</v>
      </c>
      <c r="H164">
        <v>1</v>
      </c>
      <c r="I164" t="s">
        <v>526</v>
      </c>
      <c r="J164" t="s">
        <v>5</v>
      </c>
      <c r="K164" t="s">
        <v>527</v>
      </c>
      <c r="L164">
        <v>1191</v>
      </c>
      <c r="N164">
        <v>1013</v>
      </c>
      <c r="O164" t="s">
        <v>528</v>
      </c>
      <c r="P164" t="s">
        <v>528</v>
      </c>
      <c r="Q164">
        <v>1</v>
      </c>
      <c r="X164">
        <v>26.56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5</v>
      </c>
      <c r="AG164">
        <v>26.56</v>
      </c>
      <c r="AH164">
        <v>2</v>
      </c>
      <c r="AI164">
        <v>50809945</v>
      </c>
      <c r="AJ164">
        <v>137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ROW(Source!A190)</f>
        <v>190</v>
      </c>
      <c r="B165">
        <v>50809948</v>
      </c>
      <c r="C165">
        <v>50809944</v>
      </c>
      <c r="D165">
        <v>1752325863</v>
      </c>
      <c r="E165">
        <v>1075</v>
      </c>
      <c r="F165">
        <v>1</v>
      </c>
      <c r="G165">
        <v>1075</v>
      </c>
      <c r="H165">
        <v>2</v>
      </c>
      <c r="I165" t="s">
        <v>529</v>
      </c>
      <c r="J165" t="s">
        <v>5</v>
      </c>
      <c r="K165" t="s">
        <v>530</v>
      </c>
      <c r="L165">
        <v>1344</v>
      </c>
      <c r="N165">
        <v>1008</v>
      </c>
      <c r="O165" t="s">
        <v>531</v>
      </c>
      <c r="P165" t="s">
        <v>531</v>
      </c>
      <c r="Q165">
        <v>1</v>
      </c>
      <c r="X165">
        <v>143.22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5</v>
      </c>
      <c r="AG165">
        <v>143.22</v>
      </c>
      <c r="AH165">
        <v>2</v>
      </c>
      <c r="AI165">
        <v>50809946</v>
      </c>
      <c r="AJ165">
        <v>138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ROW(Source!A190)</f>
        <v>190</v>
      </c>
      <c r="B166">
        <v>50809949</v>
      </c>
      <c r="C166">
        <v>50809944</v>
      </c>
      <c r="D166">
        <v>1752335822</v>
      </c>
      <c r="E166">
        <v>1075</v>
      </c>
      <c r="F166">
        <v>1</v>
      </c>
      <c r="G166">
        <v>1075</v>
      </c>
      <c r="H166">
        <v>3</v>
      </c>
      <c r="I166" t="s">
        <v>763</v>
      </c>
      <c r="J166" t="s">
        <v>5</v>
      </c>
      <c r="K166" t="s">
        <v>764</v>
      </c>
      <c r="L166">
        <v>1348</v>
      </c>
      <c r="N166">
        <v>1009</v>
      </c>
      <c r="O166" t="s">
        <v>156</v>
      </c>
      <c r="P166" t="s">
        <v>156</v>
      </c>
      <c r="Q166">
        <v>1000</v>
      </c>
      <c r="X166">
        <v>0.21199999999999999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5</v>
      </c>
      <c r="AG166">
        <v>0.21199999999999999</v>
      </c>
      <c r="AH166">
        <v>3</v>
      </c>
      <c r="AI166">
        <v>-1</v>
      </c>
      <c r="AJ166" t="s">
        <v>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ROW(Source!A191)</f>
        <v>191</v>
      </c>
      <c r="B167">
        <v>50809953</v>
      </c>
      <c r="C167">
        <v>50809950</v>
      </c>
      <c r="D167">
        <v>1752324019</v>
      </c>
      <c r="E167">
        <v>1075</v>
      </c>
      <c r="F167">
        <v>1</v>
      </c>
      <c r="G167">
        <v>1075</v>
      </c>
      <c r="H167">
        <v>1</v>
      </c>
      <c r="I167" t="s">
        <v>526</v>
      </c>
      <c r="J167" t="s">
        <v>5</v>
      </c>
      <c r="K167" t="s">
        <v>527</v>
      </c>
      <c r="L167">
        <v>1191</v>
      </c>
      <c r="N167">
        <v>1013</v>
      </c>
      <c r="O167" t="s">
        <v>528</v>
      </c>
      <c r="P167" t="s">
        <v>528</v>
      </c>
      <c r="Q167">
        <v>1</v>
      </c>
      <c r="X167">
        <v>26.56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5</v>
      </c>
      <c r="AG167">
        <v>26.56</v>
      </c>
      <c r="AH167">
        <v>2</v>
      </c>
      <c r="AI167">
        <v>50809951</v>
      </c>
      <c r="AJ167">
        <v>139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ROW(Source!A191)</f>
        <v>191</v>
      </c>
      <c r="B168">
        <v>50809954</v>
      </c>
      <c r="C168">
        <v>50809950</v>
      </c>
      <c r="D168">
        <v>1752325863</v>
      </c>
      <c r="E168">
        <v>1075</v>
      </c>
      <c r="F168">
        <v>1</v>
      </c>
      <c r="G168">
        <v>1075</v>
      </c>
      <c r="H168">
        <v>2</v>
      </c>
      <c r="I168" t="s">
        <v>529</v>
      </c>
      <c r="J168" t="s">
        <v>5</v>
      </c>
      <c r="K168" t="s">
        <v>530</v>
      </c>
      <c r="L168">
        <v>1344</v>
      </c>
      <c r="N168">
        <v>1008</v>
      </c>
      <c r="O168" t="s">
        <v>531</v>
      </c>
      <c r="P168" t="s">
        <v>531</v>
      </c>
      <c r="Q168">
        <v>1</v>
      </c>
      <c r="X168">
        <v>143.22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5</v>
      </c>
      <c r="AG168">
        <v>143.22</v>
      </c>
      <c r="AH168">
        <v>2</v>
      </c>
      <c r="AI168">
        <v>50809952</v>
      </c>
      <c r="AJ168">
        <v>140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ROW(Source!A191)</f>
        <v>191</v>
      </c>
      <c r="B169">
        <v>50809955</v>
      </c>
      <c r="C169">
        <v>50809950</v>
      </c>
      <c r="D169">
        <v>1752335822</v>
      </c>
      <c r="E169">
        <v>1075</v>
      </c>
      <c r="F169">
        <v>1</v>
      </c>
      <c r="G169">
        <v>1075</v>
      </c>
      <c r="H169">
        <v>3</v>
      </c>
      <c r="I169" t="s">
        <v>763</v>
      </c>
      <c r="J169" t="s">
        <v>5</v>
      </c>
      <c r="K169" t="s">
        <v>764</v>
      </c>
      <c r="L169">
        <v>1348</v>
      </c>
      <c r="N169">
        <v>1009</v>
      </c>
      <c r="O169" t="s">
        <v>156</v>
      </c>
      <c r="P169" t="s">
        <v>156</v>
      </c>
      <c r="Q169">
        <v>1000</v>
      </c>
      <c r="X169">
        <v>0.21199999999999999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5</v>
      </c>
      <c r="AG169">
        <v>0.21199999999999999</v>
      </c>
      <c r="AH169">
        <v>3</v>
      </c>
      <c r="AI169">
        <v>-1</v>
      </c>
      <c r="AJ169" t="s">
        <v>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ROW(Source!A192)</f>
        <v>192</v>
      </c>
      <c r="B170">
        <v>50809953</v>
      </c>
      <c r="C170">
        <v>50809950</v>
      </c>
      <c r="D170">
        <v>1752324019</v>
      </c>
      <c r="E170">
        <v>1075</v>
      </c>
      <c r="F170">
        <v>1</v>
      </c>
      <c r="G170">
        <v>1075</v>
      </c>
      <c r="H170">
        <v>1</v>
      </c>
      <c r="I170" t="s">
        <v>526</v>
      </c>
      <c r="J170" t="s">
        <v>5</v>
      </c>
      <c r="K170" t="s">
        <v>527</v>
      </c>
      <c r="L170">
        <v>1191</v>
      </c>
      <c r="N170">
        <v>1013</v>
      </c>
      <c r="O170" t="s">
        <v>528</v>
      </c>
      <c r="P170" t="s">
        <v>528</v>
      </c>
      <c r="Q170">
        <v>1</v>
      </c>
      <c r="X170">
        <v>26.56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5</v>
      </c>
      <c r="AG170">
        <v>26.56</v>
      </c>
      <c r="AH170">
        <v>2</v>
      </c>
      <c r="AI170">
        <v>50809951</v>
      </c>
      <c r="AJ170">
        <v>141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ROW(Source!A192)</f>
        <v>192</v>
      </c>
      <c r="B171">
        <v>50809954</v>
      </c>
      <c r="C171">
        <v>50809950</v>
      </c>
      <c r="D171">
        <v>1752325863</v>
      </c>
      <c r="E171">
        <v>1075</v>
      </c>
      <c r="F171">
        <v>1</v>
      </c>
      <c r="G171">
        <v>1075</v>
      </c>
      <c r="H171">
        <v>2</v>
      </c>
      <c r="I171" t="s">
        <v>529</v>
      </c>
      <c r="J171" t="s">
        <v>5</v>
      </c>
      <c r="K171" t="s">
        <v>530</v>
      </c>
      <c r="L171">
        <v>1344</v>
      </c>
      <c r="N171">
        <v>1008</v>
      </c>
      <c r="O171" t="s">
        <v>531</v>
      </c>
      <c r="P171" t="s">
        <v>531</v>
      </c>
      <c r="Q171">
        <v>1</v>
      </c>
      <c r="X171">
        <v>143.22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5</v>
      </c>
      <c r="AG171">
        <v>143.22</v>
      </c>
      <c r="AH171">
        <v>2</v>
      </c>
      <c r="AI171">
        <v>50809952</v>
      </c>
      <c r="AJ171">
        <v>142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ROW(Source!A192)</f>
        <v>192</v>
      </c>
      <c r="B172">
        <v>50809955</v>
      </c>
      <c r="C172">
        <v>50809950</v>
      </c>
      <c r="D172">
        <v>1752335822</v>
      </c>
      <c r="E172">
        <v>1075</v>
      </c>
      <c r="F172">
        <v>1</v>
      </c>
      <c r="G172">
        <v>1075</v>
      </c>
      <c r="H172">
        <v>3</v>
      </c>
      <c r="I172" t="s">
        <v>763</v>
      </c>
      <c r="J172" t="s">
        <v>5</v>
      </c>
      <c r="K172" t="s">
        <v>764</v>
      </c>
      <c r="L172">
        <v>1348</v>
      </c>
      <c r="N172">
        <v>1009</v>
      </c>
      <c r="O172" t="s">
        <v>156</v>
      </c>
      <c r="P172" t="s">
        <v>156</v>
      </c>
      <c r="Q172">
        <v>1000</v>
      </c>
      <c r="X172">
        <v>0.21199999999999999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5</v>
      </c>
      <c r="AG172">
        <v>0.21199999999999999</v>
      </c>
      <c r="AH172">
        <v>3</v>
      </c>
      <c r="AI172">
        <v>-1</v>
      </c>
      <c r="AJ172" t="s">
        <v>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ROW(Source!A193)</f>
        <v>193</v>
      </c>
      <c r="B173">
        <v>50809959</v>
      </c>
      <c r="C173">
        <v>50809956</v>
      </c>
      <c r="D173">
        <v>1752324019</v>
      </c>
      <c r="E173">
        <v>1075</v>
      </c>
      <c r="F173">
        <v>1</v>
      </c>
      <c r="G173">
        <v>1075</v>
      </c>
      <c r="H173">
        <v>1</v>
      </c>
      <c r="I173" t="s">
        <v>526</v>
      </c>
      <c r="J173" t="s">
        <v>5</v>
      </c>
      <c r="K173" t="s">
        <v>527</v>
      </c>
      <c r="L173">
        <v>1191</v>
      </c>
      <c r="N173">
        <v>1013</v>
      </c>
      <c r="O173" t="s">
        <v>528</v>
      </c>
      <c r="P173" t="s">
        <v>528</v>
      </c>
      <c r="Q173">
        <v>1</v>
      </c>
      <c r="X173">
        <v>26.56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5</v>
      </c>
      <c r="AG173">
        <v>26.56</v>
      </c>
      <c r="AH173">
        <v>2</v>
      </c>
      <c r="AI173">
        <v>50809957</v>
      </c>
      <c r="AJ173">
        <v>143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ROW(Source!A193)</f>
        <v>193</v>
      </c>
      <c r="B174">
        <v>50809960</v>
      </c>
      <c r="C174">
        <v>50809956</v>
      </c>
      <c r="D174">
        <v>1752325863</v>
      </c>
      <c r="E174">
        <v>1075</v>
      </c>
      <c r="F174">
        <v>1</v>
      </c>
      <c r="G174">
        <v>1075</v>
      </c>
      <c r="H174">
        <v>2</v>
      </c>
      <c r="I174" t="s">
        <v>529</v>
      </c>
      <c r="J174" t="s">
        <v>5</v>
      </c>
      <c r="K174" t="s">
        <v>530</v>
      </c>
      <c r="L174">
        <v>1344</v>
      </c>
      <c r="N174">
        <v>1008</v>
      </c>
      <c r="O174" t="s">
        <v>531</v>
      </c>
      <c r="P174" t="s">
        <v>531</v>
      </c>
      <c r="Q174">
        <v>1</v>
      </c>
      <c r="X174">
        <v>143.22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5</v>
      </c>
      <c r="AG174">
        <v>143.22</v>
      </c>
      <c r="AH174">
        <v>2</v>
      </c>
      <c r="AI174">
        <v>50809958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ROW(Source!A193)</f>
        <v>193</v>
      </c>
      <c r="B175">
        <v>50809961</v>
      </c>
      <c r="C175">
        <v>50809956</v>
      </c>
      <c r="D175">
        <v>1752335822</v>
      </c>
      <c r="E175">
        <v>1075</v>
      </c>
      <c r="F175">
        <v>1</v>
      </c>
      <c r="G175">
        <v>1075</v>
      </c>
      <c r="H175">
        <v>3</v>
      </c>
      <c r="I175" t="s">
        <v>763</v>
      </c>
      <c r="J175" t="s">
        <v>5</v>
      </c>
      <c r="K175" t="s">
        <v>764</v>
      </c>
      <c r="L175">
        <v>1348</v>
      </c>
      <c r="N175">
        <v>1009</v>
      </c>
      <c r="O175" t="s">
        <v>156</v>
      </c>
      <c r="P175" t="s">
        <v>156</v>
      </c>
      <c r="Q175">
        <v>1000</v>
      </c>
      <c r="X175">
        <v>0.21199999999999999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5</v>
      </c>
      <c r="AG175">
        <v>0.21199999999999999</v>
      </c>
      <c r="AH175">
        <v>3</v>
      </c>
      <c r="AI175">
        <v>-1</v>
      </c>
      <c r="AJ175" t="s">
        <v>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ROW(Source!A194)</f>
        <v>194</v>
      </c>
      <c r="B176">
        <v>50809959</v>
      </c>
      <c r="C176">
        <v>50809956</v>
      </c>
      <c r="D176">
        <v>1752324019</v>
      </c>
      <c r="E176">
        <v>1075</v>
      </c>
      <c r="F176">
        <v>1</v>
      </c>
      <c r="G176">
        <v>1075</v>
      </c>
      <c r="H176">
        <v>1</v>
      </c>
      <c r="I176" t="s">
        <v>526</v>
      </c>
      <c r="J176" t="s">
        <v>5</v>
      </c>
      <c r="K176" t="s">
        <v>527</v>
      </c>
      <c r="L176">
        <v>1191</v>
      </c>
      <c r="N176">
        <v>1013</v>
      </c>
      <c r="O176" t="s">
        <v>528</v>
      </c>
      <c r="P176" t="s">
        <v>528</v>
      </c>
      <c r="Q176">
        <v>1</v>
      </c>
      <c r="X176">
        <v>26.56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5</v>
      </c>
      <c r="AG176">
        <v>26.56</v>
      </c>
      <c r="AH176">
        <v>2</v>
      </c>
      <c r="AI176">
        <v>50809957</v>
      </c>
      <c r="AJ176">
        <v>145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ROW(Source!A194)</f>
        <v>194</v>
      </c>
      <c r="B177">
        <v>50809960</v>
      </c>
      <c r="C177">
        <v>50809956</v>
      </c>
      <c r="D177">
        <v>1752325863</v>
      </c>
      <c r="E177">
        <v>1075</v>
      </c>
      <c r="F177">
        <v>1</v>
      </c>
      <c r="G177">
        <v>1075</v>
      </c>
      <c r="H177">
        <v>2</v>
      </c>
      <c r="I177" t="s">
        <v>529</v>
      </c>
      <c r="J177" t="s">
        <v>5</v>
      </c>
      <c r="K177" t="s">
        <v>530</v>
      </c>
      <c r="L177">
        <v>1344</v>
      </c>
      <c r="N177">
        <v>1008</v>
      </c>
      <c r="O177" t="s">
        <v>531</v>
      </c>
      <c r="P177" t="s">
        <v>531</v>
      </c>
      <c r="Q177">
        <v>1</v>
      </c>
      <c r="X177">
        <v>143.22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5</v>
      </c>
      <c r="AG177">
        <v>143.22</v>
      </c>
      <c r="AH177">
        <v>2</v>
      </c>
      <c r="AI177">
        <v>50809958</v>
      </c>
      <c r="AJ177">
        <v>146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ROW(Source!A194)</f>
        <v>194</v>
      </c>
      <c r="B178">
        <v>50809961</v>
      </c>
      <c r="C178">
        <v>50809956</v>
      </c>
      <c r="D178">
        <v>1752335822</v>
      </c>
      <c r="E178">
        <v>1075</v>
      </c>
      <c r="F178">
        <v>1</v>
      </c>
      <c r="G178">
        <v>1075</v>
      </c>
      <c r="H178">
        <v>3</v>
      </c>
      <c r="I178" t="s">
        <v>763</v>
      </c>
      <c r="J178" t="s">
        <v>5</v>
      </c>
      <c r="K178" t="s">
        <v>764</v>
      </c>
      <c r="L178">
        <v>1348</v>
      </c>
      <c r="N178">
        <v>1009</v>
      </c>
      <c r="O178" t="s">
        <v>156</v>
      </c>
      <c r="P178" t="s">
        <v>156</v>
      </c>
      <c r="Q178">
        <v>1000</v>
      </c>
      <c r="X178">
        <v>0.21199999999999999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5</v>
      </c>
      <c r="AG178">
        <v>0.21199999999999999</v>
      </c>
      <c r="AH178">
        <v>3</v>
      </c>
      <c r="AI178">
        <v>-1</v>
      </c>
      <c r="AJ178" t="s">
        <v>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ROW(Source!A298)</f>
        <v>298</v>
      </c>
      <c r="B179">
        <v>50809173</v>
      </c>
      <c r="C179">
        <v>50809169</v>
      </c>
      <c r="D179">
        <v>1752324019</v>
      </c>
      <c r="E179">
        <v>1075</v>
      </c>
      <c r="F179">
        <v>1</v>
      </c>
      <c r="G179">
        <v>1075</v>
      </c>
      <c r="H179">
        <v>1</v>
      </c>
      <c r="I179" t="s">
        <v>526</v>
      </c>
      <c r="J179" t="s">
        <v>5</v>
      </c>
      <c r="K179" t="s">
        <v>527</v>
      </c>
      <c r="L179">
        <v>1191</v>
      </c>
      <c r="N179">
        <v>1013</v>
      </c>
      <c r="O179" t="s">
        <v>528</v>
      </c>
      <c r="P179" t="s">
        <v>528</v>
      </c>
      <c r="Q179">
        <v>1</v>
      </c>
      <c r="X179">
        <v>40.5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5</v>
      </c>
      <c r="AG179">
        <v>40.5</v>
      </c>
      <c r="AH179">
        <v>2</v>
      </c>
      <c r="AI179">
        <v>50809170</v>
      </c>
      <c r="AJ179">
        <v>147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ROW(Source!A298)</f>
        <v>298</v>
      </c>
      <c r="B180">
        <v>50809174</v>
      </c>
      <c r="C180">
        <v>50809169</v>
      </c>
      <c r="D180">
        <v>1752325863</v>
      </c>
      <c r="E180">
        <v>1075</v>
      </c>
      <c r="F180">
        <v>1</v>
      </c>
      <c r="G180">
        <v>1075</v>
      </c>
      <c r="H180">
        <v>2</v>
      </c>
      <c r="I180" t="s">
        <v>529</v>
      </c>
      <c r="J180" t="s">
        <v>5</v>
      </c>
      <c r="K180" t="s">
        <v>530</v>
      </c>
      <c r="L180">
        <v>1344</v>
      </c>
      <c r="N180">
        <v>1008</v>
      </c>
      <c r="O180" t="s">
        <v>531</v>
      </c>
      <c r="P180" t="s">
        <v>531</v>
      </c>
      <c r="Q180">
        <v>1</v>
      </c>
      <c r="X180">
        <v>150.68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5</v>
      </c>
      <c r="AG180">
        <v>150.68</v>
      </c>
      <c r="AH180">
        <v>2</v>
      </c>
      <c r="AI180">
        <v>50809171</v>
      </c>
      <c r="AJ180">
        <v>148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ROW(Source!A298)</f>
        <v>298</v>
      </c>
      <c r="B181">
        <v>50809175</v>
      </c>
      <c r="C181">
        <v>50809169</v>
      </c>
      <c r="D181">
        <v>1752352188</v>
      </c>
      <c r="E181">
        <v>1075</v>
      </c>
      <c r="F181">
        <v>1</v>
      </c>
      <c r="G181">
        <v>1075</v>
      </c>
      <c r="H181">
        <v>3</v>
      </c>
      <c r="I181" t="s">
        <v>761</v>
      </c>
      <c r="J181" t="s">
        <v>5</v>
      </c>
      <c r="K181" t="s">
        <v>762</v>
      </c>
      <c r="L181">
        <v>1354</v>
      </c>
      <c r="N181">
        <v>1010</v>
      </c>
      <c r="O181" t="s">
        <v>170</v>
      </c>
      <c r="P181" t="s">
        <v>170</v>
      </c>
      <c r="Q181">
        <v>1</v>
      </c>
      <c r="X181">
        <v>1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5</v>
      </c>
      <c r="AG181">
        <v>1</v>
      </c>
      <c r="AH181">
        <v>3</v>
      </c>
      <c r="AI181">
        <v>-1</v>
      </c>
      <c r="AJ181" t="s">
        <v>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ROW(Source!A298)</f>
        <v>298</v>
      </c>
      <c r="B182">
        <v>50809176</v>
      </c>
      <c r="C182">
        <v>50809169</v>
      </c>
      <c r="D182">
        <v>1752335832</v>
      </c>
      <c r="E182">
        <v>1075</v>
      </c>
      <c r="F182">
        <v>1</v>
      </c>
      <c r="G182">
        <v>1075</v>
      </c>
      <c r="H182">
        <v>3</v>
      </c>
      <c r="I182" t="s">
        <v>532</v>
      </c>
      <c r="J182" t="s">
        <v>5</v>
      </c>
      <c r="K182" t="s">
        <v>533</v>
      </c>
      <c r="L182">
        <v>1344</v>
      </c>
      <c r="N182">
        <v>1008</v>
      </c>
      <c r="O182" t="s">
        <v>531</v>
      </c>
      <c r="P182" t="s">
        <v>531</v>
      </c>
      <c r="Q182">
        <v>1</v>
      </c>
      <c r="X182">
        <v>40.1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5</v>
      </c>
      <c r="AG182">
        <v>40.1</v>
      </c>
      <c r="AH182">
        <v>2</v>
      </c>
      <c r="AI182">
        <v>50809172</v>
      </c>
      <c r="AJ182">
        <v>149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ROW(Source!A299)</f>
        <v>299</v>
      </c>
      <c r="B183">
        <v>50809173</v>
      </c>
      <c r="C183">
        <v>50809169</v>
      </c>
      <c r="D183">
        <v>1752324019</v>
      </c>
      <c r="E183">
        <v>1075</v>
      </c>
      <c r="F183">
        <v>1</v>
      </c>
      <c r="G183">
        <v>1075</v>
      </c>
      <c r="H183">
        <v>1</v>
      </c>
      <c r="I183" t="s">
        <v>526</v>
      </c>
      <c r="J183" t="s">
        <v>5</v>
      </c>
      <c r="K183" t="s">
        <v>527</v>
      </c>
      <c r="L183">
        <v>1191</v>
      </c>
      <c r="N183">
        <v>1013</v>
      </c>
      <c r="O183" t="s">
        <v>528</v>
      </c>
      <c r="P183" t="s">
        <v>528</v>
      </c>
      <c r="Q183">
        <v>1</v>
      </c>
      <c r="X183">
        <v>40.5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5</v>
      </c>
      <c r="AG183">
        <v>40.5</v>
      </c>
      <c r="AH183">
        <v>2</v>
      </c>
      <c r="AI183">
        <v>50809170</v>
      </c>
      <c r="AJ183">
        <v>150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ROW(Source!A299)</f>
        <v>299</v>
      </c>
      <c r="B184">
        <v>50809174</v>
      </c>
      <c r="C184">
        <v>50809169</v>
      </c>
      <c r="D184">
        <v>1752325863</v>
      </c>
      <c r="E184">
        <v>1075</v>
      </c>
      <c r="F184">
        <v>1</v>
      </c>
      <c r="G184">
        <v>1075</v>
      </c>
      <c r="H184">
        <v>2</v>
      </c>
      <c r="I184" t="s">
        <v>529</v>
      </c>
      <c r="J184" t="s">
        <v>5</v>
      </c>
      <c r="K184" t="s">
        <v>530</v>
      </c>
      <c r="L184">
        <v>1344</v>
      </c>
      <c r="N184">
        <v>1008</v>
      </c>
      <c r="O184" t="s">
        <v>531</v>
      </c>
      <c r="P184" t="s">
        <v>531</v>
      </c>
      <c r="Q184">
        <v>1</v>
      </c>
      <c r="X184">
        <v>150.68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5</v>
      </c>
      <c r="AG184">
        <v>150.68</v>
      </c>
      <c r="AH184">
        <v>2</v>
      </c>
      <c r="AI184">
        <v>50809171</v>
      </c>
      <c r="AJ184">
        <v>151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ROW(Source!A299)</f>
        <v>299</v>
      </c>
      <c r="B185">
        <v>50809175</v>
      </c>
      <c r="C185">
        <v>50809169</v>
      </c>
      <c r="D185">
        <v>1752352188</v>
      </c>
      <c r="E185">
        <v>1075</v>
      </c>
      <c r="F185">
        <v>1</v>
      </c>
      <c r="G185">
        <v>1075</v>
      </c>
      <c r="H185">
        <v>3</v>
      </c>
      <c r="I185" t="s">
        <v>761</v>
      </c>
      <c r="J185" t="s">
        <v>5</v>
      </c>
      <c r="K185" t="s">
        <v>762</v>
      </c>
      <c r="L185">
        <v>1354</v>
      </c>
      <c r="N185">
        <v>1010</v>
      </c>
      <c r="O185" t="s">
        <v>170</v>
      </c>
      <c r="P185" t="s">
        <v>170</v>
      </c>
      <c r="Q185">
        <v>1</v>
      </c>
      <c r="X185">
        <v>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5</v>
      </c>
      <c r="AG185">
        <v>1</v>
      </c>
      <c r="AH185">
        <v>3</v>
      </c>
      <c r="AI185">
        <v>-1</v>
      </c>
      <c r="AJ185" t="s">
        <v>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ROW(Source!A299)</f>
        <v>299</v>
      </c>
      <c r="B186">
        <v>50809176</v>
      </c>
      <c r="C186">
        <v>50809169</v>
      </c>
      <c r="D186">
        <v>1752335832</v>
      </c>
      <c r="E186">
        <v>1075</v>
      </c>
      <c r="F186">
        <v>1</v>
      </c>
      <c r="G186">
        <v>1075</v>
      </c>
      <c r="H186">
        <v>3</v>
      </c>
      <c r="I186" t="s">
        <v>532</v>
      </c>
      <c r="J186" t="s">
        <v>5</v>
      </c>
      <c r="K186" t="s">
        <v>533</v>
      </c>
      <c r="L186">
        <v>1344</v>
      </c>
      <c r="N186">
        <v>1008</v>
      </c>
      <c r="O186" t="s">
        <v>531</v>
      </c>
      <c r="P186" t="s">
        <v>531</v>
      </c>
      <c r="Q186">
        <v>1</v>
      </c>
      <c r="X186">
        <v>40.1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5</v>
      </c>
      <c r="AG186">
        <v>40.1</v>
      </c>
      <c r="AH186">
        <v>2</v>
      </c>
      <c r="AI186">
        <v>50809172</v>
      </c>
      <c r="AJ186">
        <v>152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ROW(Source!A302)</f>
        <v>302</v>
      </c>
      <c r="B187">
        <v>50809182</v>
      </c>
      <c r="C187">
        <v>50809178</v>
      </c>
      <c r="D187">
        <v>1752324019</v>
      </c>
      <c r="E187">
        <v>1075</v>
      </c>
      <c r="F187">
        <v>1</v>
      </c>
      <c r="G187">
        <v>1075</v>
      </c>
      <c r="H187">
        <v>1</v>
      </c>
      <c r="I187" t="s">
        <v>526</v>
      </c>
      <c r="J187" t="s">
        <v>5</v>
      </c>
      <c r="K187" t="s">
        <v>527</v>
      </c>
      <c r="L187">
        <v>1191</v>
      </c>
      <c r="N187">
        <v>1013</v>
      </c>
      <c r="O187" t="s">
        <v>528</v>
      </c>
      <c r="P187" t="s">
        <v>528</v>
      </c>
      <c r="Q187">
        <v>1</v>
      </c>
      <c r="X187">
        <v>40.5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5</v>
      </c>
      <c r="AG187">
        <v>40.5</v>
      </c>
      <c r="AH187">
        <v>2</v>
      </c>
      <c r="AI187">
        <v>50809179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ROW(Source!A302)</f>
        <v>302</v>
      </c>
      <c r="B188">
        <v>50809183</v>
      </c>
      <c r="C188">
        <v>50809178</v>
      </c>
      <c r="D188">
        <v>1752325863</v>
      </c>
      <c r="E188">
        <v>1075</v>
      </c>
      <c r="F188">
        <v>1</v>
      </c>
      <c r="G188">
        <v>1075</v>
      </c>
      <c r="H188">
        <v>2</v>
      </c>
      <c r="I188" t="s">
        <v>529</v>
      </c>
      <c r="J188" t="s">
        <v>5</v>
      </c>
      <c r="K188" t="s">
        <v>530</v>
      </c>
      <c r="L188">
        <v>1344</v>
      </c>
      <c r="N188">
        <v>1008</v>
      </c>
      <c r="O188" t="s">
        <v>531</v>
      </c>
      <c r="P188" t="s">
        <v>531</v>
      </c>
      <c r="Q188">
        <v>1</v>
      </c>
      <c r="X188">
        <v>150.68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5</v>
      </c>
      <c r="AG188">
        <v>150.68</v>
      </c>
      <c r="AH188">
        <v>2</v>
      </c>
      <c r="AI188">
        <v>50809180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ROW(Source!A302)</f>
        <v>302</v>
      </c>
      <c r="B189">
        <v>50809184</v>
      </c>
      <c r="C189">
        <v>50809178</v>
      </c>
      <c r="D189">
        <v>1752352188</v>
      </c>
      <c r="E189">
        <v>1075</v>
      </c>
      <c r="F189">
        <v>1</v>
      </c>
      <c r="G189">
        <v>1075</v>
      </c>
      <c r="H189">
        <v>3</v>
      </c>
      <c r="I189" t="s">
        <v>761</v>
      </c>
      <c r="J189" t="s">
        <v>5</v>
      </c>
      <c r="K189" t="s">
        <v>762</v>
      </c>
      <c r="L189">
        <v>1354</v>
      </c>
      <c r="N189">
        <v>1010</v>
      </c>
      <c r="O189" t="s">
        <v>170</v>
      </c>
      <c r="P189" t="s">
        <v>170</v>
      </c>
      <c r="Q189">
        <v>1</v>
      </c>
      <c r="X189">
        <v>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5</v>
      </c>
      <c r="AG189">
        <v>1</v>
      </c>
      <c r="AH189">
        <v>3</v>
      </c>
      <c r="AI189">
        <v>-1</v>
      </c>
      <c r="AJ189" t="s">
        <v>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ROW(Source!A302)</f>
        <v>302</v>
      </c>
      <c r="B190">
        <v>50809185</v>
      </c>
      <c r="C190">
        <v>50809178</v>
      </c>
      <c r="D190">
        <v>1752335832</v>
      </c>
      <c r="E190">
        <v>1075</v>
      </c>
      <c r="F190">
        <v>1</v>
      </c>
      <c r="G190">
        <v>1075</v>
      </c>
      <c r="H190">
        <v>3</v>
      </c>
      <c r="I190" t="s">
        <v>532</v>
      </c>
      <c r="J190" t="s">
        <v>5</v>
      </c>
      <c r="K190" t="s">
        <v>533</v>
      </c>
      <c r="L190">
        <v>1344</v>
      </c>
      <c r="N190">
        <v>1008</v>
      </c>
      <c r="O190" t="s">
        <v>531</v>
      </c>
      <c r="P190" t="s">
        <v>531</v>
      </c>
      <c r="Q190">
        <v>1</v>
      </c>
      <c r="X190">
        <v>40.1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5</v>
      </c>
      <c r="AG190">
        <v>40.1</v>
      </c>
      <c r="AH190">
        <v>2</v>
      </c>
      <c r="AI190">
        <v>50809181</v>
      </c>
      <c r="AJ190">
        <v>155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ROW(Source!A303)</f>
        <v>303</v>
      </c>
      <c r="B191">
        <v>50809182</v>
      </c>
      <c r="C191">
        <v>50809178</v>
      </c>
      <c r="D191">
        <v>1752324019</v>
      </c>
      <c r="E191">
        <v>1075</v>
      </c>
      <c r="F191">
        <v>1</v>
      </c>
      <c r="G191">
        <v>1075</v>
      </c>
      <c r="H191">
        <v>1</v>
      </c>
      <c r="I191" t="s">
        <v>526</v>
      </c>
      <c r="J191" t="s">
        <v>5</v>
      </c>
      <c r="K191" t="s">
        <v>527</v>
      </c>
      <c r="L191">
        <v>1191</v>
      </c>
      <c r="N191">
        <v>1013</v>
      </c>
      <c r="O191" t="s">
        <v>528</v>
      </c>
      <c r="P191" t="s">
        <v>528</v>
      </c>
      <c r="Q191">
        <v>1</v>
      </c>
      <c r="X191">
        <v>40.5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5</v>
      </c>
      <c r="AG191">
        <v>40.5</v>
      </c>
      <c r="AH191">
        <v>2</v>
      </c>
      <c r="AI191">
        <v>50809179</v>
      </c>
      <c r="AJ191">
        <v>156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ROW(Source!A303)</f>
        <v>303</v>
      </c>
      <c r="B192">
        <v>50809183</v>
      </c>
      <c r="C192">
        <v>50809178</v>
      </c>
      <c r="D192">
        <v>1752325863</v>
      </c>
      <c r="E192">
        <v>1075</v>
      </c>
      <c r="F192">
        <v>1</v>
      </c>
      <c r="G192">
        <v>1075</v>
      </c>
      <c r="H192">
        <v>2</v>
      </c>
      <c r="I192" t="s">
        <v>529</v>
      </c>
      <c r="J192" t="s">
        <v>5</v>
      </c>
      <c r="K192" t="s">
        <v>530</v>
      </c>
      <c r="L192">
        <v>1344</v>
      </c>
      <c r="N192">
        <v>1008</v>
      </c>
      <c r="O192" t="s">
        <v>531</v>
      </c>
      <c r="P192" t="s">
        <v>531</v>
      </c>
      <c r="Q192">
        <v>1</v>
      </c>
      <c r="X192">
        <v>150.68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5</v>
      </c>
      <c r="AG192">
        <v>150.68</v>
      </c>
      <c r="AH192">
        <v>2</v>
      </c>
      <c r="AI192">
        <v>50809180</v>
      </c>
      <c r="AJ192">
        <v>157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ROW(Source!A303)</f>
        <v>303</v>
      </c>
      <c r="B193">
        <v>50809184</v>
      </c>
      <c r="C193">
        <v>50809178</v>
      </c>
      <c r="D193">
        <v>1752352188</v>
      </c>
      <c r="E193">
        <v>1075</v>
      </c>
      <c r="F193">
        <v>1</v>
      </c>
      <c r="G193">
        <v>1075</v>
      </c>
      <c r="H193">
        <v>3</v>
      </c>
      <c r="I193" t="s">
        <v>761</v>
      </c>
      <c r="J193" t="s">
        <v>5</v>
      </c>
      <c r="K193" t="s">
        <v>762</v>
      </c>
      <c r="L193">
        <v>1354</v>
      </c>
      <c r="N193">
        <v>1010</v>
      </c>
      <c r="O193" t="s">
        <v>170</v>
      </c>
      <c r="P193" t="s">
        <v>170</v>
      </c>
      <c r="Q193">
        <v>1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5</v>
      </c>
      <c r="AG193">
        <v>1</v>
      </c>
      <c r="AH193">
        <v>3</v>
      </c>
      <c r="AI193">
        <v>-1</v>
      </c>
      <c r="AJ193" t="s">
        <v>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ROW(Source!A303)</f>
        <v>303</v>
      </c>
      <c r="B194">
        <v>50809185</v>
      </c>
      <c r="C194">
        <v>50809178</v>
      </c>
      <c r="D194">
        <v>1752335832</v>
      </c>
      <c r="E194">
        <v>1075</v>
      </c>
      <c r="F194">
        <v>1</v>
      </c>
      <c r="G194">
        <v>1075</v>
      </c>
      <c r="H194">
        <v>3</v>
      </c>
      <c r="I194" t="s">
        <v>532</v>
      </c>
      <c r="J194" t="s">
        <v>5</v>
      </c>
      <c r="K194" t="s">
        <v>533</v>
      </c>
      <c r="L194">
        <v>1344</v>
      </c>
      <c r="N194">
        <v>1008</v>
      </c>
      <c r="O194" t="s">
        <v>531</v>
      </c>
      <c r="P194" t="s">
        <v>531</v>
      </c>
      <c r="Q194">
        <v>1</v>
      </c>
      <c r="X194">
        <v>40.1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5</v>
      </c>
      <c r="AG194">
        <v>40.1</v>
      </c>
      <c r="AH194">
        <v>2</v>
      </c>
      <c r="AI194">
        <v>50809181</v>
      </c>
      <c r="AJ194">
        <v>158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ROW(Source!A304)</f>
        <v>304</v>
      </c>
      <c r="B195">
        <v>50809190</v>
      </c>
      <c r="C195">
        <v>50809186</v>
      </c>
      <c r="D195">
        <v>1752324019</v>
      </c>
      <c r="E195">
        <v>1075</v>
      </c>
      <c r="F195">
        <v>1</v>
      </c>
      <c r="G195">
        <v>1075</v>
      </c>
      <c r="H195">
        <v>1</v>
      </c>
      <c r="I195" t="s">
        <v>526</v>
      </c>
      <c r="J195" t="s">
        <v>5</v>
      </c>
      <c r="K195" t="s">
        <v>527</v>
      </c>
      <c r="L195">
        <v>1191</v>
      </c>
      <c r="N195">
        <v>1013</v>
      </c>
      <c r="O195" t="s">
        <v>528</v>
      </c>
      <c r="P195" t="s">
        <v>528</v>
      </c>
      <c r="Q195">
        <v>1</v>
      </c>
      <c r="X195">
        <v>10.3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5</v>
      </c>
      <c r="AG195">
        <v>10.3</v>
      </c>
      <c r="AH195">
        <v>2</v>
      </c>
      <c r="AI195">
        <v>50809188</v>
      </c>
      <c r="AJ195">
        <v>159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ROW(Source!A305)</f>
        <v>305</v>
      </c>
      <c r="B196">
        <v>50809190</v>
      </c>
      <c r="C196">
        <v>50809186</v>
      </c>
      <c r="D196">
        <v>1752324019</v>
      </c>
      <c r="E196">
        <v>1075</v>
      </c>
      <c r="F196">
        <v>1</v>
      </c>
      <c r="G196">
        <v>1075</v>
      </c>
      <c r="H196">
        <v>1</v>
      </c>
      <c r="I196" t="s">
        <v>526</v>
      </c>
      <c r="J196" t="s">
        <v>5</v>
      </c>
      <c r="K196" t="s">
        <v>527</v>
      </c>
      <c r="L196">
        <v>1191</v>
      </c>
      <c r="N196">
        <v>1013</v>
      </c>
      <c r="O196" t="s">
        <v>528</v>
      </c>
      <c r="P196" t="s">
        <v>528</v>
      </c>
      <c r="Q196">
        <v>1</v>
      </c>
      <c r="X196">
        <v>10.3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5</v>
      </c>
      <c r="AG196">
        <v>10.3</v>
      </c>
      <c r="AH196">
        <v>2</v>
      </c>
      <c r="AI196">
        <v>50809188</v>
      </c>
      <c r="AJ196">
        <v>160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ROW(Source!A306)</f>
        <v>306</v>
      </c>
      <c r="B197">
        <v>50809198</v>
      </c>
      <c r="C197">
        <v>50809191</v>
      </c>
      <c r="D197">
        <v>1752324019</v>
      </c>
      <c r="E197">
        <v>1075</v>
      </c>
      <c r="F197">
        <v>1</v>
      </c>
      <c r="G197">
        <v>1075</v>
      </c>
      <c r="H197">
        <v>1</v>
      </c>
      <c r="I197" t="s">
        <v>526</v>
      </c>
      <c r="J197" t="s">
        <v>5</v>
      </c>
      <c r="K197" t="s">
        <v>527</v>
      </c>
      <c r="L197">
        <v>1191</v>
      </c>
      <c r="N197">
        <v>1013</v>
      </c>
      <c r="O197" t="s">
        <v>528</v>
      </c>
      <c r="P197" t="s">
        <v>528</v>
      </c>
      <c r="Q197">
        <v>1</v>
      </c>
      <c r="X197">
        <v>0.52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5</v>
      </c>
      <c r="AG197">
        <v>0.52</v>
      </c>
      <c r="AH197">
        <v>2</v>
      </c>
      <c r="AI197">
        <v>50809193</v>
      </c>
      <c r="AJ197">
        <v>161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ROW(Source!A306)</f>
        <v>306</v>
      </c>
      <c r="B198">
        <v>50809199</v>
      </c>
      <c r="C198">
        <v>50809191</v>
      </c>
      <c r="D198">
        <v>1752328041</v>
      </c>
      <c r="E198">
        <v>1075</v>
      </c>
      <c r="F198">
        <v>1</v>
      </c>
      <c r="G198">
        <v>1075</v>
      </c>
      <c r="H198">
        <v>3</v>
      </c>
      <c r="I198" t="s">
        <v>771</v>
      </c>
      <c r="J198" t="s">
        <v>5</v>
      </c>
      <c r="K198" t="s">
        <v>772</v>
      </c>
      <c r="L198">
        <v>1346</v>
      </c>
      <c r="N198">
        <v>1009</v>
      </c>
      <c r="O198" t="s">
        <v>209</v>
      </c>
      <c r="P198" t="s">
        <v>209</v>
      </c>
      <c r="Q198">
        <v>1</v>
      </c>
      <c r="X198">
        <v>3.5000000000000003E-2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5</v>
      </c>
      <c r="AG198">
        <v>3.5000000000000003E-2</v>
      </c>
      <c r="AH198">
        <v>3</v>
      </c>
      <c r="AI198">
        <v>-1</v>
      </c>
      <c r="AJ198" t="s">
        <v>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ROW(Source!A306)</f>
        <v>306</v>
      </c>
      <c r="B199">
        <v>50809200</v>
      </c>
      <c r="C199">
        <v>50809191</v>
      </c>
      <c r="D199">
        <v>1752351296</v>
      </c>
      <c r="E199">
        <v>1075</v>
      </c>
      <c r="F199">
        <v>1</v>
      </c>
      <c r="G199">
        <v>1075</v>
      </c>
      <c r="H199">
        <v>3</v>
      </c>
      <c r="I199" t="s">
        <v>773</v>
      </c>
      <c r="J199" t="s">
        <v>5</v>
      </c>
      <c r="K199" t="s">
        <v>774</v>
      </c>
      <c r="L199">
        <v>1354</v>
      </c>
      <c r="N199">
        <v>1010</v>
      </c>
      <c r="O199" t="s">
        <v>170</v>
      </c>
      <c r="P199" t="s">
        <v>170</v>
      </c>
      <c r="Q199">
        <v>1</v>
      </c>
      <c r="X199">
        <v>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5</v>
      </c>
      <c r="AG199">
        <v>1</v>
      </c>
      <c r="AH199">
        <v>3</v>
      </c>
      <c r="AI199">
        <v>-1</v>
      </c>
      <c r="AJ199" t="s">
        <v>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ROW(Source!A307)</f>
        <v>307</v>
      </c>
      <c r="B200">
        <v>50809198</v>
      </c>
      <c r="C200">
        <v>50809191</v>
      </c>
      <c r="D200">
        <v>1752324019</v>
      </c>
      <c r="E200">
        <v>1075</v>
      </c>
      <c r="F200">
        <v>1</v>
      </c>
      <c r="G200">
        <v>1075</v>
      </c>
      <c r="H200">
        <v>1</v>
      </c>
      <c r="I200" t="s">
        <v>526</v>
      </c>
      <c r="J200" t="s">
        <v>5</v>
      </c>
      <c r="K200" t="s">
        <v>527</v>
      </c>
      <c r="L200">
        <v>1191</v>
      </c>
      <c r="N200">
        <v>1013</v>
      </c>
      <c r="O200" t="s">
        <v>528</v>
      </c>
      <c r="P200" t="s">
        <v>528</v>
      </c>
      <c r="Q200">
        <v>1</v>
      </c>
      <c r="X200">
        <v>0.52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5</v>
      </c>
      <c r="AG200">
        <v>0.52</v>
      </c>
      <c r="AH200">
        <v>2</v>
      </c>
      <c r="AI200">
        <v>50809193</v>
      </c>
      <c r="AJ200">
        <v>163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ROW(Source!A307)</f>
        <v>307</v>
      </c>
      <c r="B201">
        <v>50809199</v>
      </c>
      <c r="C201">
        <v>50809191</v>
      </c>
      <c r="D201">
        <v>1752328041</v>
      </c>
      <c r="E201">
        <v>1075</v>
      </c>
      <c r="F201">
        <v>1</v>
      </c>
      <c r="G201">
        <v>1075</v>
      </c>
      <c r="H201">
        <v>3</v>
      </c>
      <c r="I201" t="s">
        <v>771</v>
      </c>
      <c r="J201" t="s">
        <v>5</v>
      </c>
      <c r="K201" t="s">
        <v>772</v>
      </c>
      <c r="L201">
        <v>1346</v>
      </c>
      <c r="N201">
        <v>1009</v>
      </c>
      <c r="O201" t="s">
        <v>209</v>
      </c>
      <c r="P201" t="s">
        <v>209</v>
      </c>
      <c r="Q201">
        <v>1</v>
      </c>
      <c r="X201">
        <v>3.5000000000000003E-2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5</v>
      </c>
      <c r="AG201">
        <v>3.5000000000000003E-2</v>
      </c>
      <c r="AH201">
        <v>3</v>
      </c>
      <c r="AI201">
        <v>-1</v>
      </c>
      <c r="AJ201" t="s">
        <v>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ROW(Source!A307)</f>
        <v>307</v>
      </c>
      <c r="B202">
        <v>50809200</v>
      </c>
      <c r="C202">
        <v>50809191</v>
      </c>
      <c r="D202">
        <v>1752351296</v>
      </c>
      <c r="E202">
        <v>1075</v>
      </c>
      <c r="F202">
        <v>1</v>
      </c>
      <c r="G202">
        <v>1075</v>
      </c>
      <c r="H202">
        <v>3</v>
      </c>
      <c r="I202" t="s">
        <v>773</v>
      </c>
      <c r="J202" t="s">
        <v>5</v>
      </c>
      <c r="K202" t="s">
        <v>774</v>
      </c>
      <c r="L202">
        <v>1354</v>
      </c>
      <c r="N202">
        <v>1010</v>
      </c>
      <c r="O202" t="s">
        <v>170</v>
      </c>
      <c r="P202" t="s">
        <v>170</v>
      </c>
      <c r="Q202">
        <v>1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5</v>
      </c>
      <c r="AG202">
        <v>1</v>
      </c>
      <c r="AH202">
        <v>3</v>
      </c>
      <c r="AI202">
        <v>-1</v>
      </c>
      <c r="AJ202" t="s">
        <v>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ROW(Source!A345)</f>
        <v>345</v>
      </c>
      <c r="B203">
        <v>50809212</v>
      </c>
      <c r="C203">
        <v>50809202</v>
      </c>
      <c r="D203">
        <v>1752324019</v>
      </c>
      <c r="E203">
        <v>1075</v>
      </c>
      <c r="F203">
        <v>1</v>
      </c>
      <c r="G203">
        <v>1075</v>
      </c>
      <c r="H203">
        <v>1</v>
      </c>
      <c r="I203" t="s">
        <v>526</v>
      </c>
      <c r="J203" t="s">
        <v>5</v>
      </c>
      <c r="K203" t="s">
        <v>527</v>
      </c>
      <c r="L203">
        <v>1191</v>
      </c>
      <c r="N203">
        <v>1013</v>
      </c>
      <c r="O203" t="s">
        <v>528</v>
      </c>
      <c r="P203" t="s">
        <v>528</v>
      </c>
      <c r="Q203">
        <v>1</v>
      </c>
      <c r="X203">
        <v>41.2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5</v>
      </c>
      <c r="AG203">
        <v>41.2</v>
      </c>
      <c r="AH203">
        <v>2</v>
      </c>
      <c r="AI203">
        <v>50809203</v>
      </c>
      <c r="AJ203">
        <v>165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ROW(Source!A345)</f>
        <v>345</v>
      </c>
      <c r="B204">
        <v>50809213</v>
      </c>
      <c r="C204">
        <v>50809202</v>
      </c>
      <c r="D204">
        <v>1752412665</v>
      </c>
      <c r="E204">
        <v>1</v>
      </c>
      <c r="F204">
        <v>1</v>
      </c>
      <c r="G204">
        <v>1075</v>
      </c>
      <c r="H204">
        <v>2</v>
      </c>
      <c r="I204" t="s">
        <v>614</v>
      </c>
      <c r="J204" t="s">
        <v>615</v>
      </c>
      <c r="K204" t="s">
        <v>616</v>
      </c>
      <c r="L204">
        <v>1368</v>
      </c>
      <c r="N204">
        <v>1011</v>
      </c>
      <c r="O204" t="s">
        <v>537</v>
      </c>
      <c r="P204" t="s">
        <v>537</v>
      </c>
      <c r="Q204">
        <v>1</v>
      </c>
      <c r="X204">
        <v>7.0000000000000007E-2</v>
      </c>
      <c r="Y204">
        <v>0</v>
      </c>
      <c r="Z204">
        <v>41.45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5</v>
      </c>
      <c r="AG204">
        <v>7.0000000000000007E-2</v>
      </c>
      <c r="AH204">
        <v>2</v>
      </c>
      <c r="AI204">
        <v>50809204</v>
      </c>
      <c r="AJ204">
        <v>166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ROW(Source!A345)</f>
        <v>345</v>
      </c>
      <c r="B205">
        <v>50809214</v>
      </c>
      <c r="C205">
        <v>50809202</v>
      </c>
      <c r="D205">
        <v>1752412770</v>
      </c>
      <c r="E205">
        <v>1</v>
      </c>
      <c r="F205">
        <v>1</v>
      </c>
      <c r="G205">
        <v>1075</v>
      </c>
      <c r="H205">
        <v>2</v>
      </c>
      <c r="I205" t="s">
        <v>617</v>
      </c>
      <c r="J205" t="s">
        <v>618</v>
      </c>
      <c r="K205" t="s">
        <v>619</v>
      </c>
      <c r="L205">
        <v>1368</v>
      </c>
      <c r="N205">
        <v>1011</v>
      </c>
      <c r="O205" t="s">
        <v>537</v>
      </c>
      <c r="P205" t="s">
        <v>537</v>
      </c>
      <c r="Q205">
        <v>1</v>
      </c>
      <c r="X205">
        <v>4.8</v>
      </c>
      <c r="Y205">
        <v>0</v>
      </c>
      <c r="Z205">
        <v>7.11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5</v>
      </c>
      <c r="AG205">
        <v>4.8</v>
      </c>
      <c r="AH205">
        <v>2</v>
      </c>
      <c r="AI205">
        <v>50809205</v>
      </c>
      <c r="AJ205">
        <v>167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ROW(Source!A345)</f>
        <v>345</v>
      </c>
      <c r="B206">
        <v>50809215</v>
      </c>
      <c r="C206">
        <v>50809202</v>
      </c>
      <c r="D206">
        <v>1752413068</v>
      </c>
      <c r="E206">
        <v>1</v>
      </c>
      <c r="F206">
        <v>1</v>
      </c>
      <c r="G206">
        <v>1075</v>
      </c>
      <c r="H206">
        <v>2</v>
      </c>
      <c r="I206" t="s">
        <v>534</v>
      </c>
      <c r="J206" t="s">
        <v>535</v>
      </c>
      <c r="K206" t="s">
        <v>536</v>
      </c>
      <c r="L206">
        <v>1368</v>
      </c>
      <c r="N206">
        <v>1011</v>
      </c>
      <c r="O206" t="s">
        <v>537</v>
      </c>
      <c r="P206" t="s">
        <v>537</v>
      </c>
      <c r="Q206">
        <v>1</v>
      </c>
      <c r="X206">
        <v>3.3000000000000002E-2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5</v>
      </c>
      <c r="AG206">
        <v>3.3000000000000002E-2</v>
      </c>
      <c r="AH206">
        <v>2</v>
      </c>
      <c r="AI206">
        <v>50809206</v>
      </c>
      <c r="AJ206">
        <v>168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ROW(Source!A345)</f>
        <v>345</v>
      </c>
      <c r="B207">
        <v>50809216</v>
      </c>
      <c r="C207">
        <v>50809202</v>
      </c>
      <c r="D207">
        <v>1752413159</v>
      </c>
      <c r="E207">
        <v>1</v>
      </c>
      <c r="F207">
        <v>1</v>
      </c>
      <c r="G207">
        <v>1075</v>
      </c>
      <c r="H207">
        <v>2</v>
      </c>
      <c r="I207" t="s">
        <v>620</v>
      </c>
      <c r="J207" t="s">
        <v>621</v>
      </c>
      <c r="K207" t="s">
        <v>622</v>
      </c>
      <c r="L207">
        <v>1368</v>
      </c>
      <c r="N207">
        <v>1011</v>
      </c>
      <c r="O207" t="s">
        <v>537</v>
      </c>
      <c r="P207" t="s">
        <v>537</v>
      </c>
      <c r="Q207">
        <v>1</v>
      </c>
      <c r="X207">
        <v>2.9</v>
      </c>
      <c r="Y207">
        <v>0</v>
      </c>
      <c r="Z207">
        <v>1.4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5</v>
      </c>
      <c r="AG207">
        <v>2.9</v>
      </c>
      <c r="AH207">
        <v>2</v>
      </c>
      <c r="AI207">
        <v>50809207</v>
      </c>
      <c r="AJ207">
        <v>169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ROW(Source!A345)</f>
        <v>345</v>
      </c>
      <c r="B208">
        <v>50809217</v>
      </c>
      <c r="C208">
        <v>50809202</v>
      </c>
      <c r="D208">
        <v>1752389047</v>
      </c>
      <c r="E208">
        <v>1</v>
      </c>
      <c r="F208">
        <v>1</v>
      </c>
      <c r="G208">
        <v>1075</v>
      </c>
      <c r="H208">
        <v>3</v>
      </c>
      <c r="I208" t="s">
        <v>623</v>
      </c>
      <c r="J208" t="s">
        <v>624</v>
      </c>
      <c r="K208" t="s">
        <v>625</v>
      </c>
      <c r="L208">
        <v>1346</v>
      </c>
      <c r="N208">
        <v>1009</v>
      </c>
      <c r="O208" t="s">
        <v>209</v>
      </c>
      <c r="P208" t="s">
        <v>209</v>
      </c>
      <c r="Q208">
        <v>1</v>
      </c>
      <c r="X208">
        <v>0.53</v>
      </c>
      <c r="Y208">
        <v>208.18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5</v>
      </c>
      <c r="AG208">
        <v>0.53</v>
      </c>
      <c r="AH208">
        <v>2</v>
      </c>
      <c r="AI208">
        <v>50809208</v>
      </c>
      <c r="AJ208">
        <v>170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ROW(Source!A345)</f>
        <v>345</v>
      </c>
      <c r="B209">
        <v>50809218</v>
      </c>
      <c r="C209">
        <v>50809202</v>
      </c>
      <c r="D209">
        <v>1752400016</v>
      </c>
      <c r="E209">
        <v>1</v>
      </c>
      <c r="F209">
        <v>1</v>
      </c>
      <c r="G209">
        <v>1075</v>
      </c>
      <c r="H209">
        <v>3</v>
      </c>
      <c r="I209" t="s">
        <v>626</v>
      </c>
      <c r="J209" t="s">
        <v>627</v>
      </c>
      <c r="K209" t="s">
        <v>628</v>
      </c>
      <c r="L209">
        <v>1356</v>
      </c>
      <c r="N209">
        <v>1010</v>
      </c>
      <c r="O209" t="s">
        <v>629</v>
      </c>
      <c r="P209" t="s">
        <v>629</v>
      </c>
      <c r="Q209">
        <v>1000</v>
      </c>
      <c r="X209">
        <v>1.4999999999999999E-2</v>
      </c>
      <c r="Y209">
        <v>56.17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5</v>
      </c>
      <c r="AG209">
        <v>1.4999999999999999E-2</v>
      </c>
      <c r="AH209">
        <v>2</v>
      </c>
      <c r="AI209">
        <v>50809210</v>
      </c>
      <c r="AJ209">
        <v>172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ROW(Source!A345)</f>
        <v>345</v>
      </c>
      <c r="B210">
        <v>50809219</v>
      </c>
      <c r="C210">
        <v>50809202</v>
      </c>
      <c r="D210">
        <v>1752400428</v>
      </c>
      <c r="E210">
        <v>1</v>
      </c>
      <c r="F210">
        <v>1</v>
      </c>
      <c r="G210">
        <v>1075</v>
      </c>
      <c r="H210">
        <v>3</v>
      </c>
      <c r="I210" t="s">
        <v>630</v>
      </c>
      <c r="J210" t="s">
        <v>631</v>
      </c>
      <c r="K210" t="s">
        <v>632</v>
      </c>
      <c r="L210">
        <v>1358</v>
      </c>
      <c r="N210">
        <v>1010</v>
      </c>
      <c r="O210" t="s">
        <v>633</v>
      </c>
      <c r="P210" t="s">
        <v>633</v>
      </c>
      <c r="Q210">
        <v>10</v>
      </c>
      <c r="X210">
        <v>5</v>
      </c>
      <c r="Y210">
        <v>11.81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5</v>
      </c>
      <c r="AG210">
        <v>5</v>
      </c>
      <c r="AH210">
        <v>2</v>
      </c>
      <c r="AI210">
        <v>50809211</v>
      </c>
      <c r="AJ210">
        <v>173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ROW(Source!A345)</f>
        <v>345</v>
      </c>
      <c r="B211">
        <v>50809220</v>
      </c>
      <c r="C211">
        <v>50809202</v>
      </c>
      <c r="D211">
        <v>1752334862</v>
      </c>
      <c r="E211">
        <v>1075</v>
      </c>
      <c r="F211">
        <v>1</v>
      </c>
      <c r="G211">
        <v>1075</v>
      </c>
      <c r="H211">
        <v>3</v>
      </c>
      <c r="I211" t="s">
        <v>775</v>
      </c>
      <c r="J211" t="s">
        <v>5</v>
      </c>
      <c r="K211" t="s">
        <v>776</v>
      </c>
      <c r="L211">
        <v>1301</v>
      </c>
      <c r="N211">
        <v>1003</v>
      </c>
      <c r="O211" t="s">
        <v>165</v>
      </c>
      <c r="P211" t="s">
        <v>165</v>
      </c>
      <c r="Q211">
        <v>1</v>
      </c>
      <c r="X211">
        <v>1.03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5</v>
      </c>
      <c r="AG211">
        <v>1.03</v>
      </c>
      <c r="AH211">
        <v>3</v>
      </c>
      <c r="AI211">
        <v>-1</v>
      </c>
      <c r="AJ211" t="s">
        <v>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ROW(Source!A346)</f>
        <v>346</v>
      </c>
      <c r="B212">
        <v>50809212</v>
      </c>
      <c r="C212">
        <v>50809202</v>
      </c>
      <c r="D212">
        <v>1752324019</v>
      </c>
      <c r="E212">
        <v>1075</v>
      </c>
      <c r="F212">
        <v>1</v>
      </c>
      <c r="G212">
        <v>1075</v>
      </c>
      <c r="H212">
        <v>1</v>
      </c>
      <c r="I212" t="s">
        <v>526</v>
      </c>
      <c r="J212" t="s">
        <v>5</v>
      </c>
      <c r="K212" t="s">
        <v>527</v>
      </c>
      <c r="L212">
        <v>1191</v>
      </c>
      <c r="N212">
        <v>1013</v>
      </c>
      <c r="O212" t="s">
        <v>528</v>
      </c>
      <c r="P212" t="s">
        <v>528</v>
      </c>
      <c r="Q212">
        <v>1</v>
      </c>
      <c r="X212">
        <v>41.2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5</v>
      </c>
      <c r="AG212">
        <v>41.2</v>
      </c>
      <c r="AH212">
        <v>2</v>
      </c>
      <c r="AI212">
        <v>50809203</v>
      </c>
      <c r="AJ212">
        <v>174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ROW(Source!A346)</f>
        <v>346</v>
      </c>
      <c r="B213">
        <v>50809213</v>
      </c>
      <c r="C213">
        <v>50809202</v>
      </c>
      <c r="D213">
        <v>1752412665</v>
      </c>
      <c r="E213">
        <v>1</v>
      </c>
      <c r="F213">
        <v>1</v>
      </c>
      <c r="G213">
        <v>1075</v>
      </c>
      <c r="H213">
        <v>2</v>
      </c>
      <c r="I213" t="s">
        <v>614</v>
      </c>
      <c r="J213" t="s">
        <v>615</v>
      </c>
      <c r="K213" t="s">
        <v>616</v>
      </c>
      <c r="L213">
        <v>1368</v>
      </c>
      <c r="N213">
        <v>1011</v>
      </c>
      <c r="O213" t="s">
        <v>537</v>
      </c>
      <c r="P213" t="s">
        <v>537</v>
      </c>
      <c r="Q213">
        <v>1</v>
      </c>
      <c r="X213">
        <v>7.0000000000000007E-2</v>
      </c>
      <c r="Y213">
        <v>0</v>
      </c>
      <c r="Z213">
        <v>41.45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5</v>
      </c>
      <c r="AG213">
        <v>7.0000000000000007E-2</v>
      </c>
      <c r="AH213">
        <v>2</v>
      </c>
      <c r="AI213">
        <v>50809204</v>
      </c>
      <c r="AJ213">
        <v>175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ROW(Source!A346)</f>
        <v>346</v>
      </c>
      <c r="B214">
        <v>50809214</v>
      </c>
      <c r="C214">
        <v>50809202</v>
      </c>
      <c r="D214">
        <v>1752412770</v>
      </c>
      <c r="E214">
        <v>1</v>
      </c>
      <c r="F214">
        <v>1</v>
      </c>
      <c r="G214">
        <v>1075</v>
      </c>
      <c r="H214">
        <v>2</v>
      </c>
      <c r="I214" t="s">
        <v>617</v>
      </c>
      <c r="J214" t="s">
        <v>618</v>
      </c>
      <c r="K214" t="s">
        <v>619</v>
      </c>
      <c r="L214">
        <v>1368</v>
      </c>
      <c r="N214">
        <v>1011</v>
      </c>
      <c r="O214" t="s">
        <v>537</v>
      </c>
      <c r="P214" t="s">
        <v>537</v>
      </c>
      <c r="Q214">
        <v>1</v>
      </c>
      <c r="X214">
        <v>4.8</v>
      </c>
      <c r="Y214">
        <v>0</v>
      </c>
      <c r="Z214">
        <v>7.11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5</v>
      </c>
      <c r="AG214">
        <v>4.8</v>
      </c>
      <c r="AH214">
        <v>2</v>
      </c>
      <c r="AI214">
        <v>50809205</v>
      </c>
      <c r="AJ214">
        <v>176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ROW(Source!A346)</f>
        <v>346</v>
      </c>
      <c r="B215">
        <v>50809215</v>
      </c>
      <c r="C215">
        <v>50809202</v>
      </c>
      <c r="D215">
        <v>1752413068</v>
      </c>
      <c r="E215">
        <v>1</v>
      </c>
      <c r="F215">
        <v>1</v>
      </c>
      <c r="G215">
        <v>1075</v>
      </c>
      <c r="H215">
        <v>2</v>
      </c>
      <c r="I215" t="s">
        <v>534</v>
      </c>
      <c r="J215" t="s">
        <v>535</v>
      </c>
      <c r="K215" t="s">
        <v>536</v>
      </c>
      <c r="L215">
        <v>1368</v>
      </c>
      <c r="N215">
        <v>1011</v>
      </c>
      <c r="O215" t="s">
        <v>537</v>
      </c>
      <c r="P215" t="s">
        <v>537</v>
      </c>
      <c r="Q215">
        <v>1</v>
      </c>
      <c r="X215">
        <v>3.3000000000000002E-2</v>
      </c>
      <c r="Y215">
        <v>0</v>
      </c>
      <c r="Z215">
        <v>83.1</v>
      </c>
      <c r="AA215">
        <v>12.62</v>
      </c>
      <c r="AB215">
        <v>0</v>
      </c>
      <c r="AC215">
        <v>0</v>
      </c>
      <c r="AD215">
        <v>1</v>
      </c>
      <c r="AE215">
        <v>0</v>
      </c>
      <c r="AF215" t="s">
        <v>5</v>
      </c>
      <c r="AG215">
        <v>3.3000000000000002E-2</v>
      </c>
      <c r="AH215">
        <v>2</v>
      </c>
      <c r="AI215">
        <v>50809206</v>
      </c>
      <c r="AJ215">
        <v>177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ROW(Source!A346)</f>
        <v>346</v>
      </c>
      <c r="B216">
        <v>50809216</v>
      </c>
      <c r="C216">
        <v>50809202</v>
      </c>
      <c r="D216">
        <v>1752413159</v>
      </c>
      <c r="E216">
        <v>1</v>
      </c>
      <c r="F216">
        <v>1</v>
      </c>
      <c r="G216">
        <v>1075</v>
      </c>
      <c r="H216">
        <v>2</v>
      </c>
      <c r="I216" t="s">
        <v>620</v>
      </c>
      <c r="J216" t="s">
        <v>621</v>
      </c>
      <c r="K216" t="s">
        <v>622</v>
      </c>
      <c r="L216">
        <v>1368</v>
      </c>
      <c r="N216">
        <v>1011</v>
      </c>
      <c r="O216" t="s">
        <v>537</v>
      </c>
      <c r="P216" t="s">
        <v>537</v>
      </c>
      <c r="Q216">
        <v>1</v>
      </c>
      <c r="X216">
        <v>2.9</v>
      </c>
      <c r="Y216">
        <v>0</v>
      </c>
      <c r="Z216">
        <v>1.4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5</v>
      </c>
      <c r="AG216">
        <v>2.9</v>
      </c>
      <c r="AH216">
        <v>2</v>
      </c>
      <c r="AI216">
        <v>50809207</v>
      </c>
      <c r="AJ216">
        <v>178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ROW(Source!A346)</f>
        <v>346</v>
      </c>
      <c r="B217">
        <v>50809217</v>
      </c>
      <c r="C217">
        <v>50809202</v>
      </c>
      <c r="D217">
        <v>1752389047</v>
      </c>
      <c r="E217">
        <v>1</v>
      </c>
      <c r="F217">
        <v>1</v>
      </c>
      <c r="G217">
        <v>1075</v>
      </c>
      <c r="H217">
        <v>3</v>
      </c>
      <c r="I217" t="s">
        <v>623</v>
      </c>
      <c r="J217" t="s">
        <v>624</v>
      </c>
      <c r="K217" t="s">
        <v>625</v>
      </c>
      <c r="L217">
        <v>1346</v>
      </c>
      <c r="N217">
        <v>1009</v>
      </c>
      <c r="O217" t="s">
        <v>209</v>
      </c>
      <c r="P217" t="s">
        <v>209</v>
      </c>
      <c r="Q217">
        <v>1</v>
      </c>
      <c r="X217">
        <v>0.53</v>
      </c>
      <c r="Y217">
        <v>208.18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5</v>
      </c>
      <c r="AG217">
        <v>0.53</v>
      </c>
      <c r="AH217">
        <v>2</v>
      </c>
      <c r="AI217">
        <v>50809208</v>
      </c>
      <c r="AJ217">
        <v>179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ROW(Source!A346)</f>
        <v>346</v>
      </c>
      <c r="B218">
        <v>50809218</v>
      </c>
      <c r="C218">
        <v>50809202</v>
      </c>
      <c r="D218">
        <v>1752400016</v>
      </c>
      <c r="E218">
        <v>1</v>
      </c>
      <c r="F218">
        <v>1</v>
      </c>
      <c r="G218">
        <v>1075</v>
      </c>
      <c r="H218">
        <v>3</v>
      </c>
      <c r="I218" t="s">
        <v>626</v>
      </c>
      <c r="J218" t="s">
        <v>627</v>
      </c>
      <c r="K218" t="s">
        <v>628</v>
      </c>
      <c r="L218">
        <v>1356</v>
      </c>
      <c r="N218">
        <v>1010</v>
      </c>
      <c r="O218" t="s">
        <v>629</v>
      </c>
      <c r="P218" t="s">
        <v>629</v>
      </c>
      <c r="Q218">
        <v>1000</v>
      </c>
      <c r="X218">
        <v>1.4999999999999999E-2</v>
      </c>
      <c r="Y218">
        <v>56.17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5</v>
      </c>
      <c r="AG218">
        <v>1.4999999999999999E-2</v>
      </c>
      <c r="AH218">
        <v>2</v>
      </c>
      <c r="AI218">
        <v>50809210</v>
      </c>
      <c r="AJ218">
        <v>181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ROW(Source!A346)</f>
        <v>346</v>
      </c>
      <c r="B219">
        <v>50809219</v>
      </c>
      <c r="C219">
        <v>50809202</v>
      </c>
      <c r="D219">
        <v>1752400428</v>
      </c>
      <c r="E219">
        <v>1</v>
      </c>
      <c r="F219">
        <v>1</v>
      </c>
      <c r="G219">
        <v>1075</v>
      </c>
      <c r="H219">
        <v>3</v>
      </c>
      <c r="I219" t="s">
        <v>630</v>
      </c>
      <c r="J219" t="s">
        <v>631</v>
      </c>
      <c r="K219" t="s">
        <v>632</v>
      </c>
      <c r="L219">
        <v>1358</v>
      </c>
      <c r="N219">
        <v>1010</v>
      </c>
      <c r="O219" t="s">
        <v>633</v>
      </c>
      <c r="P219" t="s">
        <v>633</v>
      </c>
      <c r="Q219">
        <v>10</v>
      </c>
      <c r="X219">
        <v>5</v>
      </c>
      <c r="Y219">
        <v>11.81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5</v>
      </c>
      <c r="AG219">
        <v>5</v>
      </c>
      <c r="AH219">
        <v>2</v>
      </c>
      <c r="AI219">
        <v>50809211</v>
      </c>
      <c r="AJ219">
        <v>182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ROW(Source!A346)</f>
        <v>346</v>
      </c>
      <c r="B220">
        <v>50809220</v>
      </c>
      <c r="C220">
        <v>50809202</v>
      </c>
      <c r="D220">
        <v>1752334862</v>
      </c>
      <c r="E220">
        <v>1075</v>
      </c>
      <c r="F220">
        <v>1</v>
      </c>
      <c r="G220">
        <v>1075</v>
      </c>
      <c r="H220">
        <v>3</v>
      </c>
      <c r="I220" t="s">
        <v>775</v>
      </c>
      <c r="J220" t="s">
        <v>5</v>
      </c>
      <c r="K220" t="s">
        <v>776</v>
      </c>
      <c r="L220">
        <v>1301</v>
      </c>
      <c r="N220">
        <v>1003</v>
      </c>
      <c r="O220" t="s">
        <v>165</v>
      </c>
      <c r="P220" t="s">
        <v>165</v>
      </c>
      <c r="Q220">
        <v>1</v>
      </c>
      <c r="X220">
        <v>1.03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5</v>
      </c>
      <c r="AG220">
        <v>1.03</v>
      </c>
      <c r="AH220">
        <v>3</v>
      </c>
      <c r="AI220">
        <v>-1</v>
      </c>
      <c r="AJ220" t="s">
        <v>5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ROW(Source!A355)</f>
        <v>355</v>
      </c>
      <c r="B221">
        <v>50809252</v>
      </c>
      <c r="C221">
        <v>50809225</v>
      </c>
      <c r="D221">
        <v>1752324019</v>
      </c>
      <c r="E221">
        <v>1075</v>
      </c>
      <c r="F221">
        <v>1</v>
      </c>
      <c r="G221">
        <v>1075</v>
      </c>
      <c r="H221">
        <v>1</v>
      </c>
      <c r="I221" t="s">
        <v>526</v>
      </c>
      <c r="J221" t="s">
        <v>5</v>
      </c>
      <c r="K221" t="s">
        <v>527</v>
      </c>
      <c r="L221">
        <v>1191</v>
      </c>
      <c r="N221">
        <v>1013</v>
      </c>
      <c r="O221" t="s">
        <v>528</v>
      </c>
      <c r="P221" t="s">
        <v>528</v>
      </c>
      <c r="Q221">
        <v>1</v>
      </c>
      <c r="X221">
        <v>41.2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5</v>
      </c>
      <c r="AG221">
        <v>41.2</v>
      </c>
      <c r="AH221">
        <v>2</v>
      </c>
      <c r="AI221">
        <v>50809234</v>
      </c>
      <c r="AJ221">
        <v>183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ROW(Source!A355)</f>
        <v>355</v>
      </c>
      <c r="B222">
        <v>50809253</v>
      </c>
      <c r="C222">
        <v>50809225</v>
      </c>
      <c r="D222">
        <v>1752412665</v>
      </c>
      <c r="E222">
        <v>1</v>
      </c>
      <c r="F222">
        <v>1</v>
      </c>
      <c r="G222">
        <v>1075</v>
      </c>
      <c r="H222">
        <v>2</v>
      </c>
      <c r="I222" t="s">
        <v>614</v>
      </c>
      <c r="J222" t="s">
        <v>615</v>
      </c>
      <c r="K222" t="s">
        <v>616</v>
      </c>
      <c r="L222">
        <v>1368</v>
      </c>
      <c r="N222">
        <v>1011</v>
      </c>
      <c r="O222" t="s">
        <v>537</v>
      </c>
      <c r="P222" t="s">
        <v>537</v>
      </c>
      <c r="Q222">
        <v>1</v>
      </c>
      <c r="X222">
        <v>7.0000000000000007E-2</v>
      </c>
      <c r="Y222">
        <v>0</v>
      </c>
      <c r="Z222">
        <v>41.45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5</v>
      </c>
      <c r="AG222">
        <v>7.0000000000000007E-2</v>
      </c>
      <c r="AH222">
        <v>2</v>
      </c>
      <c r="AI222">
        <v>50809235</v>
      </c>
      <c r="AJ222">
        <v>184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ROW(Source!A355)</f>
        <v>355</v>
      </c>
      <c r="B223">
        <v>50809254</v>
      </c>
      <c r="C223">
        <v>50809225</v>
      </c>
      <c r="D223">
        <v>1752412770</v>
      </c>
      <c r="E223">
        <v>1</v>
      </c>
      <c r="F223">
        <v>1</v>
      </c>
      <c r="G223">
        <v>1075</v>
      </c>
      <c r="H223">
        <v>2</v>
      </c>
      <c r="I223" t="s">
        <v>617</v>
      </c>
      <c r="J223" t="s">
        <v>618</v>
      </c>
      <c r="K223" t="s">
        <v>619</v>
      </c>
      <c r="L223">
        <v>1368</v>
      </c>
      <c r="N223">
        <v>1011</v>
      </c>
      <c r="O223" t="s">
        <v>537</v>
      </c>
      <c r="P223" t="s">
        <v>537</v>
      </c>
      <c r="Q223">
        <v>1</v>
      </c>
      <c r="X223">
        <v>4.8</v>
      </c>
      <c r="Y223">
        <v>0</v>
      </c>
      <c r="Z223">
        <v>7.11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5</v>
      </c>
      <c r="AG223">
        <v>4.8</v>
      </c>
      <c r="AH223">
        <v>2</v>
      </c>
      <c r="AI223">
        <v>50809236</v>
      </c>
      <c r="AJ223">
        <v>185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ROW(Source!A355)</f>
        <v>355</v>
      </c>
      <c r="B224">
        <v>50809255</v>
      </c>
      <c r="C224">
        <v>50809225</v>
      </c>
      <c r="D224">
        <v>1752413068</v>
      </c>
      <c r="E224">
        <v>1</v>
      </c>
      <c r="F224">
        <v>1</v>
      </c>
      <c r="G224">
        <v>1075</v>
      </c>
      <c r="H224">
        <v>2</v>
      </c>
      <c r="I224" t="s">
        <v>534</v>
      </c>
      <c r="J224" t="s">
        <v>535</v>
      </c>
      <c r="K224" t="s">
        <v>536</v>
      </c>
      <c r="L224">
        <v>1368</v>
      </c>
      <c r="N224">
        <v>1011</v>
      </c>
      <c r="O224" t="s">
        <v>537</v>
      </c>
      <c r="P224" t="s">
        <v>537</v>
      </c>
      <c r="Q224">
        <v>1</v>
      </c>
      <c r="X224">
        <v>3.3000000000000002E-2</v>
      </c>
      <c r="Y224">
        <v>0</v>
      </c>
      <c r="Z224">
        <v>83.1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5</v>
      </c>
      <c r="AG224">
        <v>3.3000000000000002E-2</v>
      </c>
      <c r="AH224">
        <v>2</v>
      </c>
      <c r="AI224">
        <v>50809237</v>
      </c>
      <c r="AJ224">
        <v>186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ROW(Source!A355)</f>
        <v>355</v>
      </c>
      <c r="B225">
        <v>50809256</v>
      </c>
      <c r="C225">
        <v>50809225</v>
      </c>
      <c r="D225">
        <v>1752413159</v>
      </c>
      <c r="E225">
        <v>1</v>
      </c>
      <c r="F225">
        <v>1</v>
      </c>
      <c r="G225">
        <v>1075</v>
      </c>
      <c r="H225">
        <v>2</v>
      </c>
      <c r="I225" t="s">
        <v>620</v>
      </c>
      <c r="J225" t="s">
        <v>621</v>
      </c>
      <c r="K225" t="s">
        <v>622</v>
      </c>
      <c r="L225">
        <v>1368</v>
      </c>
      <c r="N225">
        <v>1011</v>
      </c>
      <c r="O225" t="s">
        <v>537</v>
      </c>
      <c r="P225" t="s">
        <v>537</v>
      </c>
      <c r="Q225">
        <v>1</v>
      </c>
      <c r="X225">
        <v>2.9</v>
      </c>
      <c r="Y225">
        <v>0</v>
      </c>
      <c r="Z225">
        <v>1.4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5</v>
      </c>
      <c r="AG225">
        <v>2.9</v>
      </c>
      <c r="AH225">
        <v>2</v>
      </c>
      <c r="AI225">
        <v>50809238</v>
      </c>
      <c r="AJ225">
        <v>187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ROW(Source!A355)</f>
        <v>355</v>
      </c>
      <c r="B226">
        <v>50809257</v>
      </c>
      <c r="C226">
        <v>50809225</v>
      </c>
      <c r="D226">
        <v>1752389047</v>
      </c>
      <c r="E226">
        <v>1</v>
      </c>
      <c r="F226">
        <v>1</v>
      </c>
      <c r="G226">
        <v>1075</v>
      </c>
      <c r="H226">
        <v>3</v>
      </c>
      <c r="I226" t="s">
        <v>623</v>
      </c>
      <c r="J226" t="s">
        <v>624</v>
      </c>
      <c r="K226" t="s">
        <v>625</v>
      </c>
      <c r="L226">
        <v>1346</v>
      </c>
      <c r="N226">
        <v>1009</v>
      </c>
      <c r="O226" t="s">
        <v>209</v>
      </c>
      <c r="P226" t="s">
        <v>209</v>
      </c>
      <c r="Q226">
        <v>1</v>
      </c>
      <c r="X226">
        <v>0.53</v>
      </c>
      <c r="Y226">
        <v>208.18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5</v>
      </c>
      <c r="AG226">
        <v>0.53</v>
      </c>
      <c r="AH226">
        <v>2</v>
      </c>
      <c r="AI226">
        <v>50809239</v>
      </c>
      <c r="AJ226">
        <v>188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ROW(Source!A355)</f>
        <v>355</v>
      </c>
      <c r="B227">
        <v>50809258</v>
      </c>
      <c r="C227">
        <v>50809225</v>
      </c>
      <c r="D227">
        <v>1752400016</v>
      </c>
      <c r="E227">
        <v>1</v>
      </c>
      <c r="F227">
        <v>1</v>
      </c>
      <c r="G227">
        <v>1075</v>
      </c>
      <c r="H227">
        <v>3</v>
      </c>
      <c r="I227" t="s">
        <v>626</v>
      </c>
      <c r="J227" t="s">
        <v>627</v>
      </c>
      <c r="K227" t="s">
        <v>628</v>
      </c>
      <c r="L227">
        <v>1356</v>
      </c>
      <c r="N227">
        <v>1010</v>
      </c>
      <c r="O227" t="s">
        <v>629</v>
      </c>
      <c r="P227" t="s">
        <v>629</v>
      </c>
      <c r="Q227">
        <v>1000</v>
      </c>
      <c r="X227">
        <v>1.4999999999999999E-2</v>
      </c>
      <c r="Y227">
        <v>56.17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5</v>
      </c>
      <c r="AG227">
        <v>1.4999999999999999E-2</v>
      </c>
      <c r="AH227">
        <v>2</v>
      </c>
      <c r="AI227">
        <v>50809240</v>
      </c>
      <c r="AJ227">
        <v>190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ROW(Source!A355)</f>
        <v>355</v>
      </c>
      <c r="B228">
        <v>50809259</v>
      </c>
      <c r="C228">
        <v>50809225</v>
      </c>
      <c r="D228">
        <v>1752400428</v>
      </c>
      <c r="E228">
        <v>1</v>
      </c>
      <c r="F228">
        <v>1</v>
      </c>
      <c r="G228">
        <v>1075</v>
      </c>
      <c r="H228">
        <v>3</v>
      </c>
      <c r="I228" t="s">
        <v>630</v>
      </c>
      <c r="J228" t="s">
        <v>631</v>
      </c>
      <c r="K228" t="s">
        <v>632</v>
      </c>
      <c r="L228">
        <v>1358</v>
      </c>
      <c r="N228">
        <v>1010</v>
      </c>
      <c r="O228" t="s">
        <v>633</v>
      </c>
      <c r="P228" t="s">
        <v>633</v>
      </c>
      <c r="Q228">
        <v>10</v>
      </c>
      <c r="X228">
        <v>5</v>
      </c>
      <c r="Y228">
        <v>11.81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5</v>
      </c>
      <c r="AG228">
        <v>5</v>
      </c>
      <c r="AH228">
        <v>2</v>
      </c>
      <c r="AI228">
        <v>50809241</v>
      </c>
      <c r="AJ228">
        <v>191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ROW(Source!A355)</f>
        <v>355</v>
      </c>
      <c r="B229">
        <v>50809260</v>
      </c>
      <c r="C229">
        <v>50809225</v>
      </c>
      <c r="D229">
        <v>1752334862</v>
      </c>
      <c r="E229">
        <v>1075</v>
      </c>
      <c r="F229">
        <v>1</v>
      </c>
      <c r="G229">
        <v>1075</v>
      </c>
      <c r="H229">
        <v>3</v>
      </c>
      <c r="I229" t="s">
        <v>775</v>
      </c>
      <c r="J229" t="s">
        <v>5</v>
      </c>
      <c r="K229" t="s">
        <v>776</v>
      </c>
      <c r="L229">
        <v>1301</v>
      </c>
      <c r="N229">
        <v>1003</v>
      </c>
      <c r="O229" t="s">
        <v>165</v>
      </c>
      <c r="P229" t="s">
        <v>165</v>
      </c>
      <c r="Q229">
        <v>1</v>
      </c>
      <c r="X229">
        <v>1.03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5</v>
      </c>
      <c r="AG229">
        <v>1.03</v>
      </c>
      <c r="AH229">
        <v>3</v>
      </c>
      <c r="AI229">
        <v>-1</v>
      </c>
      <c r="AJ229" t="s">
        <v>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ROW(Source!A356)</f>
        <v>356</v>
      </c>
      <c r="B230">
        <v>50809252</v>
      </c>
      <c r="C230">
        <v>50809225</v>
      </c>
      <c r="D230">
        <v>1752324019</v>
      </c>
      <c r="E230">
        <v>1075</v>
      </c>
      <c r="F230">
        <v>1</v>
      </c>
      <c r="G230">
        <v>1075</v>
      </c>
      <c r="H230">
        <v>1</v>
      </c>
      <c r="I230" t="s">
        <v>526</v>
      </c>
      <c r="J230" t="s">
        <v>5</v>
      </c>
      <c r="K230" t="s">
        <v>527</v>
      </c>
      <c r="L230">
        <v>1191</v>
      </c>
      <c r="N230">
        <v>1013</v>
      </c>
      <c r="O230" t="s">
        <v>528</v>
      </c>
      <c r="P230" t="s">
        <v>528</v>
      </c>
      <c r="Q230">
        <v>1</v>
      </c>
      <c r="X230">
        <v>41.2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5</v>
      </c>
      <c r="AG230">
        <v>41.2</v>
      </c>
      <c r="AH230">
        <v>2</v>
      </c>
      <c r="AI230">
        <v>50809234</v>
      </c>
      <c r="AJ230">
        <v>192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ROW(Source!A356)</f>
        <v>356</v>
      </c>
      <c r="B231">
        <v>50809253</v>
      </c>
      <c r="C231">
        <v>50809225</v>
      </c>
      <c r="D231">
        <v>1752412665</v>
      </c>
      <c r="E231">
        <v>1</v>
      </c>
      <c r="F231">
        <v>1</v>
      </c>
      <c r="G231">
        <v>1075</v>
      </c>
      <c r="H231">
        <v>2</v>
      </c>
      <c r="I231" t="s">
        <v>614</v>
      </c>
      <c r="J231" t="s">
        <v>615</v>
      </c>
      <c r="K231" t="s">
        <v>616</v>
      </c>
      <c r="L231">
        <v>1368</v>
      </c>
      <c r="N231">
        <v>1011</v>
      </c>
      <c r="O231" t="s">
        <v>537</v>
      </c>
      <c r="P231" t="s">
        <v>537</v>
      </c>
      <c r="Q231">
        <v>1</v>
      </c>
      <c r="X231">
        <v>7.0000000000000007E-2</v>
      </c>
      <c r="Y231">
        <v>0</v>
      </c>
      <c r="Z231">
        <v>41.45</v>
      </c>
      <c r="AA231">
        <v>12.62</v>
      </c>
      <c r="AB231">
        <v>0</v>
      </c>
      <c r="AC231">
        <v>0</v>
      </c>
      <c r="AD231">
        <v>1</v>
      </c>
      <c r="AE231">
        <v>0</v>
      </c>
      <c r="AF231" t="s">
        <v>5</v>
      </c>
      <c r="AG231">
        <v>7.0000000000000007E-2</v>
      </c>
      <c r="AH231">
        <v>2</v>
      </c>
      <c r="AI231">
        <v>50809235</v>
      </c>
      <c r="AJ231">
        <v>193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ROW(Source!A356)</f>
        <v>356</v>
      </c>
      <c r="B232">
        <v>50809254</v>
      </c>
      <c r="C232">
        <v>50809225</v>
      </c>
      <c r="D232">
        <v>1752412770</v>
      </c>
      <c r="E232">
        <v>1</v>
      </c>
      <c r="F232">
        <v>1</v>
      </c>
      <c r="G232">
        <v>1075</v>
      </c>
      <c r="H232">
        <v>2</v>
      </c>
      <c r="I232" t="s">
        <v>617</v>
      </c>
      <c r="J232" t="s">
        <v>618</v>
      </c>
      <c r="K232" t="s">
        <v>619</v>
      </c>
      <c r="L232">
        <v>1368</v>
      </c>
      <c r="N232">
        <v>1011</v>
      </c>
      <c r="O232" t="s">
        <v>537</v>
      </c>
      <c r="P232" t="s">
        <v>537</v>
      </c>
      <c r="Q232">
        <v>1</v>
      </c>
      <c r="X232">
        <v>4.8</v>
      </c>
      <c r="Y232">
        <v>0</v>
      </c>
      <c r="Z232">
        <v>7.11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5</v>
      </c>
      <c r="AG232">
        <v>4.8</v>
      </c>
      <c r="AH232">
        <v>2</v>
      </c>
      <c r="AI232">
        <v>50809236</v>
      </c>
      <c r="AJ232">
        <v>194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ROW(Source!A356)</f>
        <v>356</v>
      </c>
      <c r="B233">
        <v>50809255</v>
      </c>
      <c r="C233">
        <v>50809225</v>
      </c>
      <c r="D233">
        <v>1752413068</v>
      </c>
      <c r="E233">
        <v>1</v>
      </c>
      <c r="F233">
        <v>1</v>
      </c>
      <c r="G233">
        <v>1075</v>
      </c>
      <c r="H233">
        <v>2</v>
      </c>
      <c r="I233" t="s">
        <v>534</v>
      </c>
      <c r="J233" t="s">
        <v>535</v>
      </c>
      <c r="K233" t="s">
        <v>536</v>
      </c>
      <c r="L233">
        <v>1368</v>
      </c>
      <c r="N233">
        <v>1011</v>
      </c>
      <c r="O233" t="s">
        <v>537</v>
      </c>
      <c r="P233" t="s">
        <v>537</v>
      </c>
      <c r="Q233">
        <v>1</v>
      </c>
      <c r="X233">
        <v>3.3000000000000002E-2</v>
      </c>
      <c r="Y233">
        <v>0</v>
      </c>
      <c r="Z233">
        <v>83.1</v>
      </c>
      <c r="AA233">
        <v>12.62</v>
      </c>
      <c r="AB233">
        <v>0</v>
      </c>
      <c r="AC233">
        <v>0</v>
      </c>
      <c r="AD233">
        <v>1</v>
      </c>
      <c r="AE233">
        <v>0</v>
      </c>
      <c r="AF233" t="s">
        <v>5</v>
      </c>
      <c r="AG233">
        <v>3.3000000000000002E-2</v>
      </c>
      <c r="AH233">
        <v>2</v>
      </c>
      <c r="AI233">
        <v>50809237</v>
      </c>
      <c r="AJ233">
        <v>195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ROW(Source!A356)</f>
        <v>356</v>
      </c>
      <c r="B234">
        <v>50809256</v>
      </c>
      <c r="C234">
        <v>50809225</v>
      </c>
      <c r="D234">
        <v>1752413159</v>
      </c>
      <c r="E234">
        <v>1</v>
      </c>
      <c r="F234">
        <v>1</v>
      </c>
      <c r="G234">
        <v>1075</v>
      </c>
      <c r="H234">
        <v>2</v>
      </c>
      <c r="I234" t="s">
        <v>620</v>
      </c>
      <c r="J234" t="s">
        <v>621</v>
      </c>
      <c r="K234" t="s">
        <v>622</v>
      </c>
      <c r="L234">
        <v>1368</v>
      </c>
      <c r="N234">
        <v>1011</v>
      </c>
      <c r="O234" t="s">
        <v>537</v>
      </c>
      <c r="P234" t="s">
        <v>537</v>
      </c>
      <c r="Q234">
        <v>1</v>
      </c>
      <c r="X234">
        <v>2.9</v>
      </c>
      <c r="Y234">
        <v>0</v>
      </c>
      <c r="Z234">
        <v>1.4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5</v>
      </c>
      <c r="AG234">
        <v>2.9</v>
      </c>
      <c r="AH234">
        <v>2</v>
      </c>
      <c r="AI234">
        <v>50809238</v>
      </c>
      <c r="AJ234">
        <v>196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ROW(Source!A356)</f>
        <v>356</v>
      </c>
      <c r="B235">
        <v>50809257</v>
      </c>
      <c r="C235">
        <v>50809225</v>
      </c>
      <c r="D235">
        <v>1752389047</v>
      </c>
      <c r="E235">
        <v>1</v>
      </c>
      <c r="F235">
        <v>1</v>
      </c>
      <c r="G235">
        <v>1075</v>
      </c>
      <c r="H235">
        <v>3</v>
      </c>
      <c r="I235" t="s">
        <v>623</v>
      </c>
      <c r="J235" t="s">
        <v>624</v>
      </c>
      <c r="K235" t="s">
        <v>625</v>
      </c>
      <c r="L235">
        <v>1346</v>
      </c>
      <c r="N235">
        <v>1009</v>
      </c>
      <c r="O235" t="s">
        <v>209</v>
      </c>
      <c r="P235" t="s">
        <v>209</v>
      </c>
      <c r="Q235">
        <v>1</v>
      </c>
      <c r="X235">
        <v>0.53</v>
      </c>
      <c r="Y235">
        <v>208.18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5</v>
      </c>
      <c r="AG235">
        <v>0.53</v>
      </c>
      <c r="AH235">
        <v>2</v>
      </c>
      <c r="AI235">
        <v>50809239</v>
      </c>
      <c r="AJ235">
        <v>197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ROW(Source!A356)</f>
        <v>356</v>
      </c>
      <c r="B236">
        <v>50809258</v>
      </c>
      <c r="C236">
        <v>50809225</v>
      </c>
      <c r="D236">
        <v>1752400016</v>
      </c>
      <c r="E236">
        <v>1</v>
      </c>
      <c r="F236">
        <v>1</v>
      </c>
      <c r="G236">
        <v>1075</v>
      </c>
      <c r="H236">
        <v>3</v>
      </c>
      <c r="I236" t="s">
        <v>626</v>
      </c>
      <c r="J236" t="s">
        <v>627</v>
      </c>
      <c r="K236" t="s">
        <v>628</v>
      </c>
      <c r="L236">
        <v>1356</v>
      </c>
      <c r="N236">
        <v>1010</v>
      </c>
      <c r="O236" t="s">
        <v>629</v>
      </c>
      <c r="P236" t="s">
        <v>629</v>
      </c>
      <c r="Q236">
        <v>1000</v>
      </c>
      <c r="X236">
        <v>1.4999999999999999E-2</v>
      </c>
      <c r="Y236">
        <v>56.17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5</v>
      </c>
      <c r="AG236">
        <v>1.4999999999999999E-2</v>
      </c>
      <c r="AH236">
        <v>2</v>
      </c>
      <c r="AI236">
        <v>50809240</v>
      </c>
      <c r="AJ236">
        <v>199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ROW(Source!A356)</f>
        <v>356</v>
      </c>
      <c r="B237">
        <v>50809259</v>
      </c>
      <c r="C237">
        <v>50809225</v>
      </c>
      <c r="D237">
        <v>1752400428</v>
      </c>
      <c r="E237">
        <v>1</v>
      </c>
      <c r="F237">
        <v>1</v>
      </c>
      <c r="G237">
        <v>1075</v>
      </c>
      <c r="H237">
        <v>3</v>
      </c>
      <c r="I237" t="s">
        <v>630</v>
      </c>
      <c r="J237" t="s">
        <v>631</v>
      </c>
      <c r="K237" t="s">
        <v>632</v>
      </c>
      <c r="L237">
        <v>1358</v>
      </c>
      <c r="N237">
        <v>1010</v>
      </c>
      <c r="O237" t="s">
        <v>633</v>
      </c>
      <c r="P237" t="s">
        <v>633</v>
      </c>
      <c r="Q237">
        <v>10</v>
      </c>
      <c r="X237">
        <v>5</v>
      </c>
      <c r="Y237">
        <v>11.81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5</v>
      </c>
      <c r="AG237">
        <v>5</v>
      </c>
      <c r="AH237">
        <v>2</v>
      </c>
      <c r="AI237">
        <v>50809241</v>
      </c>
      <c r="AJ237">
        <v>200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ROW(Source!A356)</f>
        <v>356</v>
      </c>
      <c r="B238">
        <v>50809260</v>
      </c>
      <c r="C238">
        <v>50809225</v>
      </c>
      <c r="D238">
        <v>1752334862</v>
      </c>
      <c r="E238">
        <v>1075</v>
      </c>
      <c r="F238">
        <v>1</v>
      </c>
      <c r="G238">
        <v>1075</v>
      </c>
      <c r="H238">
        <v>3</v>
      </c>
      <c r="I238" t="s">
        <v>775</v>
      </c>
      <c r="J238" t="s">
        <v>5</v>
      </c>
      <c r="K238" t="s">
        <v>776</v>
      </c>
      <c r="L238">
        <v>1301</v>
      </c>
      <c r="N238">
        <v>1003</v>
      </c>
      <c r="O238" t="s">
        <v>165</v>
      </c>
      <c r="P238" t="s">
        <v>165</v>
      </c>
      <c r="Q238">
        <v>1</v>
      </c>
      <c r="X238">
        <v>1.03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5</v>
      </c>
      <c r="AG238">
        <v>1.03</v>
      </c>
      <c r="AH238">
        <v>3</v>
      </c>
      <c r="AI238">
        <v>-1</v>
      </c>
      <c r="AJ238" t="s">
        <v>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ROW(Source!A377)</f>
        <v>377</v>
      </c>
      <c r="B239">
        <v>50809282</v>
      </c>
      <c r="C239">
        <v>50809271</v>
      </c>
      <c r="D239">
        <v>1752324019</v>
      </c>
      <c r="E239">
        <v>1075</v>
      </c>
      <c r="F239">
        <v>1</v>
      </c>
      <c r="G239">
        <v>1075</v>
      </c>
      <c r="H239">
        <v>1</v>
      </c>
      <c r="I239" t="s">
        <v>526</v>
      </c>
      <c r="J239" t="s">
        <v>5</v>
      </c>
      <c r="K239" t="s">
        <v>527</v>
      </c>
      <c r="L239">
        <v>1191</v>
      </c>
      <c r="N239">
        <v>1013</v>
      </c>
      <c r="O239" t="s">
        <v>528</v>
      </c>
      <c r="P239" t="s">
        <v>528</v>
      </c>
      <c r="Q239">
        <v>1</v>
      </c>
      <c r="X239">
        <v>2.2000000000000002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5</v>
      </c>
      <c r="AG239">
        <v>2.2000000000000002</v>
      </c>
      <c r="AH239">
        <v>2</v>
      </c>
      <c r="AI239">
        <v>50809272</v>
      </c>
      <c r="AJ239">
        <v>201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ROW(Source!A377)</f>
        <v>377</v>
      </c>
      <c r="B240">
        <v>50809283</v>
      </c>
      <c r="C240">
        <v>50809271</v>
      </c>
      <c r="D240">
        <v>1752413068</v>
      </c>
      <c r="E240">
        <v>1</v>
      </c>
      <c r="F240">
        <v>1</v>
      </c>
      <c r="G240">
        <v>1075</v>
      </c>
      <c r="H240">
        <v>2</v>
      </c>
      <c r="I240" t="s">
        <v>534</v>
      </c>
      <c r="J240" t="s">
        <v>535</v>
      </c>
      <c r="K240" t="s">
        <v>536</v>
      </c>
      <c r="L240">
        <v>1368</v>
      </c>
      <c r="N240">
        <v>1011</v>
      </c>
      <c r="O240" t="s">
        <v>537</v>
      </c>
      <c r="P240" t="s">
        <v>537</v>
      </c>
      <c r="Q240">
        <v>1</v>
      </c>
      <c r="X240">
        <v>8.9999999999999993E-3</v>
      </c>
      <c r="Y240">
        <v>0</v>
      </c>
      <c r="Z240">
        <v>83.1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5</v>
      </c>
      <c r="AG240">
        <v>8.9999999999999993E-3</v>
      </c>
      <c r="AH240">
        <v>2</v>
      </c>
      <c r="AI240">
        <v>50809273</v>
      </c>
      <c r="AJ240">
        <v>202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ROW(Source!A377)</f>
        <v>377</v>
      </c>
      <c r="B241">
        <v>50809284</v>
      </c>
      <c r="C241">
        <v>50809271</v>
      </c>
      <c r="D241">
        <v>1752384786</v>
      </c>
      <c r="E241">
        <v>1</v>
      </c>
      <c r="F241">
        <v>1</v>
      </c>
      <c r="G241">
        <v>1075</v>
      </c>
      <c r="H241">
        <v>3</v>
      </c>
      <c r="I241" t="s">
        <v>634</v>
      </c>
      <c r="J241" t="s">
        <v>635</v>
      </c>
      <c r="K241" t="s">
        <v>636</v>
      </c>
      <c r="L241">
        <v>1346</v>
      </c>
      <c r="N241">
        <v>1009</v>
      </c>
      <c r="O241" t="s">
        <v>209</v>
      </c>
      <c r="P241" t="s">
        <v>209</v>
      </c>
      <c r="Q241">
        <v>1</v>
      </c>
      <c r="X241">
        <v>1.6400000000000001E-2</v>
      </c>
      <c r="Y241">
        <v>53.34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5</v>
      </c>
      <c r="AG241">
        <v>1.6400000000000001E-2</v>
      </c>
      <c r="AH241">
        <v>2</v>
      </c>
      <c r="AI241">
        <v>50809278</v>
      </c>
      <c r="AJ241">
        <v>207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ROW(Source!A377)</f>
        <v>377</v>
      </c>
      <c r="B242">
        <v>50809285</v>
      </c>
      <c r="C242">
        <v>50809271</v>
      </c>
      <c r="D242">
        <v>1752382520</v>
      </c>
      <c r="E242">
        <v>1</v>
      </c>
      <c r="F242">
        <v>1</v>
      </c>
      <c r="G242">
        <v>1075</v>
      </c>
      <c r="H242">
        <v>3</v>
      </c>
      <c r="I242" t="s">
        <v>637</v>
      </c>
      <c r="J242" t="s">
        <v>638</v>
      </c>
      <c r="K242" t="s">
        <v>639</v>
      </c>
      <c r="L242">
        <v>1354</v>
      </c>
      <c r="N242">
        <v>1010</v>
      </c>
      <c r="O242" t="s">
        <v>170</v>
      </c>
      <c r="P242" t="s">
        <v>170</v>
      </c>
      <c r="Q242">
        <v>1</v>
      </c>
      <c r="X242">
        <v>30</v>
      </c>
      <c r="Y242">
        <v>0.75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5</v>
      </c>
      <c r="AG242">
        <v>30</v>
      </c>
      <c r="AH242">
        <v>2</v>
      </c>
      <c r="AI242">
        <v>50809279</v>
      </c>
      <c r="AJ242">
        <v>208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ROW(Source!A377)</f>
        <v>377</v>
      </c>
      <c r="B243">
        <v>50809286</v>
      </c>
      <c r="C243">
        <v>50809271</v>
      </c>
      <c r="D243">
        <v>1752382566</v>
      </c>
      <c r="E243">
        <v>1</v>
      </c>
      <c r="F243">
        <v>1</v>
      </c>
      <c r="G243">
        <v>1075</v>
      </c>
      <c r="H243">
        <v>3</v>
      </c>
      <c r="I243" t="s">
        <v>640</v>
      </c>
      <c r="J243" t="s">
        <v>641</v>
      </c>
      <c r="K243" t="s">
        <v>642</v>
      </c>
      <c r="L243">
        <v>1296</v>
      </c>
      <c r="N243">
        <v>1002</v>
      </c>
      <c r="O243" t="s">
        <v>243</v>
      </c>
      <c r="P243" t="s">
        <v>243</v>
      </c>
      <c r="Q243">
        <v>1</v>
      </c>
      <c r="X243">
        <v>0.93</v>
      </c>
      <c r="Y243">
        <v>34.75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5</v>
      </c>
      <c r="AG243">
        <v>0.93</v>
      </c>
      <c r="AH243">
        <v>2</v>
      </c>
      <c r="AI243">
        <v>50809280</v>
      </c>
      <c r="AJ243">
        <v>209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ROW(Source!A377)</f>
        <v>377</v>
      </c>
      <c r="B244">
        <v>50809287</v>
      </c>
      <c r="C244">
        <v>50809271</v>
      </c>
      <c r="D244">
        <v>1752335944</v>
      </c>
      <c r="E244">
        <v>1075</v>
      </c>
      <c r="F244">
        <v>1</v>
      </c>
      <c r="G244">
        <v>1075</v>
      </c>
      <c r="H244">
        <v>3</v>
      </c>
      <c r="I244" t="s">
        <v>777</v>
      </c>
      <c r="J244" t="s">
        <v>5</v>
      </c>
      <c r="K244" t="s">
        <v>778</v>
      </c>
      <c r="L244">
        <v>1301</v>
      </c>
      <c r="N244">
        <v>1003</v>
      </c>
      <c r="O244" t="s">
        <v>165</v>
      </c>
      <c r="P244" t="s">
        <v>165</v>
      </c>
      <c r="Q244">
        <v>1</v>
      </c>
      <c r="X244">
        <v>15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5</v>
      </c>
      <c r="AG244">
        <v>15</v>
      </c>
      <c r="AH244">
        <v>3</v>
      </c>
      <c r="AI244">
        <v>-1</v>
      </c>
      <c r="AJ244" t="s">
        <v>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ROW(Source!A377)</f>
        <v>377</v>
      </c>
      <c r="B245">
        <v>50809288</v>
      </c>
      <c r="C245">
        <v>50809271</v>
      </c>
      <c r="D245">
        <v>1752335972</v>
      </c>
      <c r="E245">
        <v>1075</v>
      </c>
      <c r="F245">
        <v>1</v>
      </c>
      <c r="G245">
        <v>1075</v>
      </c>
      <c r="H245">
        <v>3</v>
      </c>
      <c r="I245" t="s">
        <v>779</v>
      </c>
      <c r="J245" t="s">
        <v>5</v>
      </c>
      <c r="K245" t="s">
        <v>780</v>
      </c>
      <c r="L245">
        <v>1327</v>
      </c>
      <c r="N245">
        <v>1005</v>
      </c>
      <c r="O245" t="s">
        <v>232</v>
      </c>
      <c r="P245" t="s">
        <v>232</v>
      </c>
      <c r="Q245">
        <v>1</v>
      </c>
      <c r="X245">
        <v>0.25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5</v>
      </c>
      <c r="AG245">
        <v>0.25</v>
      </c>
      <c r="AH245">
        <v>3</v>
      </c>
      <c r="AI245">
        <v>-1</v>
      </c>
      <c r="AJ245" t="s">
        <v>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ROW(Source!A377)</f>
        <v>377</v>
      </c>
      <c r="B246">
        <v>50809289</v>
      </c>
      <c r="C246">
        <v>50809271</v>
      </c>
      <c r="D246">
        <v>1752337432</v>
      </c>
      <c r="E246">
        <v>1075</v>
      </c>
      <c r="F246">
        <v>1</v>
      </c>
      <c r="G246">
        <v>1075</v>
      </c>
      <c r="H246">
        <v>3</v>
      </c>
      <c r="I246" t="s">
        <v>765</v>
      </c>
      <c r="J246" t="s">
        <v>5</v>
      </c>
      <c r="K246" t="s">
        <v>781</v>
      </c>
      <c r="L246">
        <v>1301</v>
      </c>
      <c r="N246">
        <v>1003</v>
      </c>
      <c r="O246" t="s">
        <v>165</v>
      </c>
      <c r="P246" t="s">
        <v>165</v>
      </c>
      <c r="Q246">
        <v>1</v>
      </c>
      <c r="X246">
        <v>10.5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5</v>
      </c>
      <c r="AG246">
        <v>10.5</v>
      </c>
      <c r="AH246">
        <v>3</v>
      </c>
      <c r="AI246">
        <v>-1</v>
      </c>
      <c r="AJ246" t="s">
        <v>5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ROW(Source!A377)</f>
        <v>377</v>
      </c>
      <c r="B247">
        <v>50809290</v>
      </c>
      <c r="C247">
        <v>50809271</v>
      </c>
      <c r="D247">
        <v>1752340802</v>
      </c>
      <c r="E247">
        <v>1075</v>
      </c>
      <c r="F247">
        <v>1</v>
      </c>
      <c r="G247">
        <v>1075</v>
      </c>
      <c r="H247">
        <v>3</v>
      </c>
      <c r="I247" t="s">
        <v>782</v>
      </c>
      <c r="J247" t="s">
        <v>5</v>
      </c>
      <c r="K247" t="s">
        <v>783</v>
      </c>
      <c r="L247">
        <v>1296</v>
      </c>
      <c r="N247">
        <v>1002</v>
      </c>
      <c r="O247" t="s">
        <v>243</v>
      </c>
      <c r="P247" t="s">
        <v>243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5</v>
      </c>
      <c r="AG247">
        <v>0</v>
      </c>
      <c r="AH247">
        <v>3</v>
      </c>
      <c r="AI247">
        <v>-1</v>
      </c>
      <c r="AJ247" t="s">
        <v>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ROW(Source!A378)</f>
        <v>378</v>
      </c>
      <c r="B248">
        <v>50809282</v>
      </c>
      <c r="C248">
        <v>50809271</v>
      </c>
      <c r="D248">
        <v>1752324019</v>
      </c>
      <c r="E248">
        <v>1075</v>
      </c>
      <c r="F248">
        <v>1</v>
      </c>
      <c r="G248">
        <v>1075</v>
      </c>
      <c r="H248">
        <v>1</v>
      </c>
      <c r="I248" t="s">
        <v>526</v>
      </c>
      <c r="J248" t="s">
        <v>5</v>
      </c>
      <c r="K248" t="s">
        <v>527</v>
      </c>
      <c r="L248">
        <v>1191</v>
      </c>
      <c r="N248">
        <v>1013</v>
      </c>
      <c r="O248" t="s">
        <v>528</v>
      </c>
      <c r="P248" t="s">
        <v>528</v>
      </c>
      <c r="Q248">
        <v>1</v>
      </c>
      <c r="X248">
        <v>2.2000000000000002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5</v>
      </c>
      <c r="AG248">
        <v>2.2000000000000002</v>
      </c>
      <c r="AH248">
        <v>2</v>
      </c>
      <c r="AI248">
        <v>50809272</v>
      </c>
      <c r="AJ248">
        <v>211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ROW(Source!A378)</f>
        <v>378</v>
      </c>
      <c r="B249">
        <v>50809283</v>
      </c>
      <c r="C249">
        <v>50809271</v>
      </c>
      <c r="D249">
        <v>1752413068</v>
      </c>
      <c r="E249">
        <v>1</v>
      </c>
      <c r="F249">
        <v>1</v>
      </c>
      <c r="G249">
        <v>1075</v>
      </c>
      <c r="H249">
        <v>2</v>
      </c>
      <c r="I249" t="s">
        <v>534</v>
      </c>
      <c r="J249" t="s">
        <v>535</v>
      </c>
      <c r="K249" t="s">
        <v>536</v>
      </c>
      <c r="L249">
        <v>1368</v>
      </c>
      <c r="N249">
        <v>1011</v>
      </c>
      <c r="O249" t="s">
        <v>537</v>
      </c>
      <c r="P249" t="s">
        <v>537</v>
      </c>
      <c r="Q249">
        <v>1</v>
      </c>
      <c r="X249">
        <v>8.9999999999999993E-3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5</v>
      </c>
      <c r="AG249">
        <v>8.9999999999999993E-3</v>
      </c>
      <c r="AH249">
        <v>2</v>
      </c>
      <c r="AI249">
        <v>50809273</v>
      </c>
      <c r="AJ249">
        <v>212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ROW(Source!A378)</f>
        <v>378</v>
      </c>
      <c r="B250">
        <v>50809284</v>
      </c>
      <c r="C250">
        <v>50809271</v>
      </c>
      <c r="D250">
        <v>1752384786</v>
      </c>
      <c r="E250">
        <v>1</v>
      </c>
      <c r="F250">
        <v>1</v>
      </c>
      <c r="G250">
        <v>1075</v>
      </c>
      <c r="H250">
        <v>3</v>
      </c>
      <c r="I250" t="s">
        <v>634</v>
      </c>
      <c r="J250" t="s">
        <v>635</v>
      </c>
      <c r="K250" t="s">
        <v>636</v>
      </c>
      <c r="L250">
        <v>1346</v>
      </c>
      <c r="N250">
        <v>1009</v>
      </c>
      <c r="O250" t="s">
        <v>209</v>
      </c>
      <c r="P250" t="s">
        <v>209</v>
      </c>
      <c r="Q250">
        <v>1</v>
      </c>
      <c r="X250">
        <v>1.6400000000000001E-2</v>
      </c>
      <c r="Y250">
        <v>53.34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5</v>
      </c>
      <c r="AG250">
        <v>1.6400000000000001E-2</v>
      </c>
      <c r="AH250">
        <v>2</v>
      </c>
      <c r="AI250">
        <v>50809278</v>
      </c>
      <c r="AJ250">
        <v>217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ROW(Source!A378)</f>
        <v>378</v>
      </c>
      <c r="B251">
        <v>50809285</v>
      </c>
      <c r="C251">
        <v>50809271</v>
      </c>
      <c r="D251">
        <v>1752382520</v>
      </c>
      <c r="E251">
        <v>1</v>
      </c>
      <c r="F251">
        <v>1</v>
      </c>
      <c r="G251">
        <v>1075</v>
      </c>
      <c r="H251">
        <v>3</v>
      </c>
      <c r="I251" t="s">
        <v>637</v>
      </c>
      <c r="J251" t="s">
        <v>638</v>
      </c>
      <c r="K251" t="s">
        <v>639</v>
      </c>
      <c r="L251">
        <v>1354</v>
      </c>
      <c r="N251">
        <v>1010</v>
      </c>
      <c r="O251" t="s">
        <v>170</v>
      </c>
      <c r="P251" t="s">
        <v>170</v>
      </c>
      <c r="Q251">
        <v>1</v>
      </c>
      <c r="X251">
        <v>30</v>
      </c>
      <c r="Y251">
        <v>0.75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5</v>
      </c>
      <c r="AG251">
        <v>30</v>
      </c>
      <c r="AH251">
        <v>2</v>
      </c>
      <c r="AI251">
        <v>50809279</v>
      </c>
      <c r="AJ251">
        <v>218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ROW(Source!A378)</f>
        <v>378</v>
      </c>
      <c r="B252">
        <v>50809286</v>
      </c>
      <c r="C252">
        <v>50809271</v>
      </c>
      <c r="D252">
        <v>1752382566</v>
      </c>
      <c r="E252">
        <v>1</v>
      </c>
      <c r="F252">
        <v>1</v>
      </c>
      <c r="G252">
        <v>1075</v>
      </c>
      <c r="H252">
        <v>3</v>
      </c>
      <c r="I252" t="s">
        <v>640</v>
      </c>
      <c r="J252" t="s">
        <v>641</v>
      </c>
      <c r="K252" t="s">
        <v>642</v>
      </c>
      <c r="L252">
        <v>1296</v>
      </c>
      <c r="N252">
        <v>1002</v>
      </c>
      <c r="O252" t="s">
        <v>243</v>
      </c>
      <c r="P252" t="s">
        <v>243</v>
      </c>
      <c r="Q252">
        <v>1</v>
      </c>
      <c r="X252">
        <v>0.93</v>
      </c>
      <c r="Y252">
        <v>34.75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5</v>
      </c>
      <c r="AG252">
        <v>0.93</v>
      </c>
      <c r="AH252">
        <v>2</v>
      </c>
      <c r="AI252">
        <v>50809280</v>
      </c>
      <c r="AJ252">
        <v>219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ROW(Source!A378)</f>
        <v>378</v>
      </c>
      <c r="B253">
        <v>50809287</v>
      </c>
      <c r="C253">
        <v>50809271</v>
      </c>
      <c r="D253">
        <v>1752335944</v>
      </c>
      <c r="E253">
        <v>1075</v>
      </c>
      <c r="F253">
        <v>1</v>
      </c>
      <c r="G253">
        <v>1075</v>
      </c>
      <c r="H253">
        <v>3</v>
      </c>
      <c r="I253" t="s">
        <v>777</v>
      </c>
      <c r="J253" t="s">
        <v>5</v>
      </c>
      <c r="K253" t="s">
        <v>778</v>
      </c>
      <c r="L253">
        <v>1301</v>
      </c>
      <c r="N253">
        <v>1003</v>
      </c>
      <c r="O253" t="s">
        <v>165</v>
      </c>
      <c r="P253" t="s">
        <v>165</v>
      </c>
      <c r="Q253">
        <v>1</v>
      </c>
      <c r="X253">
        <v>15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5</v>
      </c>
      <c r="AG253">
        <v>15</v>
      </c>
      <c r="AH253">
        <v>3</v>
      </c>
      <c r="AI253">
        <v>-1</v>
      </c>
      <c r="AJ253" t="s">
        <v>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ROW(Source!A378)</f>
        <v>378</v>
      </c>
      <c r="B254">
        <v>50809288</v>
      </c>
      <c r="C254">
        <v>50809271</v>
      </c>
      <c r="D254">
        <v>1752335972</v>
      </c>
      <c r="E254">
        <v>1075</v>
      </c>
      <c r="F254">
        <v>1</v>
      </c>
      <c r="G254">
        <v>1075</v>
      </c>
      <c r="H254">
        <v>3</v>
      </c>
      <c r="I254" t="s">
        <v>779</v>
      </c>
      <c r="J254" t="s">
        <v>5</v>
      </c>
      <c r="K254" t="s">
        <v>780</v>
      </c>
      <c r="L254">
        <v>1327</v>
      </c>
      <c r="N254">
        <v>1005</v>
      </c>
      <c r="O254" t="s">
        <v>232</v>
      </c>
      <c r="P254" t="s">
        <v>232</v>
      </c>
      <c r="Q254">
        <v>1</v>
      </c>
      <c r="X254">
        <v>0.25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5</v>
      </c>
      <c r="AG254">
        <v>0.25</v>
      </c>
      <c r="AH254">
        <v>3</v>
      </c>
      <c r="AI254">
        <v>-1</v>
      </c>
      <c r="AJ254" t="s">
        <v>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ROW(Source!A378)</f>
        <v>378</v>
      </c>
      <c r="B255">
        <v>50809289</v>
      </c>
      <c r="C255">
        <v>50809271</v>
      </c>
      <c r="D255">
        <v>1752337432</v>
      </c>
      <c r="E255">
        <v>1075</v>
      </c>
      <c r="F255">
        <v>1</v>
      </c>
      <c r="G255">
        <v>1075</v>
      </c>
      <c r="H255">
        <v>3</v>
      </c>
      <c r="I255" t="s">
        <v>765</v>
      </c>
      <c r="J255" t="s">
        <v>5</v>
      </c>
      <c r="K255" t="s">
        <v>781</v>
      </c>
      <c r="L255">
        <v>1301</v>
      </c>
      <c r="N255">
        <v>1003</v>
      </c>
      <c r="O255" t="s">
        <v>165</v>
      </c>
      <c r="P255" t="s">
        <v>165</v>
      </c>
      <c r="Q255">
        <v>1</v>
      </c>
      <c r="X255">
        <v>10.5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5</v>
      </c>
      <c r="AG255">
        <v>10.5</v>
      </c>
      <c r="AH255">
        <v>3</v>
      </c>
      <c r="AI255">
        <v>-1</v>
      </c>
      <c r="AJ255" t="s">
        <v>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ROW(Source!A378)</f>
        <v>378</v>
      </c>
      <c r="B256">
        <v>50809290</v>
      </c>
      <c r="C256">
        <v>50809271</v>
      </c>
      <c r="D256">
        <v>1752340802</v>
      </c>
      <c r="E256">
        <v>1075</v>
      </c>
      <c r="F256">
        <v>1</v>
      </c>
      <c r="G256">
        <v>1075</v>
      </c>
      <c r="H256">
        <v>3</v>
      </c>
      <c r="I256" t="s">
        <v>782</v>
      </c>
      <c r="J256" t="s">
        <v>5</v>
      </c>
      <c r="K256" t="s">
        <v>783</v>
      </c>
      <c r="L256">
        <v>1296</v>
      </c>
      <c r="N256">
        <v>1002</v>
      </c>
      <c r="O256" t="s">
        <v>243</v>
      </c>
      <c r="P256" t="s">
        <v>243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5</v>
      </c>
      <c r="AG256">
        <v>0</v>
      </c>
      <c r="AH256">
        <v>3</v>
      </c>
      <c r="AI256">
        <v>-1</v>
      </c>
      <c r="AJ256" t="s">
        <v>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ROW(Source!A389)</f>
        <v>389</v>
      </c>
      <c r="B257">
        <v>50809300</v>
      </c>
      <c r="C257">
        <v>50809296</v>
      </c>
      <c r="D257">
        <v>1752324019</v>
      </c>
      <c r="E257">
        <v>1075</v>
      </c>
      <c r="F257">
        <v>1</v>
      </c>
      <c r="G257">
        <v>1075</v>
      </c>
      <c r="H257">
        <v>1</v>
      </c>
      <c r="I257" t="s">
        <v>526</v>
      </c>
      <c r="J257" t="s">
        <v>5</v>
      </c>
      <c r="K257" t="s">
        <v>527</v>
      </c>
      <c r="L257">
        <v>1191</v>
      </c>
      <c r="N257">
        <v>1013</v>
      </c>
      <c r="O257" t="s">
        <v>528</v>
      </c>
      <c r="P257" t="s">
        <v>528</v>
      </c>
      <c r="Q257">
        <v>1</v>
      </c>
      <c r="X257">
        <v>17.52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5</v>
      </c>
      <c r="AG257">
        <v>17.52</v>
      </c>
      <c r="AH257">
        <v>2</v>
      </c>
      <c r="AI257">
        <v>50809297</v>
      </c>
      <c r="AJ257">
        <v>221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ROW(Source!A389)</f>
        <v>389</v>
      </c>
      <c r="B258">
        <v>50809301</v>
      </c>
      <c r="C258">
        <v>50809296</v>
      </c>
      <c r="D258">
        <v>1752339276</v>
      </c>
      <c r="E258">
        <v>1075</v>
      </c>
      <c r="F258">
        <v>1</v>
      </c>
      <c r="G258">
        <v>1075</v>
      </c>
      <c r="H258">
        <v>3</v>
      </c>
      <c r="I258" t="s">
        <v>784</v>
      </c>
      <c r="J258" t="s">
        <v>5</v>
      </c>
      <c r="K258" t="s">
        <v>785</v>
      </c>
      <c r="L258">
        <v>1301</v>
      </c>
      <c r="N258">
        <v>1003</v>
      </c>
      <c r="O258" t="s">
        <v>165</v>
      </c>
      <c r="P258" t="s">
        <v>165</v>
      </c>
      <c r="Q258">
        <v>1</v>
      </c>
      <c r="X258">
        <v>102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5</v>
      </c>
      <c r="AG258">
        <v>102</v>
      </c>
      <c r="AH258">
        <v>3</v>
      </c>
      <c r="AI258">
        <v>-1</v>
      </c>
      <c r="AJ258" t="s">
        <v>5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ROW(Source!A389)</f>
        <v>389</v>
      </c>
      <c r="B259">
        <v>50809302</v>
      </c>
      <c r="C259">
        <v>50809296</v>
      </c>
      <c r="D259">
        <v>1752342401</v>
      </c>
      <c r="E259">
        <v>1075</v>
      </c>
      <c r="F259">
        <v>1</v>
      </c>
      <c r="G259">
        <v>1075</v>
      </c>
      <c r="H259">
        <v>3</v>
      </c>
      <c r="I259" t="s">
        <v>786</v>
      </c>
      <c r="J259" t="s">
        <v>5</v>
      </c>
      <c r="K259" t="s">
        <v>787</v>
      </c>
      <c r="L259">
        <v>1354</v>
      </c>
      <c r="N259">
        <v>1010</v>
      </c>
      <c r="O259" t="s">
        <v>170</v>
      </c>
      <c r="P259" t="s">
        <v>170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5</v>
      </c>
      <c r="AG259">
        <v>0</v>
      </c>
      <c r="AH259">
        <v>3</v>
      </c>
      <c r="AI259">
        <v>-1</v>
      </c>
      <c r="AJ259" t="s">
        <v>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ROW(Source!A389)</f>
        <v>389</v>
      </c>
      <c r="B260">
        <v>50809303</v>
      </c>
      <c r="C260">
        <v>50809296</v>
      </c>
      <c r="D260">
        <v>1752343002</v>
      </c>
      <c r="E260">
        <v>1075</v>
      </c>
      <c r="F260">
        <v>1</v>
      </c>
      <c r="G260">
        <v>1075</v>
      </c>
      <c r="H260">
        <v>3</v>
      </c>
      <c r="I260" t="s">
        <v>788</v>
      </c>
      <c r="J260" t="s">
        <v>5</v>
      </c>
      <c r="K260" t="s">
        <v>789</v>
      </c>
      <c r="L260">
        <v>1354</v>
      </c>
      <c r="N260">
        <v>1010</v>
      </c>
      <c r="O260" t="s">
        <v>170</v>
      </c>
      <c r="P260" t="s">
        <v>170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5</v>
      </c>
      <c r="AG260">
        <v>0</v>
      </c>
      <c r="AH260">
        <v>3</v>
      </c>
      <c r="AI260">
        <v>-1</v>
      </c>
      <c r="AJ260" t="s">
        <v>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ROW(Source!A390)</f>
        <v>390</v>
      </c>
      <c r="B261">
        <v>50809300</v>
      </c>
      <c r="C261">
        <v>50809296</v>
      </c>
      <c r="D261">
        <v>1752324019</v>
      </c>
      <c r="E261">
        <v>1075</v>
      </c>
      <c r="F261">
        <v>1</v>
      </c>
      <c r="G261">
        <v>1075</v>
      </c>
      <c r="H261">
        <v>1</v>
      </c>
      <c r="I261" t="s">
        <v>526</v>
      </c>
      <c r="J261" t="s">
        <v>5</v>
      </c>
      <c r="K261" t="s">
        <v>527</v>
      </c>
      <c r="L261">
        <v>1191</v>
      </c>
      <c r="N261">
        <v>1013</v>
      </c>
      <c r="O261" t="s">
        <v>528</v>
      </c>
      <c r="P261" t="s">
        <v>528</v>
      </c>
      <c r="Q261">
        <v>1</v>
      </c>
      <c r="X261">
        <v>17.52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5</v>
      </c>
      <c r="AG261">
        <v>17.52</v>
      </c>
      <c r="AH261">
        <v>2</v>
      </c>
      <c r="AI261">
        <v>50809297</v>
      </c>
      <c r="AJ261">
        <v>224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ROW(Source!A390)</f>
        <v>390</v>
      </c>
      <c r="B262">
        <v>50809301</v>
      </c>
      <c r="C262">
        <v>50809296</v>
      </c>
      <c r="D262">
        <v>1752339276</v>
      </c>
      <c r="E262">
        <v>1075</v>
      </c>
      <c r="F262">
        <v>1</v>
      </c>
      <c r="G262">
        <v>1075</v>
      </c>
      <c r="H262">
        <v>3</v>
      </c>
      <c r="I262" t="s">
        <v>784</v>
      </c>
      <c r="J262" t="s">
        <v>5</v>
      </c>
      <c r="K262" t="s">
        <v>785</v>
      </c>
      <c r="L262">
        <v>1301</v>
      </c>
      <c r="N262">
        <v>1003</v>
      </c>
      <c r="O262" t="s">
        <v>165</v>
      </c>
      <c r="P262" t="s">
        <v>165</v>
      </c>
      <c r="Q262">
        <v>1</v>
      </c>
      <c r="X262">
        <v>102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5</v>
      </c>
      <c r="AG262">
        <v>102</v>
      </c>
      <c r="AH262">
        <v>3</v>
      </c>
      <c r="AI262">
        <v>-1</v>
      </c>
      <c r="AJ262" t="s">
        <v>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ROW(Source!A390)</f>
        <v>390</v>
      </c>
      <c r="B263">
        <v>50809302</v>
      </c>
      <c r="C263">
        <v>50809296</v>
      </c>
      <c r="D263">
        <v>1752342401</v>
      </c>
      <c r="E263">
        <v>1075</v>
      </c>
      <c r="F263">
        <v>1</v>
      </c>
      <c r="G263">
        <v>1075</v>
      </c>
      <c r="H263">
        <v>3</v>
      </c>
      <c r="I263" t="s">
        <v>786</v>
      </c>
      <c r="J263" t="s">
        <v>5</v>
      </c>
      <c r="K263" t="s">
        <v>787</v>
      </c>
      <c r="L263">
        <v>1354</v>
      </c>
      <c r="N263">
        <v>1010</v>
      </c>
      <c r="O263" t="s">
        <v>170</v>
      </c>
      <c r="P263" t="s">
        <v>170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5</v>
      </c>
      <c r="AG263">
        <v>0</v>
      </c>
      <c r="AH263">
        <v>3</v>
      </c>
      <c r="AI263">
        <v>-1</v>
      </c>
      <c r="AJ263" t="s">
        <v>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ROW(Source!A390)</f>
        <v>390</v>
      </c>
      <c r="B264">
        <v>50809303</v>
      </c>
      <c r="C264">
        <v>50809296</v>
      </c>
      <c r="D264">
        <v>1752343002</v>
      </c>
      <c r="E264">
        <v>1075</v>
      </c>
      <c r="F264">
        <v>1</v>
      </c>
      <c r="G264">
        <v>1075</v>
      </c>
      <c r="H264">
        <v>3</v>
      </c>
      <c r="I264" t="s">
        <v>788</v>
      </c>
      <c r="J264" t="s">
        <v>5</v>
      </c>
      <c r="K264" t="s">
        <v>789</v>
      </c>
      <c r="L264">
        <v>1354</v>
      </c>
      <c r="N264">
        <v>1010</v>
      </c>
      <c r="O264" t="s">
        <v>170</v>
      </c>
      <c r="P264" t="s">
        <v>170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5</v>
      </c>
      <c r="AG264">
        <v>0</v>
      </c>
      <c r="AH264">
        <v>3</v>
      </c>
      <c r="AI264">
        <v>-1</v>
      </c>
      <c r="AJ264" t="s">
        <v>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ROW(Source!A395)</f>
        <v>395</v>
      </c>
      <c r="B265">
        <v>50809310</v>
      </c>
      <c r="C265">
        <v>50809306</v>
      </c>
      <c r="D265">
        <v>1752324019</v>
      </c>
      <c r="E265">
        <v>1075</v>
      </c>
      <c r="F265">
        <v>1</v>
      </c>
      <c r="G265">
        <v>1075</v>
      </c>
      <c r="H265">
        <v>1</v>
      </c>
      <c r="I265" t="s">
        <v>526</v>
      </c>
      <c r="J265" t="s">
        <v>5</v>
      </c>
      <c r="K265" t="s">
        <v>527</v>
      </c>
      <c r="L265">
        <v>1191</v>
      </c>
      <c r="N265">
        <v>1013</v>
      </c>
      <c r="O265" t="s">
        <v>528</v>
      </c>
      <c r="P265" t="s">
        <v>528</v>
      </c>
      <c r="Q265">
        <v>1</v>
      </c>
      <c r="X265">
        <v>21.79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5</v>
      </c>
      <c r="AG265">
        <v>21.79</v>
      </c>
      <c r="AH265">
        <v>2</v>
      </c>
      <c r="AI265">
        <v>50809307</v>
      </c>
      <c r="AJ265">
        <v>227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ROW(Source!A395)</f>
        <v>395</v>
      </c>
      <c r="B266">
        <v>50809311</v>
      </c>
      <c r="C266">
        <v>50809306</v>
      </c>
      <c r="D266">
        <v>1752339276</v>
      </c>
      <c r="E266">
        <v>1075</v>
      </c>
      <c r="F266">
        <v>1</v>
      </c>
      <c r="G266">
        <v>1075</v>
      </c>
      <c r="H266">
        <v>3</v>
      </c>
      <c r="I266" t="s">
        <v>784</v>
      </c>
      <c r="J266" t="s">
        <v>5</v>
      </c>
      <c r="K266" t="s">
        <v>785</v>
      </c>
      <c r="L266">
        <v>1301</v>
      </c>
      <c r="N266">
        <v>1003</v>
      </c>
      <c r="O266" t="s">
        <v>165</v>
      </c>
      <c r="P266" t="s">
        <v>165</v>
      </c>
      <c r="Q266">
        <v>1</v>
      </c>
      <c r="X266">
        <v>102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5</v>
      </c>
      <c r="AG266">
        <v>102</v>
      </c>
      <c r="AH266">
        <v>3</v>
      </c>
      <c r="AI266">
        <v>-1</v>
      </c>
      <c r="AJ266" t="s">
        <v>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ROW(Source!A395)</f>
        <v>395</v>
      </c>
      <c r="B267">
        <v>50809312</v>
      </c>
      <c r="C267">
        <v>50809306</v>
      </c>
      <c r="D267">
        <v>1752342401</v>
      </c>
      <c r="E267">
        <v>1075</v>
      </c>
      <c r="F267">
        <v>1</v>
      </c>
      <c r="G267">
        <v>1075</v>
      </c>
      <c r="H267">
        <v>3</v>
      </c>
      <c r="I267" t="s">
        <v>786</v>
      </c>
      <c r="J267" t="s">
        <v>5</v>
      </c>
      <c r="K267" t="s">
        <v>787</v>
      </c>
      <c r="L267">
        <v>1354</v>
      </c>
      <c r="N267">
        <v>1010</v>
      </c>
      <c r="O267" t="s">
        <v>170</v>
      </c>
      <c r="P267" t="s">
        <v>170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5</v>
      </c>
      <c r="AG267">
        <v>0</v>
      </c>
      <c r="AH267">
        <v>3</v>
      </c>
      <c r="AI267">
        <v>-1</v>
      </c>
      <c r="AJ267" t="s">
        <v>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ROW(Source!A395)</f>
        <v>395</v>
      </c>
      <c r="B268">
        <v>50809313</v>
      </c>
      <c r="C268">
        <v>50809306</v>
      </c>
      <c r="D268">
        <v>1752343002</v>
      </c>
      <c r="E268">
        <v>1075</v>
      </c>
      <c r="F268">
        <v>1</v>
      </c>
      <c r="G268">
        <v>1075</v>
      </c>
      <c r="H268">
        <v>3</v>
      </c>
      <c r="I268" t="s">
        <v>788</v>
      </c>
      <c r="J268" t="s">
        <v>5</v>
      </c>
      <c r="K268" t="s">
        <v>789</v>
      </c>
      <c r="L268">
        <v>1354</v>
      </c>
      <c r="N268">
        <v>1010</v>
      </c>
      <c r="O268" t="s">
        <v>170</v>
      </c>
      <c r="P268" t="s">
        <v>170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5</v>
      </c>
      <c r="AG268">
        <v>0</v>
      </c>
      <c r="AH268">
        <v>3</v>
      </c>
      <c r="AI268">
        <v>-1</v>
      </c>
      <c r="AJ268" t="s">
        <v>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ROW(Source!A396)</f>
        <v>396</v>
      </c>
      <c r="B269">
        <v>50809310</v>
      </c>
      <c r="C269">
        <v>50809306</v>
      </c>
      <c r="D269">
        <v>1752324019</v>
      </c>
      <c r="E269">
        <v>1075</v>
      </c>
      <c r="F269">
        <v>1</v>
      </c>
      <c r="G269">
        <v>1075</v>
      </c>
      <c r="H269">
        <v>1</v>
      </c>
      <c r="I269" t="s">
        <v>526</v>
      </c>
      <c r="J269" t="s">
        <v>5</v>
      </c>
      <c r="K269" t="s">
        <v>527</v>
      </c>
      <c r="L269">
        <v>1191</v>
      </c>
      <c r="N269">
        <v>1013</v>
      </c>
      <c r="O269" t="s">
        <v>528</v>
      </c>
      <c r="P269" t="s">
        <v>528</v>
      </c>
      <c r="Q269">
        <v>1</v>
      </c>
      <c r="X269">
        <v>21.79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5</v>
      </c>
      <c r="AG269">
        <v>21.79</v>
      </c>
      <c r="AH269">
        <v>2</v>
      </c>
      <c r="AI269">
        <v>50809307</v>
      </c>
      <c r="AJ269">
        <v>230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ROW(Source!A396)</f>
        <v>396</v>
      </c>
      <c r="B270">
        <v>50809311</v>
      </c>
      <c r="C270">
        <v>50809306</v>
      </c>
      <c r="D270">
        <v>1752339276</v>
      </c>
      <c r="E270">
        <v>1075</v>
      </c>
      <c r="F270">
        <v>1</v>
      </c>
      <c r="G270">
        <v>1075</v>
      </c>
      <c r="H270">
        <v>3</v>
      </c>
      <c r="I270" t="s">
        <v>784</v>
      </c>
      <c r="J270" t="s">
        <v>5</v>
      </c>
      <c r="K270" t="s">
        <v>785</v>
      </c>
      <c r="L270">
        <v>1301</v>
      </c>
      <c r="N270">
        <v>1003</v>
      </c>
      <c r="O270" t="s">
        <v>165</v>
      </c>
      <c r="P270" t="s">
        <v>165</v>
      </c>
      <c r="Q270">
        <v>1</v>
      </c>
      <c r="X270">
        <v>102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5</v>
      </c>
      <c r="AG270">
        <v>102</v>
      </c>
      <c r="AH270">
        <v>3</v>
      </c>
      <c r="AI270">
        <v>-1</v>
      </c>
      <c r="AJ270" t="s">
        <v>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ROW(Source!A396)</f>
        <v>396</v>
      </c>
      <c r="B271">
        <v>50809312</v>
      </c>
      <c r="C271">
        <v>50809306</v>
      </c>
      <c r="D271">
        <v>1752342401</v>
      </c>
      <c r="E271">
        <v>1075</v>
      </c>
      <c r="F271">
        <v>1</v>
      </c>
      <c r="G271">
        <v>1075</v>
      </c>
      <c r="H271">
        <v>3</v>
      </c>
      <c r="I271" t="s">
        <v>786</v>
      </c>
      <c r="J271" t="s">
        <v>5</v>
      </c>
      <c r="K271" t="s">
        <v>787</v>
      </c>
      <c r="L271">
        <v>1354</v>
      </c>
      <c r="N271">
        <v>1010</v>
      </c>
      <c r="O271" t="s">
        <v>170</v>
      </c>
      <c r="P271" t="s">
        <v>170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5</v>
      </c>
      <c r="AG271">
        <v>0</v>
      </c>
      <c r="AH271">
        <v>3</v>
      </c>
      <c r="AI271">
        <v>-1</v>
      </c>
      <c r="AJ271" t="s">
        <v>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ROW(Source!A396)</f>
        <v>396</v>
      </c>
      <c r="B272">
        <v>50809313</v>
      </c>
      <c r="C272">
        <v>50809306</v>
      </c>
      <c r="D272">
        <v>1752343002</v>
      </c>
      <c r="E272">
        <v>1075</v>
      </c>
      <c r="F272">
        <v>1</v>
      </c>
      <c r="G272">
        <v>1075</v>
      </c>
      <c r="H272">
        <v>3</v>
      </c>
      <c r="I272" t="s">
        <v>788</v>
      </c>
      <c r="J272" t="s">
        <v>5</v>
      </c>
      <c r="K272" t="s">
        <v>789</v>
      </c>
      <c r="L272">
        <v>1354</v>
      </c>
      <c r="N272">
        <v>1010</v>
      </c>
      <c r="O272" t="s">
        <v>170</v>
      </c>
      <c r="P272" t="s">
        <v>170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5</v>
      </c>
      <c r="AG272">
        <v>0</v>
      </c>
      <c r="AH272">
        <v>3</v>
      </c>
      <c r="AI272">
        <v>-1</v>
      </c>
      <c r="AJ272" t="s">
        <v>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ROW(Source!A401)</f>
        <v>401</v>
      </c>
      <c r="B273">
        <v>50809326</v>
      </c>
      <c r="C273">
        <v>50809316</v>
      </c>
      <c r="D273">
        <v>1752324019</v>
      </c>
      <c r="E273">
        <v>1075</v>
      </c>
      <c r="F273">
        <v>1</v>
      </c>
      <c r="G273">
        <v>1075</v>
      </c>
      <c r="H273">
        <v>1</v>
      </c>
      <c r="I273" t="s">
        <v>526</v>
      </c>
      <c r="J273" t="s">
        <v>5</v>
      </c>
      <c r="K273" t="s">
        <v>527</v>
      </c>
      <c r="L273">
        <v>1191</v>
      </c>
      <c r="N273">
        <v>1013</v>
      </c>
      <c r="O273" t="s">
        <v>528</v>
      </c>
      <c r="P273" t="s">
        <v>528</v>
      </c>
      <c r="Q273">
        <v>1</v>
      </c>
      <c r="X273">
        <v>6.29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5</v>
      </c>
      <c r="AG273">
        <v>6.29</v>
      </c>
      <c r="AH273">
        <v>2</v>
      </c>
      <c r="AI273">
        <v>50809317</v>
      </c>
      <c r="AJ273">
        <v>233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ROW(Source!A401)</f>
        <v>401</v>
      </c>
      <c r="B274">
        <v>50809327</v>
      </c>
      <c r="C274">
        <v>50809316</v>
      </c>
      <c r="D274">
        <v>1752413068</v>
      </c>
      <c r="E274">
        <v>1</v>
      </c>
      <c r="F274">
        <v>1</v>
      </c>
      <c r="G274">
        <v>1075</v>
      </c>
      <c r="H274">
        <v>2</v>
      </c>
      <c r="I274" t="s">
        <v>534</v>
      </c>
      <c r="J274" t="s">
        <v>535</v>
      </c>
      <c r="K274" t="s">
        <v>536</v>
      </c>
      <c r="L274">
        <v>1368</v>
      </c>
      <c r="N274">
        <v>1011</v>
      </c>
      <c r="O274" t="s">
        <v>537</v>
      </c>
      <c r="P274" t="s">
        <v>537</v>
      </c>
      <c r="Q274">
        <v>1</v>
      </c>
      <c r="X274">
        <v>0.03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5</v>
      </c>
      <c r="AG274">
        <v>0.03</v>
      </c>
      <c r="AH274">
        <v>2</v>
      </c>
      <c r="AI274">
        <v>50809318</v>
      </c>
      <c r="AJ274">
        <v>234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ROW(Source!A401)</f>
        <v>401</v>
      </c>
      <c r="B275">
        <v>50809328</v>
      </c>
      <c r="C275">
        <v>50809316</v>
      </c>
      <c r="D275">
        <v>1752412323</v>
      </c>
      <c r="E275">
        <v>1</v>
      </c>
      <c r="F275">
        <v>1</v>
      </c>
      <c r="G275">
        <v>1075</v>
      </c>
      <c r="H275">
        <v>2</v>
      </c>
      <c r="I275" t="s">
        <v>547</v>
      </c>
      <c r="J275" t="s">
        <v>548</v>
      </c>
      <c r="K275" t="s">
        <v>549</v>
      </c>
      <c r="L275">
        <v>1368</v>
      </c>
      <c r="N275">
        <v>1011</v>
      </c>
      <c r="O275" t="s">
        <v>537</v>
      </c>
      <c r="P275" t="s">
        <v>537</v>
      </c>
      <c r="Q275">
        <v>1</v>
      </c>
      <c r="X275">
        <v>0.03</v>
      </c>
      <c r="Y275">
        <v>0</v>
      </c>
      <c r="Z275">
        <v>179.17</v>
      </c>
      <c r="AA275">
        <v>16.93</v>
      </c>
      <c r="AB275">
        <v>0</v>
      </c>
      <c r="AC275">
        <v>0</v>
      </c>
      <c r="AD275">
        <v>1</v>
      </c>
      <c r="AE275">
        <v>0</v>
      </c>
      <c r="AF275" t="s">
        <v>5</v>
      </c>
      <c r="AG275">
        <v>0.03</v>
      </c>
      <c r="AH275">
        <v>2</v>
      </c>
      <c r="AI275">
        <v>50809319</v>
      </c>
      <c r="AJ275">
        <v>235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ROW(Source!A401)</f>
        <v>401</v>
      </c>
      <c r="B276">
        <v>50809329</v>
      </c>
      <c r="C276">
        <v>50809316</v>
      </c>
      <c r="D276">
        <v>1752383096</v>
      </c>
      <c r="E276">
        <v>1</v>
      </c>
      <c r="F276">
        <v>1</v>
      </c>
      <c r="G276">
        <v>1075</v>
      </c>
      <c r="H276">
        <v>3</v>
      </c>
      <c r="I276" t="s">
        <v>643</v>
      </c>
      <c r="J276" t="s">
        <v>644</v>
      </c>
      <c r="K276" t="s">
        <v>645</v>
      </c>
      <c r="L276">
        <v>1346</v>
      </c>
      <c r="N276">
        <v>1009</v>
      </c>
      <c r="O276" t="s">
        <v>209</v>
      </c>
      <c r="P276" t="s">
        <v>209</v>
      </c>
      <c r="Q276">
        <v>1</v>
      </c>
      <c r="X276">
        <v>1.05</v>
      </c>
      <c r="Y276">
        <v>1.39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5</v>
      </c>
      <c r="AG276">
        <v>1.05</v>
      </c>
      <c r="AH276">
        <v>2</v>
      </c>
      <c r="AI276">
        <v>50809320</v>
      </c>
      <c r="AJ276">
        <v>236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ROW(Source!A401)</f>
        <v>401</v>
      </c>
      <c r="B277">
        <v>50809330</v>
      </c>
      <c r="C277">
        <v>50809316</v>
      </c>
      <c r="D277">
        <v>1752383487</v>
      </c>
      <c r="E277">
        <v>1</v>
      </c>
      <c r="F277">
        <v>1</v>
      </c>
      <c r="G277">
        <v>1075</v>
      </c>
      <c r="H277">
        <v>3</v>
      </c>
      <c r="I277" t="s">
        <v>646</v>
      </c>
      <c r="J277" t="s">
        <v>647</v>
      </c>
      <c r="K277" t="s">
        <v>648</v>
      </c>
      <c r="L277">
        <v>1346</v>
      </c>
      <c r="N277">
        <v>1009</v>
      </c>
      <c r="O277" t="s">
        <v>209</v>
      </c>
      <c r="P277" t="s">
        <v>209</v>
      </c>
      <c r="Q277">
        <v>1</v>
      </c>
      <c r="X277">
        <v>0.32</v>
      </c>
      <c r="Y277">
        <v>159.07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5</v>
      </c>
      <c r="AG277">
        <v>0.32</v>
      </c>
      <c r="AH277">
        <v>2</v>
      </c>
      <c r="AI277">
        <v>50809321</v>
      </c>
      <c r="AJ277">
        <v>237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ROW(Source!A401)</f>
        <v>401</v>
      </c>
      <c r="B278">
        <v>50809331</v>
      </c>
      <c r="C278">
        <v>50809316</v>
      </c>
      <c r="D278">
        <v>1752400319</v>
      </c>
      <c r="E278">
        <v>1</v>
      </c>
      <c r="F278">
        <v>1</v>
      </c>
      <c r="G278">
        <v>1075</v>
      </c>
      <c r="H278">
        <v>3</v>
      </c>
      <c r="I278" t="s">
        <v>649</v>
      </c>
      <c r="J278" t="s">
        <v>650</v>
      </c>
      <c r="K278" t="s">
        <v>651</v>
      </c>
      <c r="L278">
        <v>1355</v>
      </c>
      <c r="N278">
        <v>1010</v>
      </c>
      <c r="O278" t="s">
        <v>258</v>
      </c>
      <c r="P278" t="s">
        <v>258</v>
      </c>
      <c r="Q278">
        <v>100</v>
      </c>
      <c r="X278">
        <v>0.05</v>
      </c>
      <c r="Y278">
        <v>238.38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5</v>
      </c>
      <c r="AG278">
        <v>0.05</v>
      </c>
      <c r="AH278">
        <v>2</v>
      </c>
      <c r="AI278">
        <v>50809322</v>
      </c>
      <c r="AJ278">
        <v>238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ROW(Source!A401)</f>
        <v>401</v>
      </c>
      <c r="B279">
        <v>50809332</v>
      </c>
      <c r="C279">
        <v>50809316</v>
      </c>
      <c r="D279">
        <v>1752400330</v>
      </c>
      <c r="E279">
        <v>1</v>
      </c>
      <c r="F279">
        <v>1</v>
      </c>
      <c r="G279">
        <v>1075</v>
      </c>
      <c r="H279">
        <v>3</v>
      </c>
      <c r="I279" t="s">
        <v>652</v>
      </c>
      <c r="J279" t="s">
        <v>653</v>
      </c>
      <c r="K279" t="s">
        <v>654</v>
      </c>
      <c r="L279">
        <v>1356</v>
      </c>
      <c r="N279">
        <v>1010</v>
      </c>
      <c r="O279" t="s">
        <v>629</v>
      </c>
      <c r="P279" t="s">
        <v>629</v>
      </c>
      <c r="Q279">
        <v>1000</v>
      </c>
      <c r="X279">
        <v>1.2200000000000001E-2</v>
      </c>
      <c r="Y279">
        <v>393.56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5</v>
      </c>
      <c r="AG279">
        <v>1.2200000000000001E-2</v>
      </c>
      <c r="AH279">
        <v>2</v>
      </c>
      <c r="AI279">
        <v>50809323</v>
      </c>
      <c r="AJ279">
        <v>239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ROW(Source!A401)</f>
        <v>401</v>
      </c>
      <c r="B280">
        <v>50809333</v>
      </c>
      <c r="C280">
        <v>50809316</v>
      </c>
      <c r="D280">
        <v>1752399654</v>
      </c>
      <c r="E280">
        <v>1</v>
      </c>
      <c r="F280">
        <v>1</v>
      </c>
      <c r="G280">
        <v>1075</v>
      </c>
      <c r="H280">
        <v>3</v>
      </c>
      <c r="I280" t="s">
        <v>655</v>
      </c>
      <c r="J280" t="s">
        <v>656</v>
      </c>
      <c r="K280" t="s">
        <v>657</v>
      </c>
      <c r="L280">
        <v>1354</v>
      </c>
      <c r="N280">
        <v>1010</v>
      </c>
      <c r="O280" t="s">
        <v>170</v>
      </c>
      <c r="P280" t="s">
        <v>170</v>
      </c>
      <c r="Q280">
        <v>1</v>
      </c>
      <c r="X280">
        <v>3.1</v>
      </c>
      <c r="Y280">
        <v>6.94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5</v>
      </c>
      <c r="AG280">
        <v>3.1</v>
      </c>
      <c r="AH280">
        <v>2</v>
      </c>
      <c r="AI280">
        <v>50809324</v>
      </c>
      <c r="AJ280">
        <v>240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ROW(Source!A401)</f>
        <v>401</v>
      </c>
      <c r="B281">
        <v>50809334</v>
      </c>
      <c r="C281">
        <v>50809316</v>
      </c>
      <c r="D281">
        <v>1752344924</v>
      </c>
      <c r="E281">
        <v>1075</v>
      </c>
      <c r="F281">
        <v>1</v>
      </c>
      <c r="G281">
        <v>1075</v>
      </c>
      <c r="H281">
        <v>3</v>
      </c>
      <c r="I281" t="s">
        <v>790</v>
      </c>
      <c r="J281" t="s">
        <v>5</v>
      </c>
      <c r="K281" t="s">
        <v>791</v>
      </c>
      <c r="L281">
        <v>1303</v>
      </c>
      <c r="N281">
        <v>1003</v>
      </c>
      <c r="O281" t="s">
        <v>281</v>
      </c>
      <c r="P281" t="s">
        <v>281</v>
      </c>
      <c r="Q281">
        <v>1000</v>
      </c>
      <c r="X281">
        <v>0.10199999999999999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5</v>
      </c>
      <c r="AG281">
        <v>0.10199999999999999</v>
      </c>
      <c r="AH281">
        <v>3</v>
      </c>
      <c r="AI281">
        <v>-1</v>
      </c>
      <c r="AJ281" t="s">
        <v>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ROW(Source!A402)</f>
        <v>402</v>
      </c>
      <c r="B282">
        <v>50809326</v>
      </c>
      <c r="C282">
        <v>50809316</v>
      </c>
      <c r="D282">
        <v>1752324019</v>
      </c>
      <c r="E282">
        <v>1075</v>
      </c>
      <c r="F282">
        <v>1</v>
      </c>
      <c r="G282">
        <v>1075</v>
      </c>
      <c r="H282">
        <v>1</v>
      </c>
      <c r="I282" t="s">
        <v>526</v>
      </c>
      <c r="J282" t="s">
        <v>5</v>
      </c>
      <c r="K282" t="s">
        <v>527</v>
      </c>
      <c r="L282">
        <v>1191</v>
      </c>
      <c r="N282">
        <v>1013</v>
      </c>
      <c r="O282" t="s">
        <v>528</v>
      </c>
      <c r="P282" t="s">
        <v>528</v>
      </c>
      <c r="Q282">
        <v>1</v>
      </c>
      <c r="X282">
        <v>6.29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5</v>
      </c>
      <c r="AG282">
        <v>6.29</v>
      </c>
      <c r="AH282">
        <v>2</v>
      </c>
      <c r="AI282">
        <v>50809317</v>
      </c>
      <c r="AJ282">
        <v>242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ROW(Source!A402)</f>
        <v>402</v>
      </c>
      <c r="B283">
        <v>50809327</v>
      </c>
      <c r="C283">
        <v>50809316</v>
      </c>
      <c r="D283">
        <v>1752413068</v>
      </c>
      <c r="E283">
        <v>1</v>
      </c>
      <c r="F283">
        <v>1</v>
      </c>
      <c r="G283">
        <v>1075</v>
      </c>
      <c r="H283">
        <v>2</v>
      </c>
      <c r="I283" t="s">
        <v>534</v>
      </c>
      <c r="J283" t="s">
        <v>535</v>
      </c>
      <c r="K283" t="s">
        <v>536</v>
      </c>
      <c r="L283">
        <v>1368</v>
      </c>
      <c r="N283">
        <v>1011</v>
      </c>
      <c r="O283" t="s">
        <v>537</v>
      </c>
      <c r="P283" t="s">
        <v>537</v>
      </c>
      <c r="Q283">
        <v>1</v>
      </c>
      <c r="X283">
        <v>0.03</v>
      </c>
      <c r="Y283">
        <v>0</v>
      </c>
      <c r="Z283">
        <v>83.1</v>
      </c>
      <c r="AA283">
        <v>12.62</v>
      </c>
      <c r="AB283">
        <v>0</v>
      </c>
      <c r="AC283">
        <v>0</v>
      </c>
      <c r="AD283">
        <v>1</v>
      </c>
      <c r="AE283">
        <v>0</v>
      </c>
      <c r="AF283" t="s">
        <v>5</v>
      </c>
      <c r="AG283">
        <v>0.03</v>
      </c>
      <c r="AH283">
        <v>2</v>
      </c>
      <c r="AI283">
        <v>50809318</v>
      </c>
      <c r="AJ283">
        <v>243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ROW(Source!A402)</f>
        <v>402</v>
      </c>
      <c r="B284">
        <v>50809328</v>
      </c>
      <c r="C284">
        <v>50809316</v>
      </c>
      <c r="D284">
        <v>1752412323</v>
      </c>
      <c r="E284">
        <v>1</v>
      </c>
      <c r="F284">
        <v>1</v>
      </c>
      <c r="G284">
        <v>1075</v>
      </c>
      <c r="H284">
        <v>2</v>
      </c>
      <c r="I284" t="s">
        <v>547</v>
      </c>
      <c r="J284" t="s">
        <v>548</v>
      </c>
      <c r="K284" t="s">
        <v>549</v>
      </c>
      <c r="L284">
        <v>1368</v>
      </c>
      <c r="N284">
        <v>1011</v>
      </c>
      <c r="O284" t="s">
        <v>537</v>
      </c>
      <c r="P284" t="s">
        <v>537</v>
      </c>
      <c r="Q284">
        <v>1</v>
      </c>
      <c r="X284">
        <v>0.03</v>
      </c>
      <c r="Y284">
        <v>0</v>
      </c>
      <c r="Z284">
        <v>179.17</v>
      </c>
      <c r="AA284">
        <v>16.93</v>
      </c>
      <c r="AB284">
        <v>0</v>
      </c>
      <c r="AC284">
        <v>0</v>
      </c>
      <c r="AD284">
        <v>1</v>
      </c>
      <c r="AE284">
        <v>0</v>
      </c>
      <c r="AF284" t="s">
        <v>5</v>
      </c>
      <c r="AG284">
        <v>0.03</v>
      </c>
      <c r="AH284">
        <v>2</v>
      </c>
      <c r="AI284">
        <v>50809319</v>
      </c>
      <c r="AJ284">
        <v>244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ROW(Source!A402)</f>
        <v>402</v>
      </c>
      <c r="B285">
        <v>50809329</v>
      </c>
      <c r="C285">
        <v>50809316</v>
      </c>
      <c r="D285">
        <v>1752383096</v>
      </c>
      <c r="E285">
        <v>1</v>
      </c>
      <c r="F285">
        <v>1</v>
      </c>
      <c r="G285">
        <v>1075</v>
      </c>
      <c r="H285">
        <v>3</v>
      </c>
      <c r="I285" t="s">
        <v>643</v>
      </c>
      <c r="J285" t="s">
        <v>644</v>
      </c>
      <c r="K285" t="s">
        <v>645</v>
      </c>
      <c r="L285">
        <v>1346</v>
      </c>
      <c r="N285">
        <v>1009</v>
      </c>
      <c r="O285" t="s">
        <v>209</v>
      </c>
      <c r="P285" t="s">
        <v>209</v>
      </c>
      <c r="Q285">
        <v>1</v>
      </c>
      <c r="X285">
        <v>1.05</v>
      </c>
      <c r="Y285">
        <v>1.39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5</v>
      </c>
      <c r="AG285">
        <v>1.05</v>
      </c>
      <c r="AH285">
        <v>2</v>
      </c>
      <c r="AI285">
        <v>50809320</v>
      </c>
      <c r="AJ285">
        <v>245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ROW(Source!A402)</f>
        <v>402</v>
      </c>
      <c r="B286">
        <v>50809330</v>
      </c>
      <c r="C286">
        <v>50809316</v>
      </c>
      <c r="D286">
        <v>1752383487</v>
      </c>
      <c r="E286">
        <v>1</v>
      </c>
      <c r="F286">
        <v>1</v>
      </c>
      <c r="G286">
        <v>1075</v>
      </c>
      <c r="H286">
        <v>3</v>
      </c>
      <c r="I286" t="s">
        <v>646</v>
      </c>
      <c r="J286" t="s">
        <v>647</v>
      </c>
      <c r="K286" t="s">
        <v>648</v>
      </c>
      <c r="L286">
        <v>1346</v>
      </c>
      <c r="N286">
        <v>1009</v>
      </c>
      <c r="O286" t="s">
        <v>209</v>
      </c>
      <c r="P286" t="s">
        <v>209</v>
      </c>
      <c r="Q286">
        <v>1</v>
      </c>
      <c r="X286">
        <v>0.32</v>
      </c>
      <c r="Y286">
        <v>159.07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5</v>
      </c>
      <c r="AG286">
        <v>0.32</v>
      </c>
      <c r="AH286">
        <v>2</v>
      </c>
      <c r="AI286">
        <v>50809321</v>
      </c>
      <c r="AJ286">
        <v>246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ROW(Source!A402)</f>
        <v>402</v>
      </c>
      <c r="B287">
        <v>50809331</v>
      </c>
      <c r="C287">
        <v>50809316</v>
      </c>
      <c r="D287">
        <v>1752400319</v>
      </c>
      <c r="E287">
        <v>1</v>
      </c>
      <c r="F287">
        <v>1</v>
      </c>
      <c r="G287">
        <v>1075</v>
      </c>
      <c r="H287">
        <v>3</v>
      </c>
      <c r="I287" t="s">
        <v>649</v>
      </c>
      <c r="J287" t="s">
        <v>650</v>
      </c>
      <c r="K287" t="s">
        <v>651</v>
      </c>
      <c r="L287">
        <v>1355</v>
      </c>
      <c r="N287">
        <v>1010</v>
      </c>
      <c r="O287" t="s">
        <v>258</v>
      </c>
      <c r="P287" t="s">
        <v>258</v>
      </c>
      <c r="Q287">
        <v>100</v>
      </c>
      <c r="X287">
        <v>0.05</v>
      </c>
      <c r="Y287">
        <v>238.38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5</v>
      </c>
      <c r="AG287">
        <v>0.05</v>
      </c>
      <c r="AH287">
        <v>2</v>
      </c>
      <c r="AI287">
        <v>50809322</v>
      </c>
      <c r="AJ287">
        <v>247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ROW(Source!A402)</f>
        <v>402</v>
      </c>
      <c r="B288">
        <v>50809332</v>
      </c>
      <c r="C288">
        <v>50809316</v>
      </c>
      <c r="D288">
        <v>1752400330</v>
      </c>
      <c r="E288">
        <v>1</v>
      </c>
      <c r="F288">
        <v>1</v>
      </c>
      <c r="G288">
        <v>1075</v>
      </c>
      <c r="H288">
        <v>3</v>
      </c>
      <c r="I288" t="s">
        <v>652</v>
      </c>
      <c r="J288" t="s">
        <v>653</v>
      </c>
      <c r="K288" t="s">
        <v>654</v>
      </c>
      <c r="L288">
        <v>1356</v>
      </c>
      <c r="N288">
        <v>1010</v>
      </c>
      <c r="O288" t="s">
        <v>629</v>
      </c>
      <c r="P288" t="s">
        <v>629</v>
      </c>
      <c r="Q288">
        <v>1000</v>
      </c>
      <c r="X288">
        <v>1.2200000000000001E-2</v>
      </c>
      <c r="Y288">
        <v>393.56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5</v>
      </c>
      <c r="AG288">
        <v>1.2200000000000001E-2</v>
      </c>
      <c r="AH288">
        <v>2</v>
      </c>
      <c r="AI288">
        <v>50809323</v>
      </c>
      <c r="AJ288">
        <v>248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ROW(Source!A402)</f>
        <v>402</v>
      </c>
      <c r="B289">
        <v>50809333</v>
      </c>
      <c r="C289">
        <v>50809316</v>
      </c>
      <c r="D289">
        <v>1752399654</v>
      </c>
      <c r="E289">
        <v>1</v>
      </c>
      <c r="F289">
        <v>1</v>
      </c>
      <c r="G289">
        <v>1075</v>
      </c>
      <c r="H289">
        <v>3</v>
      </c>
      <c r="I289" t="s">
        <v>655</v>
      </c>
      <c r="J289" t="s">
        <v>656</v>
      </c>
      <c r="K289" t="s">
        <v>657</v>
      </c>
      <c r="L289">
        <v>1354</v>
      </c>
      <c r="N289">
        <v>1010</v>
      </c>
      <c r="O289" t="s">
        <v>170</v>
      </c>
      <c r="P289" t="s">
        <v>170</v>
      </c>
      <c r="Q289">
        <v>1</v>
      </c>
      <c r="X289">
        <v>3.1</v>
      </c>
      <c r="Y289">
        <v>6.94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5</v>
      </c>
      <c r="AG289">
        <v>3.1</v>
      </c>
      <c r="AH289">
        <v>2</v>
      </c>
      <c r="AI289">
        <v>50809324</v>
      </c>
      <c r="AJ289">
        <v>249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ROW(Source!A402)</f>
        <v>402</v>
      </c>
      <c r="B290">
        <v>50809334</v>
      </c>
      <c r="C290">
        <v>50809316</v>
      </c>
      <c r="D290">
        <v>1752344924</v>
      </c>
      <c r="E290">
        <v>1075</v>
      </c>
      <c r="F290">
        <v>1</v>
      </c>
      <c r="G290">
        <v>1075</v>
      </c>
      <c r="H290">
        <v>3</v>
      </c>
      <c r="I290" t="s">
        <v>790</v>
      </c>
      <c r="J290" t="s">
        <v>5</v>
      </c>
      <c r="K290" t="s">
        <v>791</v>
      </c>
      <c r="L290">
        <v>1303</v>
      </c>
      <c r="N290">
        <v>1003</v>
      </c>
      <c r="O290" t="s">
        <v>281</v>
      </c>
      <c r="P290" t="s">
        <v>281</v>
      </c>
      <c r="Q290">
        <v>1000</v>
      </c>
      <c r="X290">
        <v>0.10199999999999999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5</v>
      </c>
      <c r="AG290">
        <v>0.10199999999999999</v>
      </c>
      <c r="AH290">
        <v>3</v>
      </c>
      <c r="AI290">
        <v>-1</v>
      </c>
      <c r="AJ290" t="s">
        <v>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ROW(Source!A405)</f>
        <v>405</v>
      </c>
      <c r="B291">
        <v>50809346</v>
      </c>
      <c r="C291">
        <v>50809336</v>
      </c>
      <c r="D291">
        <v>1752324019</v>
      </c>
      <c r="E291">
        <v>1075</v>
      </c>
      <c r="F291">
        <v>1</v>
      </c>
      <c r="G291">
        <v>1075</v>
      </c>
      <c r="H291">
        <v>1</v>
      </c>
      <c r="I291" t="s">
        <v>526</v>
      </c>
      <c r="J291" t="s">
        <v>5</v>
      </c>
      <c r="K291" t="s">
        <v>527</v>
      </c>
      <c r="L291">
        <v>1191</v>
      </c>
      <c r="N291">
        <v>1013</v>
      </c>
      <c r="O291" t="s">
        <v>528</v>
      </c>
      <c r="P291" t="s">
        <v>528</v>
      </c>
      <c r="Q291">
        <v>1</v>
      </c>
      <c r="X291">
        <v>11.68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5</v>
      </c>
      <c r="AG291">
        <v>11.68</v>
      </c>
      <c r="AH291">
        <v>2</v>
      </c>
      <c r="AI291">
        <v>50809337</v>
      </c>
      <c r="AJ291">
        <v>251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ROW(Source!A405)</f>
        <v>405</v>
      </c>
      <c r="B292">
        <v>50809347</v>
      </c>
      <c r="C292">
        <v>50809336</v>
      </c>
      <c r="D292">
        <v>1752413068</v>
      </c>
      <c r="E292">
        <v>1</v>
      </c>
      <c r="F292">
        <v>1</v>
      </c>
      <c r="G292">
        <v>1075</v>
      </c>
      <c r="H292">
        <v>2</v>
      </c>
      <c r="I292" t="s">
        <v>534</v>
      </c>
      <c r="J292" t="s">
        <v>535</v>
      </c>
      <c r="K292" t="s">
        <v>536</v>
      </c>
      <c r="L292">
        <v>1368</v>
      </c>
      <c r="N292">
        <v>1011</v>
      </c>
      <c r="O292" t="s">
        <v>537</v>
      </c>
      <c r="P292" t="s">
        <v>537</v>
      </c>
      <c r="Q292">
        <v>1</v>
      </c>
      <c r="X292">
        <v>0.11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5</v>
      </c>
      <c r="AG292">
        <v>0.11</v>
      </c>
      <c r="AH292">
        <v>2</v>
      </c>
      <c r="AI292">
        <v>50809338</v>
      </c>
      <c r="AJ292">
        <v>252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ROW(Source!A405)</f>
        <v>405</v>
      </c>
      <c r="B293">
        <v>50809348</v>
      </c>
      <c r="C293">
        <v>50809336</v>
      </c>
      <c r="D293">
        <v>1752412323</v>
      </c>
      <c r="E293">
        <v>1</v>
      </c>
      <c r="F293">
        <v>1</v>
      </c>
      <c r="G293">
        <v>1075</v>
      </c>
      <c r="H293">
        <v>2</v>
      </c>
      <c r="I293" t="s">
        <v>547</v>
      </c>
      <c r="J293" t="s">
        <v>548</v>
      </c>
      <c r="K293" t="s">
        <v>549</v>
      </c>
      <c r="L293">
        <v>1368</v>
      </c>
      <c r="N293">
        <v>1011</v>
      </c>
      <c r="O293" t="s">
        <v>537</v>
      </c>
      <c r="P293" t="s">
        <v>537</v>
      </c>
      <c r="Q293">
        <v>1</v>
      </c>
      <c r="X293">
        <v>0.11</v>
      </c>
      <c r="Y293">
        <v>0</v>
      </c>
      <c r="Z293">
        <v>179.17</v>
      </c>
      <c r="AA293">
        <v>16.93</v>
      </c>
      <c r="AB293">
        <v>0</v>
      </c>
      <c r="AC293">
        <v>0</v>
      </c>
      <c r="AD293">
        <v>1</v>
      </c>
      <c r="AE293">
        <v>0</v>
      </c>
      <c r="AF293" t="s">
        <v>5</v>
      </c>
      <c r="AG293">
        <v>0.11</v>
      </c>
      <c r="AH293">
        <v>2</v>
      </c>
      <c r="AI293">
        <v>50809339</v>
      </c>
      <c r="AJ293">
        <v>253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ROW(Source!A405)</f>
        <v>405</v>
      </c>
      <c r="B294">
        <v>50809349</v>
      </c>
      <c r="C294">
        <v>50809336</v>
      </c>
      <c r="D294">
        <v>1752383096</v>
      </c>
      <c r="E294">
        <v>1</v>
      </c>
      <c r="F294">
        <v>1</v>
      </c>
      <c r="G294">
        <v>1075</v>
      </c>
      <c r="H294">
        <v>3</v>
      </c>
      <c r="I294" t="s">
        <v>643</v>
      </c>
      <c r="J294" t="s">
        <v>644</v>
      </c>
      <c r="K294" t="s">
        <v>645</v>
      </c>
      <c r="L294">
        <v>1346</v>
      </c>
      <c r="N294">
        <v>1009</v>
      </c>
      <c r="O294" t="s">
        <v>209</v>
      </c>
      <c r="P294" t="s">
        <v>209</v>
      </c>
      <c r="Q294">
        <v>1</v>
      </c>
      <c r="X294">
        <v>1.26</v>
      </c>
      <c r="Y294">
        <v>1.39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5</v>
      </c>
      <c r="AG294">
        <v>1.26</v>
      </c>
      <c r="AH294">
        <v>2</v>
      </c>
      <c r="AI294">
        <v>50809340</v>
      </c>
      <c r="AJ294">
        <v>254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ROW(Source!A405)</f>
        <v>405</v>
      </c>
      <c r="B295">
        <v>50809350</v>
      </c>
      <c r="C295">
        <v>50809336</v>
      </c>
      <c r="D295">
        <v>1752383487</v>
      </c>
      <c r="E295">
        <v>1</v>
      </c>
      <c r="F295">
        <v>1</v>
      </c>
      <c r="G295">
        <v>1075</v>
      </c>
      <c r="H295">
        <v>3</v>
      </c>
      <c r="I295" t="s">
        <v>646</v>
      </c>
      <c r="J295" t="s">
        <v>647</v>
      </c>
      <c r="K295" t="s">
        <v>648</v>
      </c>
      <c r="L295">
        <v>1346</v>
      </c>
      <c r="N295">
        <v>1009</v>
      </c>
      <c r="O295" t="s">
        <v>209</v>
      </c>
      <c r="P295" t="s">
        <v>209</v>
      </c>
      <c r="Q295">
        <v>1</v>
      </c>
      <c r="X295">
        <v>0.4</v>
      </c>
      <c r="Y295">
        <v>159.07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5</v>
      </c>
      <c r="AG295">
        <v>0.4</v>
      </c>
      <c r="AH295">
        <v>2</v>
      </c>
      <c r="AI295">
        <v>50809341</v>
      </c>
      <c r="AJ295">
        <v>255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ROW(Source!A405)</f>
        <v>405</v>
      </c>
      <c r="B296">
        <v>50809351</v>
      </c>
      <c r="C296">
        <v>50809336</v>
      </c>
      <c r="D296">
        <v>1752400321</v>
      </c>
      <c r="E296">
        <v>1</v>
      </c>
      <c r="F296">
        <v>1</v>
      </c>
      <c r="G296">
        <v>1075</v>
      </c>
      <c r="H296">
        <v>3</v>
      </c>
      <c r="I296" t="s">
        <v>658</v>
      </c>
      <c r="J296" t="s">
        <v>659</v>
      </c>
      <c r="K296" t="s">
        <v>660</v>
      </c>
      <c r="L296">
        <v>1355</v>
      </c>
      <c r="N296">
        <v>1010</v>
      </c>
      <c r="O296" t="s">
        <v>258</v>
      </c>
      <c r="P296" t="s">
        <v>258</v>
      </c>
      <c r="Q296">
        <v>100</v>
      </c>
      <c r="X296">
        <v>0.05</v>
      </c>
      <c r="Y296">
        <v>901.36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5</v>
      </c>
      <c r="AG296">
        <v>0.05</v>
      </c>
      <c r="AH296">
        <v>2</v>
      </c>
      <c r="AI296">
        <v>50809342</v>
      </c>
      <c r="AJ296">
        <v>256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ROW(Source!A405)</f>
        <v>405</v>
      </c>
      <c r="B297">
        <v>50809352</v>
      </c>
      <c r="C297">
        <v>50809336</v>
      </c>
      <c r="D297">
        <v>1752400332</v>
      </c>
      <c r="E297">
        <v>1</v>
      </c>
      <c r="F297">
        <v>1</v>
      </c>
      <c r="G297">
        <v>1075</v>
      </c>
      <c r="H297">
        <v>3</v>
      </c>
      <c r="I297" t="s">
        <v>661</v>
      </c>
      <c r="J297" t="s">
        <v>662</v>
      </c>
      <c r="K297" t="s">
        <v>663</v>
      </c>
      <c r="L297">
        <v>1356</v>
      </c>
      <c r="N297">
        <v>1010</v>
      </c>
      <c r="O297" t="s">
        <v>629</v>
      </c>
      <c r="P297" t="s">
        <v>629</v>
      </c>
      <c r="Q297">
        <v>1000</v>
      </c>
      <c r="X297">
        <v>1.2200000000000001E-2</v>
      </c>
      <c r="Y297">
        <v>845.19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5</v>
      </c>
      <c r="AG297">
        <v>1.2200000000000001E-2</v>
      </c>
      <c r="AH297">
        <v>2</v>
      </c>
      <c r="AI297">
        <v>50809343</v>
      </c>
      <c r="AJ297">
        <v>257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ROW(Source!A405)</f>
        <v>405</v>
      </c>
      <c r="B298">
        <v>50809353</v>
      </c>
      <c r="C298">
        <v>50809336</v>
      </c>
      <c r="D298">
        <v>1752399654</v>
      </c>
      <c r="E298">
        <v>1</v>
      </c>
      <c r="F298">
        <v>1</v>
      </c>
      <c r="G298">
        <v>1075</v>
      </c>
      <c r="H298">
        <v>3</v>
      </c>
      <c r="I298" t="s">
        <v>655</v>
      </c>
      <c r="J298" t="s">
        <v>656</v>
      </c>
      <c r="K298" t="s">
        <v>657</v>
      </c>
      <c r="L298">
        <v>1354</v>
      </c>
      <c r="N298">
        <v>1010</v>
      </c>
      <c r="O298" t="s">
        <v>170</v>
      </c>
      <c r="P298" t="s">
        <v>170</v>
      </c>
      <c r="Q298">
        <v>1</v>
      </c>
      <c r="X298">
        <v>3.1</v>
      </c>
      <c r="Y298">
        <v>6.94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5</v>
      </c>
      <c r="AG298">
        <v>3.1</v>
      </c>
      <c r="AH298">
        <v>2</v>
      </c>
      <c r="AI298">
        <v>50809344</v>
      </c>
      <c r="AJ298">
        <v>258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ROW(Source!A405)</f>
        <v>405</v>
      </c>
      <c r="B299">
        <v>50809354</v>
      </c>
      <c r="C299">
        <v>50809336</v>
      </c>
      <c r="D299">
        <v>1752344924</v>
      </c>
      <c r="E299">
        <v>1075</v>
      </c>
      <c r="F299">
        <v>1</v>
      </c>
      <c r="G299">
        <v>1075</v>
      </c>
      <c r="H299">
        <v>3</v>
      </c>
      <c r="I299" t="s">
        <v>790</v>
      </c>
      <c r="J299" t="s">
        <v>5</v>
      </c>
      <c r="K299" t="s">
        <v>791</v>
      </c>
      <c r="L299">
        <v>1303</v>
      </c>
      <c r="N299">
        <v>1003</v>
      </c>
      <c r="O299" t="s">
        <v>281</v>
      </c>
      <c r="P299" t="s">
        <v>281</v>
      </c>
      <c r="Q299">
        <v>1000</v>
      </c>
      <c r="X299">
        <v>0.10199999999999999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5</v>
      </c>
      <c r="AG299">
        <v>0.10199999999999999</v>
      </c>
      <c r="AH299">
        <v>3</v>
      </c>
      <c r="AI299">
        <v>-1</v>
      </c>
      <c r="AJ299" t="s">
        <v>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ROW(Source!A406)</f>
        <v>406</v>
      </c>
      <c r="B300">
        <v>50809346</v>
      </c>
      <c r="C300">
        <v>50809336</v>
      </c>
      <c r="D300">
        <v>1752324019</v>
      </c>
      <c r="E300">
        <v>1075</v>
      </c>
      <c r="F300">
        <v>1</v>
      </c>
      <c r="G300">
        <v>1075</v>
      </c>
      <c r="H300">
        <v>1</v>
      </c>
      <c r="I300" t="s">
        <v>526</v>
      </c>
      <c r="J300" t="s">
        <v>5</v>
      </c>
      <c r="K300" t="s">
        <v>527</v>
      </c>
      <c r="L300">
        <v>1191</v>
      </c>
      <c r="N300">
        <v>1013</v>
      </c>
      <c r="O300" t="s">
        <v>528</v>
      </c>
      <c r="P300" t="s">
        <v>528</v>
      </c>
      <c r="Q300">
        <v>1</v>
      </c>
      <c r="X300">
        <v>11.68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5</v>
      </c>
      <c r="AG300">
        <v>11.68</v>
      </c>
      <c r="AH300">
        <v>2</v>
      </c>
      <c r="AI300">
        <v>50809337</v>
      </c>
      <c r="AJ300">
        <v>260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ROW(Source!A406)</f>
        <v>406</v>
      </c>
      <c r="B301">
        <v>50809347</v>
      </c>
      <c r="C301">
        <v>50809336</v>
      </c>
      <c r="D301">
        <v>1752413068</v>
      </c>
      <c r="E301">
        <v>1</v>
      </c>
      <c r="F301">
        <v>1</v>
      </c>
      <c r="G301">
        <v>1075</v>
      </c>
      <c r="H301">
        <v>2</v>
      </c>
      <c r="I301" t="s">
        <v>534</v>
      </c>
      <c r="J301" t="s">
        <v>535</v>
      </c>
      <c r="K301" t="s">
        <v>536</v>
      </c>
      <c r="L301">
        <v>1368</v>
      </c>
      <c r="N301">
        <v>1011</v>
      </c>
      <c r="O301" t="s">
        <v>537</v>
      </c>
      <c r="P301" t="s">
        <v>537</v>
      </c>
      <c r="Q301">
        <v>1</v>
      </c>
      <c r="X301">
        <v>0.11</v>
      </c>
      <c r="Y301">
        <v>0</v>
      </c>
      <c r="Z301">
        <v>83.1</v>
      </c>
      <c r="AA301">
        <v>12.62</v>
      </c>
      <c r="AB301">
        <v>0</v>
      </c>
      <c r="AC301">
        <v>0</v>
      </c>
      <c r="AD301">
        <v>1</v>
      </c>
      <c r="AE301">
        <v>0</v>
      </c>
      <c r="AF301" t="s">
        <v>5</v>
      </c>
      <c r="AG301">
        <v>0.11</v>
      </c>
      <c r="AH301">
        <v>2</v>
      </c>
      <c r="AI301">
        <v>50809338</v>
      </c>
      <c r="AJ301">
        <v>261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ROW(Source!A406)</f>
        <v>406</v>
      </c>
      <c r="B302">
        <v>50809348</v>
      </c>
      <c r="C302">
        <v>50809336</v>
      </c>
      <c r="D302">
        <v>1752412323</v>
      </c>
      <c r="E302">
        <v>1</v>
      </c>
      <c r="F302">
        <v>1</v>
      </c>
      <c r="G302">
        <v>1075</v>
      </c>
      <c r="H302">
        <v>2</v>
      </c>
      <c r="I302" t="s">
        <v>547</v>
      </c>
      <c r="J302" t="s">
        <v>548</v>
      </c>
      <c r="K302" t="s">
        <v>549</v>
      </c>
      <c r="L302">
        <v>1368</v>
      </c>
      <c r="N302">
        <v>1011</v>
      </c>
      <c r="O302" t="s">
        <v>537</v>
      </c>
      <c r="P302" t="s">
        <v>537</v>
      </c>
      <c r="Q302">
        <v>1</v>
      </c>
      <c r="X302">
        <v>0.11</v>
      </c>
      <c r="Y302">
        <v>0</v>
      </c>
      <c r="Z302">
        <v>179.17</v>
      </c>
      <c r="AA302">
        <v>16.93</v>
      </c>
      <c r="AB302">
        <v>0</v>
      </c>
      <c r="AC302">
        <v>0</v>
      </c>
      <c r="AD302">
        <v>1</v>
      </c>
      <c r="AE302">
        <v>0</v>
      </c>
      <c r="AF302" t="s">
        <v>5</v>
      </c>
      <c r="AG302">
        <v>0.11</v>
      </c>
      <c r="AH302">
        <v>2</v>
      </c>
      <c r="AI302">
        <v>50809339</v>
      </c>
      <c r="AJ302">
        <v>262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ROW(Source!A406)</f>
        <v>406</v>
      </c>
      <c r="B303">
        <v>50809349</v>
      </c>
      <c r="C303">
        <v>50809336</v>
      </c>
      <c r="D303">
        <v>1752383096</v>
      </c>
      <c r="E303">
        <v>1</v>
      </c>
      <c r="F303">
        <v>1</v>
      </c>
      <c r="G303">
        <v>1075</v>
      </c>
      <c r="H303">
        <v>3</v>
      </c>
      <c r="I303" t="s">
        <v>643</v>
      </c>
      <c r="J303" t="s">
        <v>644</v>
      </c>
      <c r="K303" t="s">
        <v>645</v>
      </c>
      <c r="L303">
        <v>1346</v>
      </c>
      <c r="N303">
        <v>1009</v>
      </c>
      <c r="O303" t="s">
        <v>209</v>
      </c>
      <c r="P303" t="s">
        <v>209</v>
      </c>
      <c r="Q303">
        <v>1</v>
      </c>
      <c r="X303">
        <v>1.26</v>
      </c>
      <c r="Y303">
        <v>1.39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5</v>
      </c>
      <c r="AG303">
        <v>1.26</v>
      </c>
      <c r="AH303">
        <v>2</v>
      </c>
      <c r="AI303">
        <v>50809340</v>
      </c>
      <c r="AJ303">
        <v>263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ROW(Source!A406)</f>
        <v>406</v>
      </c>
      <c r="B304">
        <v>50809350</v>
      </c>
      <c r="C304">
        <v>50809336</v>
      </c>
      <c r="D304">
        <v>1752383487</v>
      </c>
      <c r="E304">
        <v>1</v>
      </c>
      <c r="F304">
        <v>1</v>
      </c>
      <c r="G304">
        <v>1075</v>
      </c>
      <c r="H304">
        <v>3</v>
      </c>
      <c r="I304" t="s">
        <v>646</v>
      </c>
      <c r="J304" t="s">
        <v>647</v>
      </c>
      <c r="K304" t="s">
        <v>648</v>
      </c>
      <c r="L304">
        <v>1346</v>
      </c>
      <c r="N304">
        <v>1009</v>
      </c>
      <c r="O304" t="s">
        <v>209</v>
      </c>
      <c r="P304" t="s">
        <v>209</v>
      </c>
      <c r="Q304">
        <v>1</v>
      </c>
      <c r="X304">
        <v>0.4</v>
      </c>
      <c r="Y304">
        <v>159.07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5</v>
      </c>
      <c r="AG304">
        <v>0.4</v>
      </c>
      <c r="AH304">
        <v>2</v>
      </c>
      <c r="AI304">
        <v>50809341</v>
      </c>
      <c r="AJ304">
        <v>264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ROW(Source!A406)</f>
        <v>406</v>
      </c>
      <c r="B305">
        <v>50809351</v>
      </c>
      <c r="C305">
        <v>50809336</v>
      </c>
      <c r="D305">
        <v>1752400321</v>
      </c>
      <c r="E305">
        <v>1</v>
      </c>
      <c r="F305">
        <v>1</v>
      </c>
      <c r="G305">
        <v>1075</v>
      </c>
      <c r="H305">
        <v>3</v>
      </c>
      <c r="I305" t="s">
        <v>658</v>
      </c>
      <c r="J305" t="s">
        <v>659</v>
      </c>
      <c r="K305" t="s">
        <v>660</v>
      </c>
      <c r="L305">
        <v>1355</v>
      </c>
      <c r="N305">
        <v>1010</v>
      </c>
      <c r="O305" t="s">
        <v>258</v>
      </c>
      <c r="P305" t="s">
        <v>258</v>
      </c>
      <c r="Q305">
        <v>100</v>
      </c>
      <c r="X305">
        <v>0.05</v>
      </c>
      <c r="Y305">
        <v>901.36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5</v>
      </c>
      <c r="AG305">
        <v>0.05</v>
      </c>
      <c r="AH305">
        <v>2</v>
      </c>
      <c r="AI305">
        <v>50809342</v>
      </c>
      <c r="AJ305">
        <v>265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ROW(Source!A406)</f>
        <v>406</v>
      </c>
      <c r="B306">
        <v>50809352</v>
      </c>
      <c r="C306">
        <v>50809336</v>
      </c>
      <c r="D306">
        <v>1752400332</v>
      </c>
      <c r="E306">
        <v>1</v>
      </c>
      <c r="F306">
        <v>1</v>
      </c>
      <c r="G306">
        <v>1075</v>
      </c>
      <c r="H306">
        <v>3</v>
      </c>
      <c r="I306" t="s">
        <v>661</v>
      </c>
      <c r="J306" t="s">
        <v>662</v>
      </c>
      <c r="K306" t="s">
        <v>663</v>
      </c>
      <c r="L306">
        <v>1356</v>
      </c>
      <c r="N306">
        <v>1010</v>
      </c>
      <c r="O306" t="s">
        <v>629</v>
      </c>
      <c r="P306" t="s">
        <v>629</v>
      </c>
      <c r="Q306">
        <v>1000</v>
      </c>
      <c r="X306">
        <v>1.2200000000000001E-2</v>
      </c>
      <c r="Y306">
        <v>845.19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5</v>
      </c>
      <c r="AG306">
        <v>1.2200000000000001E-2</v>
      </c>
      <c r="AH306">
        <v>2</v>
      </c>
      <c r="AI306">
        <v>50809343</v>
      </c>
      <c r="AJ306">
        <v>266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ROW(Source!A406)</f>
        <v>406</v>
      </c>
      <c r="B307">
        <v>50809353</v>
      </c>
      <c r="C307">
        <v>50809336</v>
      </c>
      <c r="D307">
        <v>1752399654</v>
      </c>
      <c r="E307">
        <v>1</v>
      </c>
      <c r="F307">
        <v>1</v>
      </c>
      <c r="G307">
        <v>1075</v>
      </c>
      <c r="H307">
        <v>3</v>
      </c>
      <c r="I307" t="s">
        <v>655</v>
      </c>
      <c r="J307" t="s">
        <v>656</v>
      </c>
      <c r="K307" t="s">
        <v>657</v>
      </c>
      <c r="L307">
        <v>1354</v>
      </c>
      <c r="N307">
        <v>1010</v>
      </c>
      <c r="O307" t="s">
        <v>170</v>
      </c>
      <c r="P307" t="s">
        <v>170</v>
      </c>
      <c r="Q307">
        <v>1</v>
      </c>
      <c r="X307">
        <v>3.1</v>
      </c>
      <c r="Y307">
        <v>6.94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5</v>
      </c>
      <c r="AG307">
        <v>3.1</v>
      </c>
      <c r="AH307">
        <v>2</v>
      </c>
      <c r="AI307">
        <v>50809344</v>
      </c>
      <c r="AJ307">
        <v>267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ROW(Source!A406)</f>
        <v>406</v>
      </c>
      <c r="B308">
        <v>50809354</v>
      </c>
      <c r="C308">
        <v>50809336</v>
      </c>
      <c r="D308">
        <v>1752344924</v>
      </c>
      <c r="E308">
        <v>1075</v>
      </c>
      <c r="F308">
        <v>1</v>
      </c>
      <c r="G308">
        <v>1075</v>
      </c>
      <c r="H308">
        <v>3</v>
      </c>
      <c r="I308" t="s">
        <v>790</v>
      </c>
      <c r="J308" t="s">
        <v>5</v>
      </c>
      <c r="K308" t="s">
        <v>791</v>
      </c>
      <c r="L308">
        <v>1303</v>
      </c>
      <c r="N308">
        <v>1003</v>
      </c>
      <c r="O308" t="s">
        <v>281</v>
      </c>
      <c r="P308" t="s">
        <v>281</v>
      </c>
      <c r="Q308">
        <v>1000</v>
      </c>
      <c r="X308">
        <v>0.10199999999999999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5</v>
      </c>
      <c r="AG308">
        <v>0.10199999999999999</v>
      </c>
      <c r="AH308">
        <v>3</v>
      </c>
      <c r="AI308">
        <v>-1</v>
      </c>
      <c r="AJ308" t="s">
        <v>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ROW(Source!A409)</f>
        <v>409</v>
      </c>
      <c r="B309">
        <v>50809368</v>
      </c>
      <c r="C309">
        <v>50809356</v>
      </c>
      <c r="D309">
        <v>1752324019</v>
      </c>
      <c r="E309">
        <v>1075</v>
      </c>
      <c r="F309">
        <v>1</v>
      </c>
      <c r="G309">
        <v>1075</v>
      </c>
      <c r="H309">
        <v>1</v>
      </c>
      <c r="I309" t="s">
        <v>526</v>
      </c>
      <c r="J309" t="s">
        <v>5</v>
      </c>
      <c r="K309" t="s">
        <v>527</v>
      </c>
      <c r="L309">
        <v>1191</v>
      </c>
      <c r="N309">
        <v>1013</v>
      </c>
      <c r="O309" t="s">
        <v>528</v>
      </c>
      <c r="P309" t="s">
        <v>528</v>
      </c>
      <c r="Q309">
        <v>1</v>
      </c>
      <c r="X309">
        <v>14.08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5</v>
      </c>
      <c r="AG309">
        <v>14.08</v>
      </c>
      <c r="AH309">
        <v>2</v>
      </c>
      <c r="AI309">
        <v>50809357</v>
      </c>
      <c r="AJ309">
        <v>269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ROW(Source!A409)</f>
        <v>409</v>
      </c>
      <c r="B310">
        <v>50809369</v>
      </c>
      <c r="C310">
        <v>50809356</v>
      </c>
      <c r="D310">
        <v>1752412725</v>
      </c>
      <c r="E310">
        <v>1</v>
      </c>
      <c r="F310">
        <v>1</v>
      </c>
      <c r="G310">
        <v>1075</v>
      </c>
      <c r="H310">
        <v>2</v>
      </c>
      <c r="I310" t="s">
        <v>664</v>
      </c>
      <c r="J310" t="s">
        <v>665</v>
      </c>
      <c r="K310" t="s">
        <v>666</v>
      </c>
      <c r="L310">
        <v>1368</v>
      </c>
      <c r="N310">
        <v>1011</v>
      </c>
      <c r="O310" t="s">
        <v>537</v>
      </c>
      <c r="P310" t="s">
        <v>537</v>
      </c>
      <c r="Q310">
        <v>1</v>
      </c>
      <c r="X310">
        <v>2.0499999999999998</v>
      </c>
      <c r="Y310">
        <v>0</v>
      </c>
      <c r="Z310">
        <v>5.78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5</v>
      </c>
      <c r="AG310">
        <v>2.0499999999999998</v>
      </c>
      <c r="AH310">
        <v>2</v>
      </c>
      <c r="AI310">
        <v>50809358</v>
      </c>
      <c r="AJ310">
        <v>270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ROW(Source!A409)</f>
        <v>409</v>
      </c>
      <c r="B311">
        <v>50809370</v>
      </c>
      <c r="C311">
        <v>50809356</v>
      </c>
      <c r="D311">
        <v>1752413068</v>
      </c>
      <c r="E311">
        <v>1</v>
      </c>
      <c r="F311">
        <v>1</v>
      </c>
      <c r="G311">
        <v>1075</v>
      </c>
      <c r="H311">
        <v>2</v>
      </c>
      <c r="I311" t="s">
        <v>534</v>
      </c>
      <c r="J311" t="s">
        <v>535</v>
      </c>
      <c r="K311" t="s">
        <v>536</v>
      </c>
      <c r="L311">
        <v>1368</v>
      </c>
      <c r="N311">
        <v>1011</v>
      </c>
      <c r="O311" t="s">
        <v>537</v>
      </c>
      <c r="P311" t="s">
        <v>537</v>
      </c>
      <c r="Q311">
        <v>1</v>
      </c>
      <c r="X311">
        <v>0.06</v>
      </c>
      <c r="Y311">
        <v>0</v>
      </c>
      <c r="Z311">
        <v>83.1</v>
      </c>
      <c r="AA311">
        <v>12.62</v>
      </c>
      <c r="AB311">
        <v>0</v>
      </c>
      <c r="AC311">
        <v>0</v>
      </c>
      <c r="AD311">
        <v>1</v>
      </c>
      <c r="AE311">
        <v>0</v>
      </c>
      <c r="AF311" t="s">
        <v>5</v>
      </c>
      <c r="AG311">
        <v>0.06</v>
      </c>
      <c r="AH311">
        <v>2</v>
      </c>
      <c r="AI311">
        <v>50809359</v>
      </c>
      <c r="AJ311">
        <v>271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ROW(Source!A409)</f>
        <v>409</v>
      </c>
      <c r="B312">
        <v>50809371</v>
      </c>
      <c r="C312">
        <v>50809356</v>
      </c>
      <c r="D312">
        <v>1752413119</v>
      </c>
      <c r="E312">
        <v>1</v>
      </c>
      <c r="F312">
        <v>1</v>
      </c>
      <c r="G312">
        <v>1075</v>
      </c>
      <c r="H312">
        <v>2</v>
      </c>
      <c r="I312" t="s">
        <v>538</v>
      </c>
      <c r="J312" t="s">
        <v>539</v>
      </c>
      <c r="K312" t="s">
        <v>540</v>
      </c>
      <c r="L312">
        <v>1368</v>
      </c>
      <c r="N312">
        <v>1011</v>
      </c>
      <c r="O312" t="s">
        <v>537</v>
      </c>
      <c r="P312" t="s">
        <v>537</v>
      </c>
      <c r="Q312">
        <v>1</v>
      </c>
      <c r="X312">
        <v>2.4</v>
      </c>
      <c r="Y312">
        <v>0</v>
      </c>
      <c r="Z312">
        <v>0.77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5</v>
      </c>
      <c r="AG312">
        <v>2.4</v>
      </c>
      <c r="AH312">
        <v>2</v>
      </c>
      <c r="AI312">
        <v>50809360</v>
      </c>
      <c r="AJ312">
        <v>272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ROW(Source!A409)</f>
        <v>409</v>
      </c>
      <c r="B313">
        <v>50809372</v>
      </c>
      <c r="C313">
        <v>50809356</v>
      </c>
      <c r="D313">
        <v>1752413152</v>
      </c>
      <c r="E313">
        <v>1</v>
      </c>
      <c r="F313">
        <v>1</v>
      </c>
      <c r="G313">
        <v>1075</v>
      </c>
      <c r="H313">
        <v>2</v>
      </c>
      <c r="I313" t="s">
        <v>541</v>
      </c>
      <c r="J313" t="s">
        <v>542</v>
      </c>
      <c r="K313" t="s">
        <v>543</v>
      </c>
      <c r="L313">
        <v>1368</v>
      </c>
      <c r="N313">
        <v>1011</v>
      </c>
      <c r="O313" t="s">
        <v>537</v>
      </c>
      <c r="P313" t="s">
        <v>537</v>
      </c>
      <c r="Q313">
        <v>1</v>
      </c>
      <c r="X313">
        <v>2.1</v>
      </c>
      <c r="Y313">
        <v>0</v>
      </c>
      <c r="Z313">
        <v>0.47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5</v>
      </c>
      <c r="AG313">
        <v>2.1</v>
      </c>
      <c r="AH313">
        <v>2</v>
      </c>
      <c r="AI313">
        <v>50809361</v>
      </c>
      <c r="AJ313">
        <v>273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ROW(Source!A409)</f>
        <v>409</v>
      </c>
      <c r="B314">
        <v>50809373</v>
      </c>
      <c r="C314">
        <v>50809356</v>
      </c>
      <c r="D314">
        <v>1752382299</v>
      </c>
      <c r="E314">
        <v>1</v>
      </c>
      <c r="F314">
        <v>1</v>
      </c>
      <c r="G314">
        <v>1075</v>
      </c>
      <c r="H314">
        <v>3</v>
      </c>
      <c r="I314" t="s">
        <v>550</v>
      </c>
      <c r="J314" t="s">
        <v>551</v>
      </c>
      <c r="K314" t="s">
        <v>552</v>
      </c>
      <c r="L314">
        <v>1339</v>
      </c>
      <c r="N314">
        <v>1007</v>
      </c>
      <c r="O314" t="s">
        <v>553</v>
      </c>
      <c r="P314" t="s">
        <v>553</v>
      </c>
      <c r="Q314">
        <v>1</v>
      </c>
      <c r="X314">
        <v>1.1262000000000001</v>
      </c>
      <c r="Y314">
        <v>7.07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5</v>
      </c>
      <c r="AG314">
        <v>1.1262000000000001</v>
      </c>
      <c r="AH314">
        <v>2</v>
      </c>
      <c r="AI314">
        <v>50809362</v>
      </c>
      <c r="AJ314">
        <v>274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ROW(Source!A409)</f>
        <v>409</v>
      </c>
      <c r="B315">
        <v>50809374</v>
      </c>
      <c r="C315">
        <v>50809356</v>
      </c>
      <c r="D315">
        <v>1752384814</v>
      </c>
      <c r="E315">
        <v>1</v>
      </c>
      <c r="F315">
        <v>1</v>
      </c>
      <c r="G315">
        <v>1075</v>
      </c>
      <c r="H315">
        <v>3</v>
      </c>
      <c r="I315" t="s">
        <v>667</v>
      </c>
      <c r="J315" t="s">
        <v>668</v>
      </c>
      <c r="K315" t="s">
        <v>669</v>
      </c>
      <c r="L315">
        <v>1355</v>
      </c>
      <c r="N315">
        <v>1010</v>
      </c>
      <c r="O315" t="s">
        <v>258</v>
      </c>
      <c r="P315" t="s">
        <v>258</v>
      </c>
      <c r="Q315">
        <v>100</v>
      </c>
      <c r="X315">
        <v>1.43</v>
      </c>
      <c r="Y315">
        <v>15.04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5</v>
      </c>
      <c r="AG315">
        <v>1.43</v>
      </c>
      <c r="AH315">
        <v>2</v>
      </c>
      <c r="AI315">
        <v>50809363</v>
      </c>
      <c r="AJ315">
        <v>275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ROW(Source!A409)</f>
        <v>409</v>
      </c>
      <c r="B316">
        <v>50809375</v>
      </c>
      <c r="C316">
        <v>50809356</v>
      </c>
      <c r="D316">
        <v>1752385048</v>
      </c>
      <c r="E316">
        <v>1</v>
      </c>
      <c r="F316">
        <v>1</v>
      </c>
      <c r="G316">
        <v>1075</v>
      </c>
      <c r="H316">
        <v>3</v>
      </c>
      <c r="I316" t="s">
        <v>670</v>
      </c>
      <c r="J316" t="s">
        <v>671</v>
      </c>
      <c r="K316" t="s">
        <v>672</v>
      </c>
      <c r="L316">
        <v>1346</v>
      </c>
      <c r="N316">
        <v>1009</v>
      </c>
      <c r="O316" t="s">
        <v>209</v>
      </c>
      <c r="P316" t="s">
        <v>209</v>
      </c>
      <c r="Q316">
        <v>1</v>
      </c>
      <c r="X316">
        <v>2.7170000000000001</v>
      </c>
      <c r="Y316">
        <v>38.74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5</v>
      </c>
      <c r="AG316">
        <v>2.7170000000000001</v>
      </c>
      <c r="AH316">
        <v>2</v>
      </c>
      <c r="AI316">
        <v>50809364</v>
      </c>
      <c r="AJ316">
        <v>276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ROW(Source!A409)</f>
        <v>409</v>
      </c>
      <c r="B317">
        <v>50809376</v>
      </c>
      <c r="C317">
        <v>50809356</v>
      </c>
      <c r="D317">
        <v>1752331321</v>
      </c>
      <c r="E317">
        <v>1075</v>
      </c>
      <c r="F317">
        <v>1</v>
      </c>
      <c r="G317">
        <v>1075</v>
      </c>
      <c r="H317">
        <v>3</v>
      </c>
      <c r="I317" t="s">
        <v>792</v>
      </c>
      <c r="J317" t="s">
        <v>5</v>
      </c>
      <c r="K317" t="s">
        <v>793</v>
      </c>
      <c r="L317">
        <v>1354</v>
      </c>
      <c r="N317">
        <v>1010</v>
      </c>
      <c r="O317" t="s">
        <v>170</v>
      </c>
      <c r="P317" t="s">
        <v>170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5</v>
      </c>
      <c r="AG317">
        <v>0</v>
      </c>
      <c r="AH317">
        <v>3</v>
      </c>
      <c r="AI317">
        <v>-1</v>
      </c>
      <c r="AJ317" t="s">
        <v>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ROW(Source!A409)</f>
        <v>409</v>
      </c>
      <c r="B318">
        <v>50809377</v>
      </c>
      <c r="C318">
        <v>50809356</v>
      </c>
      <c r="D318">
        <v>1752338380</v>
      </c>
      <c r="E318">
        <v>1075</v>
      </c>
      <c r="F318">
        <v>1</v>
      </c>
      <c r="G318">
        <v>1075</v>
      </c>
      <c r="H318">
        <v>3</v>
      </c>
      <c r="I318" t="s">
        <v>794</v>
      </c>
      <c r="J318" t="s">
        <v>5</v>
      </c>
      <c r="K318" t="s">
        <v>795</v>
      </c>
      <c r="L318">
        <v>1301</v>
      </c>
      <c r="N318">
        <v>1003</v>
      </c>
      <c r="O318" t="s">
        <v>165</v>
      </c>
      <c r="P318" t="s">
        <v>165</v>
      </c>
      <c r="Q318">
        <v>1</v>
      </c>
      <c r="X318">
        <v>102.5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5</v>
      </c>
      <c r="AG318">
        <v>102.5</v>
      </c>
      <c r="AH318">
        <v>3</v>
      </c>
      <c r="AI318">
        <v>-1</v>
      </c>
      <c r="AJ318" t="s">
        <v>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ROW(Source!A409)</f>
        <v>409</v>
      </c>
      <c r="B319">
        <v>50809378</v>
      </c>
      <c r="C319">
        <v>50809356</v>
      </c>
      <c r="D319">
        <v>1752338381</v>
      </c>
      <c r="E319">
        <v>1075</v>
      </c>
      <c r="F319">
        <v>1</v>
      </c>
      <c r="G319">
        <v>1075</v>
      </c>
      <c r="H319">
        <v>3</v>
      </c>
      <c r="I319" t="s">
        <v>794</v>
      </c>
      <c r="J319" t="s">
        <v>5</v>
      </c>
      <c r="K319" t="s">
        <v>796</v>
      </c>
      <c r="L319">
        <v>1354</v>
      </c>
      <c r="N319">
        <v>1010</v>
      </c>
      <c r="O319" t="s">
        <v>170</v>
      </c>
      <c r="P319" t="s">
        <v>170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5</v>
      </c>
      <c r="AG319">
        <v>0</v>
      </c>
      <c r="AH319">
        <v>3</v>
      </c>
      <c r="AI319">
        <v>-1</v>
      </c>
      <c r="AJ319" t="s">
        <v>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ROW(Source!A409)</f>
        <v>409</v>
      </c>
      <c r="B320">
        <v>50809379</v>
      </c>
      <c r="C320">
        <v>50809356</v>
      </c>
      <c r="D320">
        <v>1752350226</v>
      </c>
      <c r="E320">
        <v>1075</v>
      </c>
      <c r="F320">
        <v>1</v>
      </c>
      <c r="G320">
        <v>1075</v>
      </c>
      <c r="H320">
        <v>3</v>
      </c>
      <c r="I320" t="s">
        <v>797</v>
      </c>
      <c r="J320" t="s">
        <v>5</v>
      </c>
      <c r="K320" t="s">
        <v>798</v>
      </c>
      <c r="L320">
        <v>1354</v>
      </c>
      <c r="N320">
        <v>1010</v>
      </c>
      <c r="O320" t="s">
        <v>170</v>
      </c>
      <c r="P320" t="s">
        <v>170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5</v>
      </c>
      <c r="AG320">
        <v>0</v>
      </c>
      <c r="AH320">
        <v>3</v>
      </c>
      <c r="AI320">
        <v>-1</v>
      </c>
      <c r="AJ320" t="s">
        <v>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ROW(Source!A409)</f>
        <v>409</v>
      </c>
      <c r="B321">
        <v>50809380</v>
      </c>
      <c r="C321">
        <v>50809356</v>
      </c>
      <c r="D321">
        <v>1752351065</v>
      </c>
      <c r="E321">
        <v>1075</v>
      </c>
      <c r="F321">
        <v>1</v>
      </c>
      <c r="G321">
        <v>1075</v>
      </c>
      <c r="H321">
        <v>3</v>
      </c>
      <c r="I321" t="s">
        <v>799</v>
      </c>
      <c r="J321" t="s">
        <v>5</v>
      </c>
      <c r="K321" t="s">
        <v>800</v>
      </c>
      <c r="L321">
        <v>1354</v>
      </c>
      <c r="N321">
        <v>1010</v>
      </c>
      <c r="O321" t="s">
        <v>170</v>
      </c>
      <c r="P321" t="s">
        <v>170</v>
      </c>
      <c r="Q321">
        <v>1</v>
      </c>
      <c r="X321">
        <v>0.9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5</v>
      </c>
      <c r="AG321">
        <v>0.9</v>
      </c>
      <c r="AH321">
        <v>3</v>
      </c>
      <c r="AI321">
        <v>-1</v>
      </c>
      <c r="AJ321" t="s">
        <v>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ROW(Source!A410)</f>
        <v>410</v>
      </c>
      <c r="B322">
        <v>50809368</v>
      </c>
      <c r="C322">
        <v>50809356</v>
      </c>
      <c r="D322">
        <v>1752324019</v>
      </c>
      <c r="E322">
        <v>1075</v>
      </c>
      <c r="F322">
        <v>1</v>
      </c>
      <c r="G322">
        <v>1075</v>
      </c>
      <c r="H322">
        <v>1</v>
      </c>
      <c r="I322" t="s">
        <v>526</v>
      </c>
      <c r="J322" t="s">
        <v>5</v>
      </c>
      <c r="K322" t="s">
        <v>527</v>
      </c>
      <c r="L322">
        <v>1191</v>
      </c>
      <c r="N322">
        <v>1013</v>
      </c>
      <c r="O322" t="s">
        <v>528</v>
      </c>
      <c r="P322" t="s">
        <v>528</v>
      </c>
      <c r="Q322">
        <v>1</v>
      </c>
      <c r="X322">
        <v>14.08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1</v>
      </c>
      <c r="AF322" t="s">
        <v>5</v>
      </c>
      <c r="AG322">
        <v>14.08</v>
      </c>
      <c r="AH322">
        <v>2</v>
      </c>
      <c r="AI322">
        <v>50809357</v>
      </c>
      <c r="AJ322">
        <v>280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ROW(Source!A410)</f>
        <v>410</v>
      </c>
      <c r="B323">
        <v>50809369</v>
      </c>
      <c r="C323">
        <v>50809356</v>
      </c>
      <c r="D323">
        <v>1752412725</v>
      </c>
      <c r="E323">
        <v>1</v>
      </c>
      <c r="F323">
        <v>1</v>
      </c>
      <c r="G323">
        <v>1075</v>
      </c>
      <c r="H323">
        <v>2</v>
      </c>
      <c r="I323" t="s">
        <v>664</v>
      </c>
      <c r="J323" t="s">
        <v>665</v>
      </c>
      <c r="K323" t="s">
        <v>666</v>
      </c>
      <c r="L323">
        <v>1368</v>
      </c>
      <c r="N323">
        <v>1011</v>
      </c>
      <c r="O323" t="s">
        <v>537</v>
      </c>
      <c r="P323" t="s">
        <v>537</v>
      </c>
      <c r="Q323">
        <v>1</v>
      </c>
      <c r="X323">
        <v>2.0499999999999998</v>
      </c>
      <c r="Y323">
        <v>0</v>
      </c>
      <c r="Z323">
        <v>5.78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5</v>
      </c>
      <c r="AG323">
        <v>2.0499999999999998</v>
      </c>
      <c r="AH323">
        <v>2</v>
      </c>
      <c r="AI323">
        <v>50809358</v>
      </c>
      <c r="AJ323">
        <v>281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ROW(Source!A410)</f>
        <v>410</v>
      </c>
      <c r="B324">
        <v>50809370</v>
      </c>
      <c r="C324">
        <v>50809356</v>
      </c>
      <c r="D324">
        <v>1752413068</v>
      </c>
      <c r="E324">
        <v>1</v>
      </c>
      <c r="F324">
        <v>1</v>
      </c>
      <c r="G324">
        <v>1075</v>
      </c>
      <c r="H324">
        <v>2</v>
      </c>
      <c r="I324" t="s">
        <v>534</v>
      </c>
      <c r="J324" t="s">
        <v>535</v>
      </c>
      <c r="K324" t="s">
        <v>536</v>
      </c>
      <c r="L324">
        <v>1368</v>
      </c>
      <c r="N324">
        <v>1011</v>
      </c>
      <c r="O324" t="s">
        <v>537</v>
      </c>
      <c r="P324" t="s">
        <v>537</v>
      </c>
      <c r="Q324">
        <v>1</v>
      </c>
      <c r="X324">
        <v>0.06</v>
      </c>
      <c r="Y324">
        <v>0</v>
      </c>
      <c r="Z324">
        <v>83.1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5</v>
      </c>
      <c r="AG324">
        <v>0.06</v>
      </c>
      <c r="AH324">
        <v>2</v>
      </c>
      <c r="AI324">
        <v>50809359</v>
      </c>
      <c r="AJ324">
        <v>282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ROW(Source!A410)</f>
        <v>410</v>
      </c>
      <c r="B325">
        <v>50809371</v>
      </c>
      <c r="C325">
        <v>50809356</v>
      </c>
      <c r="D325">
        <v>1752413119</v>
      </c>
      <c r="E325">
        <v>1</v>
      </c>
      <c r="F325">
        <v>1</v>
      </c>
      <c r="G325">
        <v>1075</v>
      </c>
      <c r="H325">
        <v>2</v>
      </c>
      <c r="I325" t="s">
        <v>538</v>
      </c>
      <c r="J325" t="s">
        <v>539</v>
      </c>
      <c r="K325" t="s">
        <v>540</v>
      </c>
      <c r="L325">
        <v>1368</v>
      </c>
      <c r="N325">
        <v>1011</v>
      </c>
      <c r="O325" t="s">
        <v>537</v>
      </c>
      <c r="P325" t="s">
        <v>537</v>
      </c>
      <c r="Q325">
        <v>1</v>
      </c>
      <c r="X325">
        <v>2.4</v>
      </c>
      <c r="Y325">
        <v>0</v>
      </c>
      <c r="Z325">
        <v>0.77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5</v>
      </c>
      <c r="AG325">
        <v>2.4</v>
      </c>
      <c r="AH325">
        <v>2</v>
      </c>
      <c r="AI325">
        <v>50809360</v>
      </c>
      <c r="AJ325">
        <v>283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ROW(Source!A410)</f>
        <v>410</v>
      </c>
      <c r="B326">
        <v>50809372</v>
      </c>
      <c r="C326">
        <v>50809356</v>
      </c>
      <c r="D326">
        <v>1752413152</v>
      </c>
      <c r="E326">
        <v>1</v>
      </c>
      <c r="F326">
        <v>1</v>
      </c>
      <c r="G326">
        <v>1075</v>
      </c>
      <c r="H326">
        <v>2</v>
      </c>
      <c r="I326" t="s">
        <v>541</v>
      </c>
      <c r="J326" t="s">
        <v>542</v>
      </c>
      <c r="K326" t="s">
        <v>543</v>
      </c>
      <c r="L326">
        <v>1368</v>
      </c>
      <c r="N326">
        <v>1011</v>
      </c>
      <c r="O326" t="s">
        <v>537</v>
      </c>
      <c r="P326" t="s">
        <v>537</v>
      </c>
      <c r="Q326">
        <v>1</v>
      </c>
      <c r="X326">
        <v>2.1</v>
      </c>
      <c r="Y326">
        <v>0</v>
      </c>
      <c r="Z326">
        <v>0.47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5</v>
      </c>
      <c r="AG326">
        <v>2.1</v>
      </c>
      <c r="AH326">
        <v>2</v>
      </c>
      <c r="AI326">
        <v>50809361</v>
      </c>
      <c r="AJ326">
        <v>284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ROW(Source!A410)</f>
        <v>410</v>
      </c>
      <c r="B327">
        <v>50809373</v>
      </c>
      <c r="C327">
        <v>50809356</v>
      </c>
      <c r="D327">
        <v>1752382299</v>
      </c>
      <c r="E327">
        <v>1</v>
      </c>
      <c r="F327">
        <v>1</v>
      </c>
      <c r="G327">
        <v>1075</v>
      </c>
      <c r="H327">
        <v>3</v>
      </c>
      <c r="I327" t="s">
        <v>550</v>
      </c>
      <c r="J327" t="s">
        <v>551</v>
      </c>
      <c r="K327" t="s">
        <v>552</v>
      </c>
      <c r="L327">
        <v>1339</v>
      </c>
      <c r="N327">
        <v>1007</v>
      </c>
      <c r="O327" t="s">
        <v>553</v>
      </c>
      <c r="P327" t="s">
        <v>553</v>
      </c>
      <c r="Q327">
        <v>1</v>
      </c>
      <c r="X327">
        <v>1.1262000000000001</v>
      </c>
      <c r="Y327">
        <v>7.07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5</v>
      </c>
      <c r="AG327">
        <v>1.1262000000000001</v>
      </c>
      <c r="AH327">
        <v>2</v>
      </c>
      <c r="AI327">
        <v>50809362</v>
      </c>
      <c r="AJ327">
        <v>285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ROW(Source!A410)</f>
        <v>410</v>
      </c>
      <c r="B328">
        <v>50809374</v>
      </c>
      <c r="C328">
        <v>50809356</v>
      </c>
      <c r="D328">
        <v>1752384814</v>
      </c>
      <c r="E328">
        <v>1</v>
      </c>
      <c r="F328">
        <v>1</v>
      </c>
      <c r="G328">
        <v>1075</v>
      </c>
      <c r="H328">
        <v>3</v>
      </c>
      <c r="I328" t="s">
        <v>667</v>
      </c>
      <c r="J328" t="s">
        <v>668</v>
      </c>
      <c r="K328" t="s">
        <v>669</v>
      </c>
      <c r="L328">
        <v>1355</v>
      </c>
      <c r="N328">
        <v>1010</v>
      </c>
      <c r="O328" t="s">
        <v>258</v>
      </c>
      <c r="P328" t="s">
        <v>258</v>
      </c>
      <c r="Q328">
        <v>100</v>
      </c>
      <c r="X328">
        <v>1.43</v>
      </c>
      <c r="Y328">
        <v>15.04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5</v>
      </c>
      <c r="AG328">
        <v>1.43</v>
      </c>
      <c r="AH328">
        <v>2</v>
      </c>
      <c r="AI328">
        <v>50809363</v>
      </c>
      <c r="AJ328">
        <v>286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ROW(Source!A410)</f>
        <v>410</v>
      </c>
      <c r="B329">
        <v>50809375</v>
      </c>
      <c r="C329">
        <v>50809356</v>
      </c>
      <c r="D329">
        <v>1752385048</v>
      </c>
      <c r="E329">
        <v>1</v>
      </c>
      <c r="F329">
        <v>1</v>
      </c>
      <c r="G329">
        <v>1075</v>
      </c>
      <c r="H329">
        <v>3</v>
      </c>
      <c r="I329" t="s">
        <v>670</v>
      </c>
      <c r="J329" t="s">
        <v>671</v>
      </c>
      <c r="K329" t="s">
        <v>672</v>
      </c>
      <c r="L329">
        <v>1346</v>
      </c>
      <c r="N329">
        <v>1009</v>
      </c>
      <c r="O329" t="s">
        <v>209</v>
      </c>
      <c r="P329" t="s">
        <v>209</v>
      </c>
      <c r="Q329">
        <v>1</v>
      </c>
      <c r="X329">
        <v>2.7170000000000001</v>
      </c>
      <c r="Y329">
        <v>38.74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5</v>
      </c>
      <c r="AG329">
        <v>2.7170000000000001</v>
      </c>
      <c r="AH329">
        <v>2</v>
      </c>
      <c r="AI329">
        <v>50809364</v>
      </c>
      <c r="AJ329">
        <v>287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ROW(Source!A410)</f>
        <v>410</v>
      </c>
      <c r="B330">
        <v>50809376</v>
      </c>
      <c r="C330">
        <v>50809356</v>
      </c>
      <c r="D330">
        <v>1752331321</v>
      </c>
      <c r="E330">
        <v>1075</v>
      </c>
      <c r="F330">
        <v>1</v>
      </c>
      <c r="G330">
        <v>1075</v>
      </c>
      <c r="H330">
        <v>3</v>
      </c>
      <c r="I330" t="s">
        <v>792</v>
      </c>
      <c r="J330" t="s">
        <v>5</v>
      </c>
      <c r="K330" t="s">
        <v>793</v>
      </c>
      <c r="L330">
        <v>1354</v>
      </c>
      <c r="N330">
        <v>1010</v>
      </c>
      <c r="O330" t="s">
        <v>170</v>
      </c>
      <c r="P330" t="s">
        <v>170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5</v>
      </c>
      <c r="AG330">
        <v>0</v>
      </c>
      <c r="AH330">
        <v>3</v>
      </c>
      <c r="AI330">
        <v>-1</v>
      </c>
      <c r="AJ330" t="s">
        <v>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ROW(Source!A410)</f>
        <v>410</v>
      </c>
      <c r="B331">
        <v>50809377</v>
      </c>
      <c r="C331">
        <v>50809356</v>
      </c>
      <c r="D331">
        <v>1752338380</v>
      </c>
      <c r="E331">
        <v>1075</v>
      </c>
      <c r="F331">
        <v>1</v>
      </c>
      <c r="G331">
        <v>1075</v>
      </c>
      <c r="H331">
        <v>3</v>
      </c>
      <c r="I331" t="s">
        <v>794</v>
      </c>
      <c r="J331" t="s">
        <v>5</v>
      </c>
      <c r="K331" t="s">
        <v>795</v>
      </c>
      <c r="L331">
        <v>1301</v>
      </c>
      <c r="N331">
        <v>1003</v>
      </c>
      <c r="O331" t="s">
        <v>165</v>
      </c>
      <c r="P331" t="s">
        <v>165</v>
      </c>
      <c r="Q331">
        <v>1</v>
      </c>
      <c r="X331">
        <v>102.5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5</v>
      </c>
      <c r="AG331">
        <v>102.5</v>
      </c>
      <c r="AH331">
        <v>3</v>
      </c>
      <c r="AI331">
        <v>-1</v>
      </c>
      <c r="AJ331" t="s">
        <v>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ROW(Source!A410)</f>
        <v>410</v>
      </c>
      <c r="B332">
        <v>50809378</v>
      </c>
      <c r="C332">
        <v>50809356</v>
      </c>
      <c r="D332">
        <v>1752338381</v>
      </c>
      <c r="E332">
        <v>1075</v>
      </c>
      <c r="F332">
        <v>1</v>
      </c>
      <c r="G332">
        <v>1075</v>
      </c>
      <c r="H332">
        <v>3</v>
      </c>
      <c r="I332" t="s">
        <v>794</v>
      </c>
      <c r="J332" t="s">
        <v>5</v>
      </c>
      <c r="K332" t="s">
        <v>796</v>
      </c>
      <c r="L332">
        <v>1354</v>
      </c>
      <c r="N332">
        <v>1010</v>
      </c>
      <c r="O332" t="s">
        <v>170</v>
      </c>
      <c r="P332" t="s">
        <v>170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5</v>
      </c>
      <c r="AG332">
        <v>0</v>
      </c>
      <c r="AH332">
        <v>3</v>
      </c>
      <c r="AI332">
        <v>-1</v>
      </c>
      <c r="AJ332" t="s">
        <v>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ROW(Source!A410)</f>
        <v>410</v>
      </c>
      <c r="B333">
        <v>50809379</v>
      </c>
      <c r="C333">
        <v>50809356</v>
      </c>
      <c r="D333">
        <v>1752350226</v>
      </c>
      <c r="E333">
        <v>1075</v>
      </c>
      <c r="F333">
        <v>1</v>
      </c>
      <c r="G333">
        <v>1075</v>
      </c>
      <c r="H333">
        <v>3</v>
      </c>
      <c r="I333" t="s">
        <v>797</v>
      </c>
      <c r="J333" t="s">
        <v>5</v>
      </c>
      <c r="K333" t="s">
        <v>798</v>
      </c>
      <c r="L333">
        <v>1354</v>
      </c>
      <c r="N333">
        <v>1010</v>
      </c>
      <c r="O333" t="s">
        <v>170</v>
      </c>
      <c r="P333" t="s">
        <v>170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5</v>
      </c>
      <c r="AG333">
        <v>0</v>
      </c>
      <c r="AH333">
        <v>3</v>
      </c>
      <c r="AI333">
        <v>-1</v>
      </c>
      <c r="AJ333" t="s">
        <v>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ROW(Source!A410)</f>
        <v>410</v>
      </c>
      <c r="B334">
        <v>50809380</v>
      </c>
      <c r="C334">
        <v>50809356</v>
      </c>
      <c r="D334">
        <v>1752351065</v>
      </c>
      <c r="E334">
        <v>1075</v>
      </c>
      <c r="F334">
        <v>1</v>
      </c>
      <c r="G334">
        <v>1075</v>
      </c>
      <c r="H334">
        <v>3</v>
      </c>
      <c r="I334" t="s">
        <v>799</v>
      </c>
      <c r="J334" t="s">
        <v>5</v>
      </c>
      <c r="K334" t="s">
        <v>800</v>
      </c>
      <c r="L334">
        <v>1354</v>
      </c>
      <c r="N334">
        <v>1010</v>
      </c>
      <c r="O334" t="s">
        <v>170</v>
      </c>
      <c r="P334" t="s">
        <v>170</v>
      </c>
      <c r="Q334">
        <v>1</v>
      </c>
      <c r="X334">
        <v>0.9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5</v>
      </c>
      <c r="AG334">
        <v>0.9</v>
      </c>
      <c r="AH334">
        <v>3</v>
      </c>
      <c r="AI334">
        <v>-1</v>
      </c>
      <c r="AJ334" t="s">
        <v>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ROW(Source!A417)</f>
        <v>417</v>
      </c>
      <c r="B335">
        <v>50809391</v>
      </c>
      <c r="C335">
        <v>50809384</v>
      </c>
      <c r="D335">
        <v>1752324019</v>
      </c>
      <c r="E335">
        <v>1075</v>
      </c>
      <c r="F335">
        <v>1</v>
      </c>
      <c r="G335">
        <v>1075</v>
      </c>
      <c r="H335">
        <v>1</v>
      </c>
      <c r="I335" t="s">
        <v>526</v>
      </c>
      <c r="J335" t="s">
        <v>5</v>
      </c>
      <c r="K335" t="s">
        <v>527</v>
      </c>
      <c r="L335">
        <v>1191</v>
      </c>
      <c r="N335">
        <v>1013</v>
      </c>
      <c r="O335" t="s">
        <v>528</v>
      </c>
      <c r="P335" t="s">
        <v>528</v>
      </c>
      <c r="Q335">
        <v>1</v>
      </c>
      <c r="X335">
        <v>6.2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5</v>
      </c>
      <c r="AG335">
        <v>6.2</v>
      </c>
      <c r="AH335">
        <v>2</v>
      </c>
      <c r="AI335">
        <v>50809385</v>
      </c>
      <c r="AJ335">
        <v>291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ROW(Source!A417)</f>
        <v>417</v>
      </c>
      <c r="B336">
        <v>50809392</v>
      </c>
      <c r="C336">
        <v>50809384</v>
      </c>
      <c r="D336">
        <v>1752413068</v>
      </c>
      <c r="E336">
        <v>1</v>
      </c>
      <c r="F336">
        <v>1</v>
      </c>
      <c r="G336">
        <v>1075</v>
      </c>
      <c r="H336">
        <v>2</v>
      </c>
      <c r="I336" t="s">
        <v>534</v>
      </c>
      <c r="J336" t="s">
        <v>535</v>
      </c>
      <c r="K336" t="s">
        <v>536</v>
      </c>
      <c r="L336">
        <v>1368</v>
      </c>
      <c r="N336">
        <v>1011</v>
      </c>
      <c r="O336" t="s">
        <v>537</v>
      </c>
      <c r="P336" t="s">
        <v>537</v>
      </c>
      <c r="Q336">
        <v>1</v>
      </c>
      <c r="X336">
        <v>0.03</v>
      </c>
      <c r="Y336">
        <v>0</v>
      </c>
      <c r="Z336">
        <v>83.1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5</v>
      </c>
      <c r="AG336">
        <v>0.03</v>
      </c>
      <c r="AH336">
        <v>2</v>
      </c>
      <c r="AI336">
        <v>50809386</v>
      </c>
      <c r="AJ336">
        <v>292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ROW(Source!A417)</f>
        <v>417</v>
      </c>
      <c r="B337">
        <v>50809393</v>
      </c>
      <c r="C337">
        <v>50809384</v>
      </c>
      <c r="D337">
        <v>1752382902</v>
      </c>
      <c r="E337">
        <v>1</v>
      </c>
      <c r="F337">
        <v>1</v>
      </c>
      <c r="G337">
        <v>1075</v>
      </c>
      <c r="H337">
        <v>3</v>
      </c>
      <c r="I337" t="s">
        <v>673</v>
      </c>
      <c r="J337" t="s">
        <v>674</v>
      </c>
      <c r="K337" t="s">
        <v>675</v>
      </c>
      <c r="L337">
        <v>1348</v>
      </c>
      <c r="N337">
        <v>1009</v>
      </c>
      <c r="O337" t="s">
        <v>156</v>
      </c>
      <c r="P337" t="s">
        <v>156</v>
      </c>
      <c r="Q337">
        <v>1000</v>
      </c>
      <c r="X337">
        <v>3.3999999999999998E-3</v>
      </c>
      <c r="Y337">
        <v>23120.53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5</v>
      </c>
      <c r="AG337">
        <v>3.3999999999999998E-3</v>
      </c>
      <c r="AH337">
        <v>2</v>
      </c>
      <c r="AI337">
        <v>50809387</v>
      </c>
      <c r="AJ337">
        <v>293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ROW(Source!A417)</f>
        <v>417</v>
      </c>
      <c r="B338">
        <v>50809394</v>
      </c>
      <c r="C338">
        <v>50809384</v>
      </c>
      <c r="D338">
        <v>1752383274</v>
      </c>
      <c r="E338">
        <v>1</v>
      </c>
      <c r="F338">
        <v>1</v>
      </c>
      <c r="G338">
        <v>1075</v>
      </c>
      <c r="H338">
        <v>3</v>
      </c>
      <c r="I338" t="s">
        <v>676</v>
      </c>
      <c r="J338" t="s">
        <v>677</v>
      </c>
      <c r="K338" t="s">
        <v>678</v>
      </c>
      <c r="L338">
        <v>1348</v>
      </c>
      <c r="N338">
        <v>1009</v>
      </c>
      <c r="O338" t="s">
        <v>156</v>
      </c>
      <c r="P338" t="s">
        <v>156</v>
      </c>
      <c r="Q338">
        <v>1000</v>
      </c>
      <c r="X338">
        <v>1.1999999999999999E-3</v>
      </c>
      <c r="Y338">
        <v>18202.310000000001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5</v>
      </c>
      <c r="AG338">
        <v>1.1999999999999999E-3</v>
      </c>
      <c r="AH338">
        <v>2</v>
      </c>
      <c r="AI338">
        <v>50809388</v>
      </c>
      <c r="AJ338">
        <v>294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ROW(Source!A417)</f>
        <v>417</v>
      </c>
      <c r="B339">
        <v>50809395</v>
      </c>
      <c r="C339">
        <v>50809384</v>
      </c>
      <c r="D339">
        <v>1752382250</v>
      </c>
      <c r="E339">
        <v>1</v>
      </c>
      <c r="F339">
        <v>1</v>
      </c>
      <c r="G339">
        <v>1075</v>
      </c>
      <c r="H339">
        <v>3</v>
      </c>
      <c r="I339" t="s">
        <v>679</v>
      </c>
      <c r="J339" t="s">
        <v>680</v>
      </c>
      <c r="K339" t="s">
        <v>681</v>
      </c>
      <c r="L339">
        <v>1348</v>
      </c>
      <c r="N339">
        <v>1009</v>
      </c>
      <c r="O339" t="s">
        <v>156</v>
      </c>
      <c r="P339" t="s">
        <v>156</v>
      </c>
      <c r="Q339">
        <v>1000</v>
      </c>
      <c r="X339">
        <v>9.3000000000000005E-4</v>
      </c>
      <c r="Y339">
        <v>17876.91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5</v>
      </c>
      <c r="AG339">
        <v>9.3000000000000005E-4</v>
      </c>
      <c r="AH339">
        <v>2</v>
      </c>
      <c r="AI339">
        <v>50809389</v>
      </c>
      <c r="AJ339">
        <v>295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ROW(Source!A417)</f>
        <v>417</v>
      </c>
      <c r="B340">
        <v>50809396</v>
      </c>
      <c r="C340">
        <v>50809384</v>
      </c>
      <c r="D340">
        <v>1752351650</v>
      </c>
      <c r="E340">
        <v>1075</v>
      </c>
      <c r="F340">
        <v>1</v>
      </c>
      <c r="G340">
        <v>1075</v>
      </c>
      <c r="H340">
        <v>3</v>
      </c>
      <c r="I340" t="s">
        <v>801</v>
      </c>
      <c r="J340" t="s">
        <v>5</v>
      </c>
      <c r="K340" t="s">
        <v>802</v>
      </c>
      <c r="L340">
        <v>1354</v>
      </c>
      <c r="N340">
        <v>1010</v>
      </c>
      <c r="O340" t="s">
        <v>170</v>
      </c>
      <c r="P340" t="s">
        <v>170</v>
      </c>
      <c r="Q340">
        <v>1</v>
      </c>
      <c r="X340">
        <v>10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5</v>
      </c>
      <c r="AG340">
        <v>10</v>
      </c>
      <c r="AH340">
        <v>3</v>
      </c>
      <c r="AI340">
        <v>-1</v>
      </c>
      <c r="AJ340" t="s">
        <v>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ROW(Source!A418)</f>
        <v>418</v>
      </c>
      <c r="B341">
        <v>50809391</v>
      </c>
      <c r="C341">
        <v>50809384</v>
      </c>
      <c r="D341">
        <v>1752324019</v>
      </c>
      <c r="E341">
        <v>1075</v>
      </c>
      <c r="F341">
        <v>1</v>
      </c>
      <c r="G341">
        <v>1075</v>
      </c>
      <c r="H341">
        <v>1</v>
      </c>
      <c r="I341" t="s">
        <v>526</v>
      </c>
      <c r="J341" t="s">
        <v>5</v>
      </c>
      <c r="K341" t="s">
        <v>527</v>
      </c>
      <c r="L341">
        <v>1191</v>
      </c>
      <c r="N341">
        <v>1013</v>
      </c>
      <c r="O341" t="s">
        <v>528</v>
      </c>
      <c r="P341" t="s">
        <v>528</v>
      </c>
      <c r="Q341">
        <v>1</v>
      </c>
      <c r="X341">
        <v>6.2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5</v>
      </c>
      <c r="AG341">
        <v>6.2</v>
      </c>
      <c r="AH341">
        <v>2</v>
      </c>
      <c r="AI341">
        <v>50809385</v>
      </c>
      <c r="AJ341">
        <v>297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ROW(Source!A418)</f>
        <v>418</v>
      </c>
      <c r="B342">
        <v>50809392</v>
      </c>
      <c r="C342">
        <v>50809384</v>
      </c>
      <c r="D342">
        <v>1752413068</v>
      </c>
      <c r="E342">
        <v>1</v>
      </c>
      <c r="F342">
        <v>1</v>
      </c>
      <c r="G342">
        <v>1075</v>
      </c>
      <c r="H342">
        <v>2</v>
      </c>
      <c r="I342" t="s">
        <v>534</v>
      </c>
      <c r="J342" t="s">
        <v>535</v>
      </c>
      <c r="K342" t="s">
        <v>536</v>
      </c>
      <c r="L342">
        <v>1368</v>
      </c>
      <c r="N342">
        <v>1011</v>
      </c>
      <c r="O342" t="s">
        <v>537</v>
      </c>
      <c r="P342" t="s">
        <v>537</v>
      </c>
      <c r="Q342">
        <v>1</v>
      </c>
      <c r="X342">
        <v>0.03</v>
      </c>
      <c r="Y342">
        <v>0</v>
      </c>
      <c r="Z342">
        <v>83.1</v>
      </c>
      <c r="AA342">
        <v>12.62</v>
      </c>
      <c r="AB342">
        <v>0</v>
      </c>
      <c r="AC342">
        <v>0</v>
      </c>
      <c r="AD342">
        <v>1</v>
      </c>
      <c r="AE342">
        <v>0</v>
      </c>
      <c r="AF342" t="s">
        <v>5</v>
      </c>
      <c r="AG342">
        <v>0.03</v>
      </c>
      <c r="AH342">
        <v>2</v>
      </c>
      <c r="AI342">
        <v>50809386</v>
      </c>
      <c r="AJ342">
        <v>298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ROW(Source!A418)</f>
        <v>418</v>
      </c>
      <c r="B343">
        <v>50809393</v>
      </c>
      <c r="C343">
        <v>50809384</v>
      </c>
      <c r="D343">
        <v>1752382902</v>
      </c>
      <c r="E343">
        <v>1</v>
      </c>
      <c r="F343">
        <v>1</v>
      </c>
      <c r="G343">
        <v>1075</v>
      </c>
      <c r="H343">
        <v>3</v>
      </c>
      <c r="I343" t="s">
        <v>673</v>
      </c>
      <c r="J343" t="s">
        <v>674</v>
      </c>
      <c r="K343" t="s">
        <v>675</v>
      </c>
      <c r="L343">
        <v>1348</v>
      </c>
      <c r="N343">
        <v>1009</v>
      </c>
      <c r="O343" t="s">
        <v>156</v>
      </c>
      <c r="P343" t="s">
        <v>156</v>
      </c>
      <c r="Q343">
        <v>1000</v>
      </c>
      <c r="X343">
        <v>3.3999999999999998E-3</v>
      </c>
      <c r="Y343">
        <v>23120.53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5</v>
      </c>
      <c r="AG343">
        <v>3.3999999999999998E-3</v>
      </c>
      <c r="AH343">
        <v>2</v>
      </c>
      <c r="AI343">
        <v>50809387</v>
      </c>
      <c r="AJ343">
        <v>299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ROW(Source!A418)</f>
        <v>418</v>
      </c>
      <c r="B344">
        <v>50809394</v>
      </c>
      <c r="C344">
        <v>50809384</v>
      </c>
      <c r="D344">
        <v>1752383274</v>
      </c>
      <c r="E344">
        <v>1</v>
      </c>
      <c r="F344">
        <v>1</v>
      </c>
      <c r="G344">
        <v>1075</v>
      </c>
      <c r="H344">
        <v>3</v>
      </c>
      <c r="I344" t="s">
        <v>676</v>
      </c>
      <c r="J344" t="s">
        <v>677</v>
      </c>
      <c r="K344" t="s">
        <v>678</v>
      </c>
      <c r="L344">
        <v>1348</v>
      </c>
      <c r="N344">
        <v>1009</v>
      </c>
      <c r="O344" t="s">
        <v>156</v>
      </c>
      <c r="P344" t="s">
        <v>156</v>
      </c>
      <c r="Q344">
        <v>1000</v>
      </c>
      <c r="X344">
        <v>1.1999999999999999E-3</v>
      </c>
      <c r="Y344">
        <v>18202.310000000001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5</v>
      </c>
      <c r="AG344">
        <v>1.1999999999999999E-3</v>
      </c>
      <c r="AH344">
        <v>2</v>
      </c>
      <c r="AI344">
        <v>50809388</v>
      </c>
      <c r="AJ344">
        <v>300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ROW(Source!A418)</f>
        <v>418</v>
      </c>
      <c r="B345">
        <v>50809395</v>
      </c>
      <c r="C345">
        <v>50809384</v>
      </c>
      <c r="D345">
        <v>1752382250</v>
      </c>
      <c r="E345">
        <v>1</v>
      </c>
      <c r="F345">
        <v>1</v>
      </c>
      <c r="G345">
        <v>1075</v>
      </c>
      <c r="H345">
        <v>3</v>
      </c>
      <c r="I345" t="s">
        <v>679</v>
      </c>
      <c r="J345" t="s">
        <v>680</v>
      </c>
      <c r="K345" t="s">
        <v>681</v>
      </c>
      <c r="L345">
        <v>1348</v>
      </c>
      <c r="N345">
        <v>1009</v>
      </c>
      <c r="O345" t="s">
        <v>156</v>
      </c>
      <c r="P345" t="s">
        <v>156</v>
      </c>
      <c r="Q345">
        <v>1000</v>
      </c>
      <c r="X345">
        <v>9.3000000000000005E-4</v>
      </c>
      <c r="Y345">
        <v>17876.91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5</v>
      </c>
      <c r="AG345">
        <v>9.3000000000000005E-4</v>
      </c>
      <c r="AH345">
        <v>2</v>
      </c>
      <c r="AI345">
        <v>50809389</v>
      </c>
      <c r="AJ345">
        <v>301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ROW(Source!A418)</f>
        <v>418</v>
      </c>
      <c r="B346">
        <v>50809396</v>
      </c>
      <c r="C346">
        <v>50809384</v>
      </c>
      <c r="D346">
        <v>1752351650</v>
      </c>
      <c r="E346">
        <v>1075</v>
      </c>
      <c r="F346">
        <v>1</v>
      </c>
      <c r="G346">
        <v>1075</v>
      </c>
      <c r="H346">
        <v>3</v>
      </c>
      <c r="I346" t="s">
        <v>801</v>
      </c>
      <c r="J346" t="s">
        <v>5</v>
      </c>
      <c r="K346" t="s">
        <v>802</v>
      </c>
      <c r="L346">
        <v>1354</v>
      </c>
      <c r="N346">
        <v>1010</v>
      </c>
      <c r="O346" t="s">
        <v>170</v>
      </c>
      <c r="P346" t="s">
        <v>170</v>
      </c>
      <c r="Q346">
        <v>1</v>
      </c>
      <c r="X346">
        <v>10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5</v>
      </c>
      <c r="AG346">
        <v>10</v>
      </c>
      <c r="AH346">
        <v>3</v>
      </c>
      <c r="AI346">
        <v>-1</v>
      </c>
      <c r="AJ346" t="s">
        <v>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ROW(Source!A421)</f>
        <v>421</v>
      </c>
      <c r="B347">
        <v>50809412</v>
      </c>
      <c r="C347">
        <v>50809398</v>
      </c>
      <c r="D347">
        <v>1752324019</v>
      </c>
      <c r="E347">
        <v>1075</v>
      </c>
      <c r="F347">
        <v>1</v>
      </c>
      <c r="G347">
        <v>1075</v>
      </c>
      <c r="H347">
        <v>1</v>
      </c>
      <c r="I347" t="s">
        <v>526</v>
      </c>
      <c r="J347" t="s">
        <v>5</v>
      </c>
      <c r="K347" t="s">
        <v>527</v>
      </c>
      <c r="L347">
        <v>1191</v>
      </c>
      <c r="N347">
        <v>1013</v>
      </c>
      <c r="O347" t="s">
        <v>528</v>
      </c>
      <c r="P347" t="s">
        <v>528</v>
      </c>
      <c r="Q347">
        <v>1</v>
      </c>
      <c r="X347">
        <v>37.200000000000003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5</v>
      </c>
      <c r="AG347">
        <v>37.200000000000003</v>
      </c>
      <c r="AH347">
        <v>2</v>
      </c>
      <c r="AI347">
        <v>50809399</v>
      </c>
      <c r="AJ347">
        <v>303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ROW(Source!A421)</f>
        <v>421</v>
      </c>
      <c r="B348">
        <v>50809413</v>
      </c>
      <c r="C348">
        <v>50809398</v>
      </c>
      <c r="D348">
        <v>1752412772</v>
      </c>
      <c r="E348">
        <v>1</v>
      </c>
      <c r="F348">
        <v>1</v>
      </c>
      <c r="G348">
        <v>1075</v>
      </c>
      <c r="H348">
        <v>2</v>
      </c>
      <c r="I348" t="s">
        <v>682</v>
      </c>
      <c r="J348" t="s">
        <v>683</v>
      </c>
      <c r="K348" t="s">
        <v>684</v>
      </c>
      <c r="L348">
        <v>1368</v>
      </c>
      <c r="N348">
        <v>1011</v>
      </c>
      <c r="O348" t="s">
        <v>537</v>
      </c>
      <c r="P348" t="s">
        <v>537</v>
      </c>
      <c r="Q348">
        <v>1</v>
      </c>
      <c r="X348">
        <v>1.67</v>
      </c>
      <c r="Y348">
        <v>0</v>
      </c>
      <c r="Z348">
        <v>0.28000000000000003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5</v>
      </c>
      <c r="AG348">
        <v>1.67</v>
      </c>
      <c r="AH348">
        <v>2</v>
      </c>
      <c r="AI348">
        <v>50809400</v>
      </c>
      <c r="AJ348">
        <v>304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ROW(Source!A421)</f>
        <v>421</v>
      </c>
      <c r="B349">
        <v>50809414</v>
      </c>
      <c r="C349">
        <v>50809398</v>
      </c>
      <c r="D349">
        <v>1752413068</v>
      </c>
      <c r="E349">
        <v>1</v>
      </c>
      <c r="F349">
        <v>1</v>
      </c>
      <c r="G349">
        <v>1075</v>
      </c>
      <c r="H349">
        <v>2</v>
      </c>
      <c r="I349" t="s">
        <v>534</v>
      </c>
      <c r="J349" t="s">
        <v>535</v>
      </c>
      <c r="K349" t="s">
        <v>536</v>
      </c>
      <c r="L349">
        <v>1368</v>
      </c>
      <c r="N349">
        <v>1011</v>
      </c>
      <c r="O349" t="s">
        <v>537</v>
      </c>
      <c r="P349" t="s">
        <v>537</v>
      </c>
      <c r="Q349">
        <v>1</v>
      </c>
      <c r="X349">
        <v>0.81</v>
      </c>
      <c r="Y349">
        <v>0</v>
      </c>
      <c r="Z349">
        <v>83.1</v>
      </c>
      <c r="AA349">
        <v>12.62</v>
      </c>
      <c r="AB349">
        <v>0</v>
      </c>
      <c r="AC349">
        <v>0</v>
      </c>
      <c r="AD349">
        <v>1</v>
      </c>
      <c r="AE349">
        <v>0</v>
      </c>
      <c r="AF349" t="s">
        <v>5</v>
      </c>
      <c r="AG349">
        <v>0.81</v>
      </c>
      <c r="AH349">
        <v>2</v>
      </c>
      <c r="AI349">
        <v>50809401</v>
      </c>
      <c r="AJ349">
        <v>305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ROW(Source!A421)</f>
        <v>421</v>
      </c>
      <c r="B350">
        <v>50809415</v>
      </c>
      <c r="C350">
        <v>50809398</v>
      </c>
      <c r="D350">
        <v>1752412323</v>
      </c>
      <c r="E350">
        <v>1</v>
      </c>
      <c r="F350">
        <v>1</v>
      </c>
      <c r="G350">
        <v>1075</v>
      </c>
      <c r="H350">
        <v>2</v>
      </c>
      <c r="I350" t="s">
        <v>547</v>
      </c>
      <c r="J350" t="s">
        <v>548</v>
      </c>
      <c r="K350" t="s">
        <v>549</v>
      </c>
      <c r="L350">
        <v>1368</v>
      </c>
      <c r="N350">
        <v>1011</v>
      </c>
      <c r="O350" t="s">
        <v>537</v>
      </c>
      <c r="P350" t="s">
        <v>537</v>
      </c>
      <c r="Q350">
        <v>1</v>
      </c>
      <c r="X350">
        <v>7.0000000000000007E-2</v>
      </c>
      <c r="Y350">
        <v>0</v>
      </c>
      <c r="Z350">
        <v>179.17</v>
      </c>
      <c r="AA350">
        <v>16.93</v>
      </c>
      <c r="AB350">
        <v>0</v>
      </c>
      <c r="AC350">
        <v>0</v>
      </c>
      <c r="AD350">
        <v>1</v>
      </c>
      <c r="AE350">
        <v>0</v>
      </c>
      <c r="AF350" t="s">
        <v>5</v>
      </c>
      <c r="AG350">
        <v>7.0000000000000007E-2</v>
      </c>
      <c r="AH350">
        <v>2</v>
      </c>
      <c r="AI350">
        <v>50809402</v>
      </c>
      <c r="AJ350">
        <v>306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ROW(Source!A421)</f>
        <v>421</v>
      </c>
      <c r="B351">
        <v>50809416</v>
      </c>
      <c r="C351">
        <v>50809398</v>
      </c>
      <c r="D351">
        <v>1752382299</v>
      </c>
      <c r="E351">
        <v>1</v>
      </c>
      <c r="F351">
        <v>1</v>
      </c>
      <c r="G351">
        <v>1075</v>
      </c>
      <c r="H351">
        <v>3</v>
      </c>
      <c r="I351" t="s">
        <v>550</v>
      </c>
      <c r="J351" t="s">
        <v>551</v>
      </c>
      <c r="K351" t="s">
        <v>552</v>
      </c>
      <c r="L351">
        <v>1339</v>
      </c>
      <c r="N351">
        <v>1007</v>
      </c>
      <c r="O351" t="s">
        <v>553</v>
      </c>
      <c r="P351" t="s">
        <v>553</v>
      </c>
      <c r="Q351">
        <v>1</v>
      </c>
      <c r="X351">
        <v>0.70899999999999996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5</v>
      </c>
      <c r="AG351">
        <v>0.70899999999999996</v>
      </c>
      <c r="AH351">
        <v>2</v>
      </c>
      <c r="AI351">
        <v>50809403</v>
      </c>
      <c r="AJ351">
        <v>307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ROW(Source!A421)</f>
        <v>421</v>
      </c>
      <c r="B352">
        <v>50809417</v>
      </c>
      <c r="C352">
        <v>50809398</v>
      </c>
      <c r="D352">
        <v>1752383438</v>
      </c>
      <c r="E352">
        <v>1</v>
      </c>
      <c r="F352">
        <v>1</v>
      </c>
      <c r="G352">
        <v>1075</v>
      </c>
      <c r="H352">
        <v>3</v>
      </c>
      <c r="I352" t="s">
        <v>685</v>
      </c>
      <c r="J352" t="s">
        <v>686</v>
      </c>
      <c r="K352" t="s">
        <v>687</v>
      </c>
      <c r="L352">
        <v>1346</v>
      </c>
      <c r="N352">
        <v>1009</v>
      </c>
      <c r="O352" t="s">
        <v>209</v>
      </c>
      <c r="P352" t="s">
        <v>209</v>
      </c>
      <c r="Q352">
        <v>1</v>
      </c>
      <c r="X352">
        <v>0.26</v>
      </c>
      <c r="Y352">
        <v>21.01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5</v>
      </c>
      <c r="AG352">
        <v>0.26</v>
      </c>
      <c r="AH352">
        <v>2</v>
      </c>
      <c r="AI352">
        <v>50809404</v>
      </c>
      <c r="AJ352">
        <v>308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ROW(Source!A421)</f>
        <v>421</v>
      </c>
      <c r="B353">
        <v>50809418</v>
      </c>
      <c r="C353">
        <v>50809398</v>
      </c>
      <c r="D353">
        <v>1752384011</v>
      </c>
      <c r="E353">
        <v>1</v>
      </c>
      <c r="F353">
        <v>1</v>
      </c>
      <c r="G353">
        <v>1075</v>
      </c>
      <c r="H353">
        <v>3</v>
      </c>
      <c r="I353" t="s">
        <v>688</v>
      </c>
      <c r="J353" t="s">
        <v>689</v>
      </c>
      <c r="K353" t="s">
        <v>690</v>
      </c>
      <c r="L353">
        <v>1346</v>
      </c>
      <c r="N353">
        <v>1009</v>
      </c>
      <c r="O353" t="s">
        <v>209</v>
      </c>
      <c r="P353" t="s">
        <v>209</v>
      </c>
      <c r="Q353">
        <v>1</v>
      </c>
      <c r="X353">
        <v>0.02</v>
      </c>
      <c r="Y353">
        <v>38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5</v>
      </c>
      <c r="AG353">
        <v>0.02</v>
      </c>
      <c r="AH353">
        <v>2</v>
      </c>
      <c r="AI353">
        <v>50809405</v>
      </c>
      <c r="AJ353">
        <v>309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ROW(Source!A421)</f>
        <v>421</v>
      </c>
      <c r="B354">
        <v>50809419</v>
      </c>
      <c r="C354">
        <v>50809398</v>
      </c>
      <c r="D354">
        <v>1752382418</v>
      </c>
      <c r="E354">
        <v>1</v>
      </c>
      <c r="F354">
        <v>1</v>
      </c>
      <c r="G354">
        <v>1075</v>
      </c>
      <c r="H354">
        <v>3</v>
      </c>
      <c r="I354" t="s">
        <v>691</v>
      </c>
      <c r="J354" t="s">
        <v>692</v>
      </c>
      <c r="K354" t="s">
        <v>693</v>
      </c>
      <c r="L354">
        <v>1348</v>
      </c>
      <c r="N354">
        <v>1009</v>
      </c>
      <c r="O354" t="s">
        <v>156</v>
      </c>
      <c r="P354" t="s">
        <v>156</v>
      </c>
      <c r="Q354">
        <v>1000</v>
      </c>
      <c r="X354">
        <v>1.0000000000000001E-5</v>
      </c>
      <c r="Y354">
        <v>3246.35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5</v>
      </c>
      <c r="AG354">
        <v>1.0000000000000001E-5</v>
      </c>
      <c r="AH354">
        <v>2</v>
      </c>
      <c r="AI354">
        <v>50809406</v>
      </c>
      <c r="AJ354">
        <v>310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ROW(Source!A421)</f>
        <v>421</v>
      </c>
      <c r="B355">
        <v>50809420</v>
      </c>
      <c r="C355">
        <v>50809398</v>
      </c>
      <c r="D355">
        <v>1752382231</v>
      </c>
      <c r="E355">
        <v>1</v>
      </c>
      <c r="F355">
        <v>1</v>
      </c>
      <c r="G355">
        <v>1075</v>
      </c>
      <c r="H355">
        <v>3</v>
      </c>
      <c r="I355" t="s">
        <v>694</v>
      </c>
      <c r="J355" t="s">
        <v>695</v>
      </c>
      <c r="K355" t="s">
        <v>696</v>
      </c>
      <c r="L355">
        <v>1339</v>
      </c>
      <c r="N355">
        <v>1007</v>
      </c>
      <c r="O355" t="s">
        <v>553</v>
      </c>
      <c r="P355" t="s">
        <v>553</v>
      </c>
      <c r="Q355">
        <v>1</v>
      </c>
      <c r="X355">
        <v>0.48599999999999999</v>
      </c>
      <c r="Y355">
        <v>53.57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5</v>
      </c>
      <c r="AG355">
        <v>0.48599999999999999</v>
      </c>
      <c r="AH355">
        <v>2</v>
      </c>
      <c r="AI355">
        <v>50809407</v>
      </c>
      <c r="AJ355">
        <v>311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ROW(Source!A421)</f>
        <v>421</v>
      </c>
      <c r="B356">
        <v>50809421</v>
      </c>
      <c r="C356">
        <v>50809398</v>
      </c>
      <c r="D356">
        <v>1752382497</v>
      </c>
      <c r="E356">
        <v>1</v>
      </c>
      <c r="F356">
        <v>1</v>
      </c>
      <c r="G356">
        <v>1075</v>
      </c>
      <c r="H356">
        <v>3</v>
      </c>
      <c r="I356" t="s">
        <v>697</v>
      </c>
      <c r="J356" t="s">
        <v>698</v>
      </c>
      <c r="K356" t="s">
        <v>699</v>
      </c>
      <c r="L356">
        <v>1339</v>
      </c>
      <c r="N356">
        <v>1007</v>
      </c>
      <c r="O356" t="s">
        <v>553</v>
      </c>
      <c r="P356" t="s">
        <v>553</v>
      </c>
      <c r="Q356">
        <v>1</v>
      </c>
      <c r="X356">
        <v>0.438</v>
      </c>
      <c r="Y356">
        <v>5.91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5</v>
      </c>
      <c r="AG356">
        <v>0.438</v>
      </c>
      <c r="AH356">
        <v>2</v>
      </c>
      <c r="AI356">
        <v>50809408</v>
      </c>
      <c r="AJ356">
        <v>312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ROW(Source!A421)</f>
        <v>421</v>
      </c>
      <c r="B357">
        <v>50809422</v>
      </c>
      <c r="C357">
        <v>50809398</v>
      </c>
      <c r="D357">
        <v>1752382569</v>
      </c>
      <c r="E357">
        <v>1</v>
      </c>
      <c r="F357">
        <v>1</v>
      </c>
      <c r="G357">
        <v>1075</v>
      </c>
      <c r="H357">
        <v>3</v>
      </c>
      <c r="I357" t="s">
        <v>700</v>
      </c>
      <c r="J357" t="s">
        <v>701</v>
      </c>
      <c r="K357" t="s">
        <v>702</v>
      </c>
      <c r="L357">
        <v>1348</v>
      </c>
      <c r="N357">
        <v>1009</v>
      </c>
      <c r="O357" t="s">
        <v>156</v>
      </c>
      <c r="P357" t="s">
        <v>156</v>
      </c>
      <c r="Q357">
        <v>1000</v>
      </c>
      <c r="X357">
        <v>5.5000000000000003E-4</v>
      </c>
      <c r="Y357">
        <v>16222.39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5</v>
      </c>
      <c r="AG357">
        <v>5.5000000000000003E-4</v>
      </c>
      <c r="AH357">
        <v>2</v>
      </c>
      <c r="AI357">
        <v>50809409</v>
      </c>
      <c r="AJ357">
        <v>313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ROW(Source!A421)</f>
        <v>421</v>
      </c>
      <c r="B358">
        <v>50809423</v>
      </c>
      <c r="C358">
        <v>50809398</v>
      </c>
      <c r="D358">
        <v>1752382738</v>
      </c>
      <c r="E358">
        <v>1</v>
      </c>
      <c r="F358">
        <v>1</v>
      </c>
      <c r="G358">
        <v>1075</v>
      </c>
      <c r="H358">
        <v>3</v>
      </c>
      <c r="I358" t="s">
        <v>703</v>
      </c>
      <c r="J358" t="s">
        <v>704</v>
      </c>
      <c r="K358" t="s">
        <v>705</v>
      </c>
      <c r="L358">
        <v>1346</v>
      </c>
      <c r="N358">
        <v>1009</v>
      </c>
      <c r="O358" t="s">
        <v>209</v>
      </c>
      <c r="P358" t="s">
        <v>209</v>
      </c>
      <c r="Q358">
        <v>1</v>
      </c>
      <c r="X358">
        <v>0.62</v>
      </c>
      <c r="Y358">
        <v>20.190000000000001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5</v>
      </c>
      <c r="AG358">
        <v>0.62</v>
      </c>
      <c r="AH358">
        <v>2</v>
      </c>
      <c r="AI358">
        <v>50809410</v>
      </c>
      <c r="AJ358">
        <v>314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ROW(Source!A421)</f>
        <v>421</v>
      </c>
      <c r="B359">
        <v>50809424</v>
      </c>
      <c r="C359">
        <v>50809398</v>
      </c>
      <c r="D359">
        <v>1752331353</v>
      </c>
      <c r="E359">
        <v>1075</v>
      </c>
      <c r="F359">
        <v>1</v>
      </c>
      <c r="G359">
        <v>1075</v>
      </c>
      <c r="H359">
        <v>3</v>
      </c>
      <c r="I359" t="s">
        <v>803</v>
      </c>
      <c r="J359" t="s">
        <v>5</v>
      </c>
      <c r="K359" t="s">
        <v>804</v>
      </c>
      <c r="L359">
        <v>1346</v>
      </c>
      <c r="N359">
        <v>1009</v>
      </c>
      <c r="O359" t="s">
        <v>209</v>
      </c>
      <c r="P359" t="s">
        <v>209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5</v>
      </c>
      <c r="AG359">
        <v>0</v>
      </c>
      <c r="AH359">
        <v>3</v>
      </c>
      <c r="AI359">
        <v>-1</v>
      </c>
      <c r="AJ359" t="s">
        <v>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ROW(Source!A421)</f>
        <v>421</v>
      </c>
      <c r="B360">
        <v>50809425</v>
      </c>
      <c r="C360">
        <v>50809398</v>
      </c>
      <c r="D360">
        <v>1752350226</v>
      </c>
      <c r="E360">
        <v>1075</v>
      </c>
      <c r="F360">
        <v>1</v>
      </c>
      <c r="G360">
        <v>1075</v>
      </c>
      <c r="H360">
        <v>3</v>
      </c>
      <c r="I360" t="s">
        <v>797</v>
      </c>
      <c r="J360" t="s">
        <v>5</v>
      </c>
      <c r="K360" t="s">
        <v>798</v>
      </c>
      <c r="L360">
        <v>1354</v>
      </c>
      <c r="N360">
        <v>1010</v>
      </c>
      <c r="O360" t="s">
        <v>170</v>
      </c>
      <c r="P360" t="s">
        <v>170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5</v>
      </c>
      <c r="AG360">
        <v>0</v>
      </c>
      <c r="AH360">
        <v>3</v>
      </c>
      <c r="AI360">
        <v>-1</v>
      </c>
      <c r="AJ360" t="s">
        <v>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ROW(Source!A421)</f>
        <v>421</v>
      </c>
      <c r="B361">
        <v>50809426</v>
      </c>
      <c r="C361">
        <v>50809398</v>
      </c>
      <c r="D361">
        <v>1752352911</v>
      </c>
      <c r="E361">
        <v>1075</v>
      </c>
      <c r="F361">
        <v>1</v>
      </c>
      <c r="G361">
        <v>1075</v>
      </c>
      <c r="H361">
        <v>3</v>
      </c>
      <c r="I361" t="s">
        <v>805</v>
      </c>
      <c r="J361" t="s">
        <v>5</v>
      </c>
      <c r="K361" t="s">
        <v>806</v>
      </c>
      <c r="L361">
        <v>1301</v>
      </c>
      <c r="N361">
        <v>1003</v>
      </c>
      <c r="O361" t="s">
        <v>165</v>
      </c>
      <c r="P361" t="s">
        <v>165</v>
      </c>
      <c r="Q361">
        <v>1</v>
      </c>
      <c r="X361">
        <v>100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5</v>
      </c>
      <c r="AG361">
        <v>100</v>
      </c>
      <c r="AH361">
        <v>3</v>
      </c>
      <c r="AI361">
        <v>-1</v>
      </c>
      <c r="AJ361" t="s">
        <v>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ROW(Source!A422)</f>
        <v>422</v>
      </c>
      <c r="B362">
        <v>50809412</v>
      </c>
      <c r="C362">
        <v>50809398</v>
      </c>
      <c r="D362">
        <v>1752324019</v>
      </c>
      <c r="E362">
        <v>1075</v>
      </c>
      <c r="F362">
        <v>1</v>
      </c>
      <c r="G362">
        <v>1075</v>
      </c>
      <c r="H362">
        <v>1</v>
      </c>
      <c r="I362" t="s">
        <v>526</v>
      </c>
      <c r="J362" t="s">
        <v>5</v>
      </c>
      <c r="K362" t="s">
        <v>527</v>
      </c>
      <c r="L362">
        <v>1191</v>
      </c>
      <c r="N362">
        <v>1013</v>
      </c>
      <c r="O362" t="s">
        <v>528</v>
      </c>
      <c r="P362" t="s">
        <v>528</v>
      </c>
      <c r="Q362">
        <v>1</v>
      </c>
      <c r="X362">
        <v>37.200000000000003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5</v>
      </c>
      <c r="AG362">
        <v>37.200000000000003</v>
      </c>
      <c r="AH362">
        <v>2</v>
      </c>
      <c r="AI362">
        <v>50809399</v>
      </c>
      <c r="AJ362">
        <v>316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ROW(Source!A422)</f>
        <v>422</v>
      </c>
      <c r="B363">
        <v>50809413</v>
      </c>
      <c r="C363">
        <v>50809398</v>
      </c>
      <c r="D363">
        <v>1752412772</v>
      </c>
      <c r="E363">
        <v>1</v>
      </c>
      <c r="F363">
        <v>1</v>
      </c>
      <c r="G363">
        <v>1075</v>
      </c>
      <c r="H363">
        <v>2</v>
      </c>
      <c r="I363" t="s">
        <v>682</v>
      </c>
      <c r="J363" t="s">
        <v>683</v>
      </c>
      <c r="K363" t="s">
        <v>684</v>
      </c>
      <c r="L363">
        <v>1368</v>
      </c>
      <c r="N363">
        <v>1011</v>
      </c>
      <c r="O363" t="s">
        <v>537</v>
      </c>
      <c r="P363" t="s">
        <v>537</v>
      </c>
      <c r="Q363">
        <v>1</v>
      </c>
      <c r="X363">
        <v>1.67</v>
      </c>
      <c r="Y363">
        <v>0</v>
      </c>
      <c r="Z363">
        <v>0.28000000000000003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5</v>
      </c>
      <c r="AG363">
        <v>1.67</v>
      </c>
      <c r="AH363">
        <v>2</v>
      </c>
      <c r="AI363">
        <v>50809400</v>
      </c>
      <c r="AJ363">
        <v>317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ROW(Source!A422)</f>
        <v>422</v>
      </c>
      <c r="B364">
        <v>50809414</v>
      </c>
      <c r="C364">
        <v>50809398</v>
      </c>
      <c r="D364">
        <v>1752413068</v>
      </c>
      <c r="E364">
        <v>1</v>
      </c>
      <c r="F364">
        <v>1</v>
      </c>
      <c r="G364">
        <v>1075</v>
      </c>
      <c r="H364">
        <v>2</v>
      </c>
      <c r="I364" t="s">
        <v>534</v>
      </c>
      <c r="J364" t="s">
        <v>535</v>
      </c>
      <c r="K364" t="s">
        <v>536</v>
      </c>
      <c r="L364">
        <v>1368</v>
      </c>
      <c r="N364">
        <v>1011</v>
      </c>
      <c r="O364" t="s">
        <v>537</v>
      </c>
      <c r="P364" t="s">
        <v>537</v>
      </c>
      <c r="Q364">
        <v>1</v>
      </c>
      <c r="X364">
        <v>0.81</v>
      </c>
      <c r="Y364">
        <v>0</v>
      </c>
      <c r="Z364">
        <v>83.1</v>
      </c>
      <c r="AA364">
        <v>12.62</v>
      </c>
      <c r="AB364">
        <v>0</v>
      </c>
      <c r="AC364">
        <v>0</v>
      </c>
      <c r="AD364">
        <v>1</v>
      </c>
      <c r="AE364">
        <v>0</v>
      </c>
      <c r="AF364" t="s">
        <v>5</v>
      </c>
      <c r="AG364">
        <v>0.81</v>
      </c>
      <c r="AH364">
        <v>2</v>
      </c>
      <c r="AI364">
        <v>50809401</v>
      </c>
      <c r="AJ364">
        <v>318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ROW(Source!A422)</f>
        <v>422</v>
      </c>
      <c r="B365">
        <v>50809415</v>
      </c>
      <c r="C365">
        <v>50809398</v>
      </c>
      <c r="D365">
        <v>1752412323</v>
      </c>
      <c r="E365">
        <v>1</v>
      </c>
      <c r="F365">
        <v>1</v>
      </c>
      <c r="G365">
        <v>1075</v>
      </c>
      <c r="H365">
        <v>2</v>
      </c>
      <c r="I365" t="s">
        <v>547</v>
      </c>
      <c r="J365" t="s">
        <v>548</v>
      </c>
      <c r="K365" t="s">
        <v>549</v>
      </c>
      <c r="L365">
        <v>1368</v>
      </c>
      <c r="N365">
        <v>1011</v>
      </c>
      <c r="O365" t="s">
        <v>537</v>
      </c>
      <c r="P365" t="s">
        <v>537</v>
      </c>
      <c r="Q365">
        <v>1</v>
      </c>
      <c r="X365">
        <v>7.0000000000000007E-2</v>
      </c>
      <c r="Y365">
        <v>0</v>
      </c>
      <c r="Z365">
        <v>179.17</v>
      </c>
      <c r="AA365">
        <v>16.93</v>
      </c>
      <c r="AB365">
        <v>0</v>
      </c>
      <c r="AC365">
        <v>0</v>
      </c>
      <c r="AD365">
        <v>1</v>
      </c>
      <c r="AE365">
        <v>0</v>
      </c>
      <c r="AF365" t="s">
        <v>5</v>
      </c>
      <c r="AG365">
        <v>7.0000000000000007E-2</v>
      </c>
      <c r="AH365">
        <v>2</v>
      </c>
      <c r="AI365">
        <v>50809402</v>
      </c>
      <c r="AJ365">
        <v>319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ROW(Source!A422)</f>
        <v>422</v>
      </c>
      <c r="B366">
        <v>50809416</v>
      </c>
      <c r="C366">
        <v>50809398</v>
      </c>
      <c r="D366">
        <v>1752382299</v>
      </c>
      <c r="E366">
        <v>1</v>
      </c>
      <c r="F366">
        <v>1</v>
      </c>
      <c r="G366">
        <v>1075</v>
      </c>
      <c r="H366">
        <v>3</v>
      </c>
      <c r="I366" t="s">
        <v>550</v>
      </c>
      <c r="J366" t="s">
        <v>551</v>
      </c>
      <c r="K366" t="s">
        <v>552</v>
      </c>
      <c r="L366">
        <v>1339</v>
      </c>
      <c r="N366">
        <v>1007</v>
      </c>
      <c r="O366" t="s">
        <v>553</v>
      </c>
      <c r="P366" t="s">
        <v>553</v>
      </c>
      <c r="Q366">
        <v>1</v>
      </c>
      <c r="X366">
        <v>0.70899999999999996</v>
      </c>
      <c r="Y366">
        <v>7.07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5</v>
      </c>
      <c r="AG366">
        <v>0.70899999999999996</v>
      </c>
      <c r="AH366">
        <v>2</v>
      </c>
      <c r="AI366">
        <v>50809403</v>
      </c>
      <c r="AJ366">
        <v>320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ROW(Source!A422)</f>
        <v>422</v>
      </c>
      <c r="B367">
        <v>50809417</v>
      </c>
      <c r="C367">
        <v>50809398</v>
      </c>
      <c r="D367">
        <v>1752383438</v>
      </c>
      <c r="E367">
        <v>1</v>
      </c>
      <c r="F367">
        <v>1</v>
      </c>
      <c r="G367">
        <v>1075</v>
      </c>
      <c r="H367">
        <v>3</v>
      </c>
      <c r="I367" t="s">
        <v>685</v>
      </c>
      <c r="J367" t="s">
        <v>686</v>
      </c>
      <c r="K367" t="s">
        <v>687</v>
      </c>
      <c r="L367">
        <v>1346</v>
      </c>
      <c r="N367">
        <v>1009</v>
      </c>
      <c r="O367" t="s">
        <v>209</v>
      </c>
      <c r="P367" t="s">
        <v>209</v>
      </c>
      <c r="Q367">
        <v>1</v>
      </c>
      <c r="X367">
        <v>0.26</v>
      </c>
      <c r="Y367">
        <v>21.01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5</v>
      </c>
      <c r="AG367">
        <v>0.26</v>
      </c>
      <c r="AH367">
        <v>2</v>
      </c>
      <c r="AI367">
        <v>50809404</v>
      </c>
      <c r="AJ367">
        <v>321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ROW(Source!A422)</f>
        <v>422</v>
      </c>
      <c r="B368">
        <v>50809418</v>
      </c>
      <c r="C368">
        <v>50809398</v>
      </c>
      <c r="D368">
        <v>1752384011</v>
      </c>
      <c r="E368">
        <v>1</v>
      </c>
      <c r="F368">
        <v>1</v>
      </c>
      <c r="G368">
        <v>1075</v>
      </c>
      <c r="H368">
        <v>3</v>
      </c>
      <c r="I368" t="s">
        <v>688</v>
      </c>
      <c r="J368" t="s">
        <v>689</v>
      </c>
      <c r="K368" t="s">
        <v>690</v>
      </c>
      <c r="L368">
        <v>1346</v>
      </c>
      <c r="N368">
        <v>1009</v>
      </c>
      <c r="O368" t="s">
        <v>209</v>
      </c>
      <c r="P368" t="s">
        <v>209</v>
      </c>
      <c r="Q368">
        <v>1</v>
      </c>
      <c r="X368">
        <v>0.02</v>
      </c>
      <c r="Y368">
        <v>38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5</v>
      </c>
      <c r="AG368">
        <v>0.02</v>
      </c>
      <c r="AH368">
        <v>2</v>
      </c>
      <c r="AI368">
        <v>50809405</v>
      </c>
      <c r="AJ368">
        <v>322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ROW(Source!A422)</f>
        <v>422</v>
      </c>
      <c r="B369">
        <v>50809419</v>
      </c>
      <c r="C369">
        <v>50809398</v>
      </c>
      <c r="D369">
        <v>1752382418</v>
      </c>
      <c r="E369">
        <v>1</v>
      </c>
      <c r="F369">
        <v>1</v>
      </c>
      <c r="G369">
        <v>1075</v>
      </c>
      <c r="H369">
        <v>3</v>
      </c>
      <c r="I369" t="s">
        <v>691</v>
      </c>
      <c r="J369" t="s">
        <v>692</v>
      </c>
      <c r="K369" t="s">
        <v>693</v>
      </c>
      <c r="L369">
        <v>1348</v>
      </c>
      <c r="N369">
        <v>1009</v>
      </c>
      <c r="O369" t="s">
        <v>156</v>
      </c>
      <c r="P369" t="s">
        <v>156</v>
      </c>
      <c r="Q369">
        <v>1000</v>
      </c>
      <c r="X369">
        <v>1.0000000000000001E-5</v>
      </c>
      <c r="Y369">
        <v>3246.35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5</v>
      </c>
      <c r="AG369">
        <v>1.0000000000000001E-5</v>
      </c>
      <c r="AH369">
        <v>2</v>
      </c>
      <c r="AI369">
        <v>50809406</v>
      </c>
      <c r="AJ369">
        <v>323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ROW(Source!A422)</f>
        <v>422</v>
      </c>
      <c r="B370">
        <v>50809420</v>
      </c>
      <c r="C370">
        <v>50809398</v>
      </c>
      <c r="D370">
        <v>1752382231</v>
      </c>
      <c r="E370">
        <v>1</v>
      </c>
      <c r="F370">
        <v>1</v>
      </c>
      <c r="G370">
        <v>1075</v>
      </c>
      <c r="H370">
        <v>3</v>
      </c>
      <c r="I370" t="s">
        <v>694</v>
      </c>
      <c r="J370" t="s">
        <v>695</v>
      </c>
      <c r="K370" t="s">
        <v>696</v>
      </c>
      <c r="L370">
        <v>1339</v>
      </c>
      <c r="N370">
        <v>1007</v>
      </c>
      <c r="O370" t="s">
        <v>553</v>
      </c>
      <c r="P370" t="s">
        <v>553</v>
      </c>
      <c r="Q370">
        <v>1</v>
      </c>
      <c r="X370">
        <v>0.48599999999999999</v>
      </c>
      <c r="Y370">
        <v>53.57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5</v>
      </c>
      <c r="AG370">
        <v>0.48599999999999999</v>
      </c>
      <c r="AH370">
        <v>2</v>
      </c>
      <c r="AI370">
        <v>50809407</v>
      </c>
      <c r="AJ370">
        <v>324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ROW(Source!A422)</f>
        <v>422</v>
      </c>
      <c r="B371">
        <v>50809421</v>
      </c>
      <c r="C371">
        <v>50809398</v>
      </c>
      <c r="D371">
        <v>1752382497</v>
      </c>
      <c r="E371">
        <v>1</v>
      </c>
      <c r="F371">
        <v>1</v>
      </c>
      <c r="G371">
        <v>1075</v>
      </c>
      <c r="H371">
        <v>3</v>
      </c>
      <c r="I371" t="s">
        <v>697</v>
      </c>
      <c r="J371" t="s">
        <v>698</v>
      </c>
      <c r="K371" t="s">
        <v>699</v>
      </c>
      <c r="L371">
        <v>1339</v>
      </c>
      <c r="N371">
        <v>1007</v>
      </c>
      <c r="O371" t="s">
        <v>553</v>
      </c>
      <c r="P371" t="s">
        <v>553</v>
      </c>
      <c r="Q371">
        <v>1</v>
      </c>
      <c r="X371">
        <v>0.438</v>
      </c>
      <c r="Y371">
        <v>5.91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5</v>
      </c>
      <c r="AG371">
        <v>0.438</v>
      </c>
      <c r="AH371">
        <v>2</v>
      </c>
      <c r="AI371">
        <v>50809408</v>
      </c>
      <c r="AJ371">
        <v>325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ROW(Source!A422)</f>
        <v>422</v>
      </c>
      <c r="B372">
        <v>50809422</v>
      </c>
      <c r="C372">
        <v>50809398</v>
      </c>
      <c r="D372">
        <v>1752382569</v>
      </c>
      <c r="E372">
        <v>1</v>
      </c>
      <c r="F372">
        <v>1</v>
      </c>
      <c r="G372">
        <v>1075</v>
      </c>
      <c r="H372">
        <v>3</v>
      </c>
      <c r="I372" t="s">
        <v>700</v>
      </c>
      <c r="J372" t="s">
        <v>701</v>
      </c>
      <c r="K372" t="s">
        <v>702</v>
      </c>
      <c r="L372">
        <v>1348</v>
      </c>
      <c r="N372">
        <v>1009</v>
      </c>
      <c r="O372" t="s">
        <v>156</v>
      </c>
      <c r="P372" t="s">
        <v>156</v>
      </c>
      <c r="Q372">
        <v>1000</v>
      </c>
      <c r="X372">
        <v>5.5000000000000003E-4</v>
      </c>
      <c r="Y372">
        <v>16222.39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5</v>
      </c>
      <c r="AG372">
        <v>5.5000000000000003E-4</v>
      </c>
      <c r="AH372">
        <v>2</v>
      </c>
      <c r="AI372">
        <v>50809409</v>
      </c>
      <c r="AJ372">
        <v>326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ROW(Source!A422)</f>
        <v>422</v>
      </c>
      <c r="B373">
        <v>50809423</v>
      </c>
      <c r="C373">
        <v>50809398</v>
      </c>
      <c r="D373">
        <v>1752382738</v>
      </c>
      <c r="E373">
        <v>1</v>
      </c>
      <c r="F373">
        <v>1</v>
      </c>
      <c r="G373">
        <v>1075</v>
      </c>
      <c r="H373">
        <v>3</v>
      </c>
      <c r="I373" t="s">
        <v>703</v>
      </c>
      <c r="J373" t="s">
        <v>704</v>
      </c>
      <c r="K373" t="s">
        <v>705</v>
      </c>
      <c r="L373">
        <v>1346</v>
      </c>
      <c r="N373">
        <v>1009</v>
      </c>
      <c r="O373" t="s">
        <v>209</v>
      </c>
      <c r="P373" t="s">
        <v>209</v>
      </c>
      <c r="Q373">
        <v>1</v>
      </c>
      <c r="X373">
        <v>0.62</v>
      </c>
      <c r="Y373">
        <v>20.190000000000001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5</v>
      </c>
      <c r="AG373">
        <v>0.62</v>
      </c>
      <c r="AH373">
        <v>2</v>
      </c>
      <c r="AI373">
        <v>50809410</v>
      </c>
      <c r="AJ373">
        <v>327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ROW(Source!A422)</f>
        <v>422</v>
      </c>
      <c r="B374">
        <v>50809424</v>
      </c>
      <c r="C374">
        <v>50809398</v>
      </c>
      <c r="D374">
        <v>1752331353</v>
      </c>
      <c r="E374">
        <v>1075</v>
      </c>
      <c r="F374">
        <v>1</v>
      </c>
      <c r="G374">
        <v>1075</v>
      </c>
      <c r="H374">
        <v>3</v>
      </c>
      <c r="I374" t="s">
        <v>803</v>
      </c>
      <c r="J374" t="s">
        <v>5</v>
      </c>
      <c r="K374" t="s">
        <v>804</v>
      </c>
      <c r="L374">
        <v>1346</v>
      </c>
      <c r="N374">
        <v>1009</v>
      </c>
      <c r="O374" t="s">
        <v>209</v>
      </c>
      <c r="P374" t="s">
        <v>209</v>
      </c>
      <c r="Q374">
        <v>1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5</v>
      </c>
      <c r="AG374">
        <v>0</v>
      </c>
      <c r="AH374">
        <v>3</v>
      </c>
      <c r="AI374">
        <v>-1</v>
      </c>
      <c r="AJ374" t="s">
        <v>5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ROW(Source!A422)</f>
        <v>422</v>
      </c>
      <c r="B375">
        <v>50809425</v>
      </c>
      <c r="C375">
        <v>50809398</v>
      </c>
      <c r="D375">
        <v>1752350226</v>
      </c>
      <c r="E375">
        <v>1075</v>
      </c>
      <c r="F375">
        <v>1</v>
      </c>
      <c r="G375">
        <v>1075</v>
      </c>
      <c r="H375">
        <v>3</v>
      </c>
      <c r="I375" t="s">
        <v>797</v>
      </c>
      <c r="J375" t="s">
        <v>5</v>
      </c>
      <c r="K375" t="s">
        <v>798</v>
      </c>
      <c r="L375">
        <v>1354</v>
      </c>
      <c r="N375">
        <v>1010</v>
      </c>
      <c r="O375" t="s">
        <v>170</v>
      </c>
      <c r="P375" t="s">
        <v>170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5</v>
      </c>
      <c r="AG375">
        <v>0</v>
      </c>
      <c r="AH375">
        <v>3</v>
      </c>
      <c r="AI375">
        <v>-1</v>
      </c>
      <c r="AJ375" t="s">
        <v>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ROW(Source!A422)</f>
        <v>422</v>
      </c>
      <c r="B376">
        <v>50809426</v>
      </c>
      <c r="C376">
        <v>50809398</v>
      </c>
      <c r="D376">
        <v>1752352911</v>
      </c>
      <c r="E376">
        <v>1075</v>
      </c>
      <c r="F376">
        <v>1</v>
      </c>
      <c r="G376">
        <v>1075</v>
      </c>
      <c r="H376">
        <v>3</v>
      </c>
      <c r="I376" t="s">
        <v>805</v>
      </c>
      <c r="J376" t="s">
        <v>5</v>
      </c>
      <c r="K376" t="s">
        <v>806</v>
      </c>
      <c r="L376">
        <v>1301</v>
      </c>
      <c r="N376">
        <v>1003</v>
      </c>
      <c r="O376" t="s">
        <v>165</v>
      </c>
      <c r="P376" t="s">
        <v>165</v>
      </c>
      <c r="Q376">
        <v>1</v>
      </c>
      <c r="X376">
        <v>100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5</v>
      </c>
      <c r="AG376">
        <v>100</v>
      </c>
      <c r="AH376">
        <v>3</v>
      </c>
      <c r="AI376">
        <v>-1</v>
      </c>
      <c r="AJ376" t="s">
        <v>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ROW(Source!A425)</f>
        <v>425</v>
      </c>
      <c r="B377">
        <v>50809433</v>
      </c>
      <c r="C377">
        <v>50809428</v>
      </c>
      <c r="D377">
        <v>1752324019</v>
      </c>
      <c r="E377">
        <v>1075</v>
      </c>
      <c r="F377">
        <v>1</v>
      </c>
      <c r="G377">
        <v>1075</v>
      </c>
      <c r="H377">
        <v>1</v>
      </c>
      <c r="I377" t="s">
        <v>526</v>
      </c>
      <c r="J377" t="s">
        <v>5</v>
      </c>
      <c r="K377" t="s">
        <v>527</v>
      </c>
      <c r="L377">
        <v>1191</v>
      </c>
      <c r="N377">
        <v>1013</v>
      </c>
      <c r="O377" t="s">
        <v>528</v>
      </c>
      <c r="P377" t="s">
        <v>528</v>
      </c>
      <c r="Q377">
        <v>1</v>
      </c>
      <c r="X377">
        <v>0.47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5</v>
      </c>
      <c r="AG377">
        <v>0.47</v>
      </c>
      <c r="AH377">
        <v>2</v>
      </c>
      <c r="AI377">
        <v>50809429</v>
      </c>
      <c r="AJ377">
        <v>329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ROW(Source!A425)</f>
        <v>425</v>
      </c>
      <c r="B378">
        <v>50809434</v>
      </c>
      <c r="C378">
        <v>50809428</v>
      </c>
      <c r="D378">
        <v>1752382744</v>
      </c>
      <c r="E378">
        <v>1</v>
      </c>
      <c r="F378">
        <v>1</v>
      </c>
      <c r="G378">
        <v>1075</v>
      </c>
      <c r="H378">
        <v>3</v>
      </c>
      <c r="I378" t="s">
        <v>706</v>
      </c>
      <c r="J378" t="s">
        <v>707</v>
      </c>
      <c r="K378" t="s">
        <v>708</v>
      </c>
      <c r="L378">
        <v>1346</v>
      </c>
      <c r="N378">
        <v>1009</v>
      </c>
      <c r="O378" t="s">
        <v>209</v>
      </c>
      <c r="P378" t="s">
        <v>209</v>
      </c>
      <c r="Q378">
        <v>1</v>
      </c>
      <c r="X378">
        <v>0.15</v>
      </c>
      <c r="Y378">
        <v>9.86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5</v>
      </c>
      <c r="AG378">
        <v>0.15</v>
      </c>
      <c r="AH378">
        <v>2</v>
      </c>
      <c r="AI378">
        <v>50809430</v>
      </c>
      <c r="AJ378">
        <v>330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ROW(Source!A425)</f>
        <v>425</v>
      </c>
      <c r="B379">
        <v>50809435</v>
      </c>
      <c r="C379">
        <v>50809428</v>
      </c>
      <c r="D379">
        <v>1752389051</v>
      </c>
      <c r="E379">
        <v>1</v>
      </c>
      <c r="F379">
        <v>1</v>
      </c>
      <c r="G379">
        <v>1075</v>
      </c>
      <c r="H379">
        <v>3</v>
      </c>
      <c r="I379" t="s">
        <v>709</v>
      </c>
      <c r="J379" t="s">
        <v>710</v>
      </c>
      <c r="K379" t="s">
        <v>711</v>
      </c>
      <c r="L379">
        <v>1348</v>
      </c>
      <c r="N379">
        <v>1009</v>
      </c>
      <c r="O379" t="s">
        <v>156</v>
      </c>
      <c r="P379" t="s">
        <v>156</v>
      </c>
      <c r="Q379">
        <v>1000</v>
      </c>
      <c r="X379">
        <v>6.0000000000000002E-5</v>
      </c>
      <c r="Y379">
        <v>19003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5</v>
      </c>
      <c r="AG379">
        <v>6.0000000000000002E-5</v>
      </c>
      <c r="AH379">
        <v>2</v>
      </c>
      <c r="AI379">
        <v>50809431</v>
      </c>
      <c r="AJ379">
        <v>331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ROW(Source!A425)</f>
        <v>425</v>
      </c>
      <c r="B380">
        <v>50809436</v>
      </c>
      <c r="C380">
        <v>50809428</v>
      </c>
      <c r="D380">
        <v>1752389091</v>
      </c>
      <c r="E380">
        <v>1</v>
      </c>
      <c r="F380">
        <v>1</v>
      </c>
      <c r="G380">
        <v>1075</v>
      </c>
      <c r="H380">
        <v>3</v>
      </c>
      <c r="I380" t="s">
        <v>712</v>
      </c>
      <c r="J380" t="s">
        <v>713</v>
      </c>
      <c r="K380" t="s">
        <v>714</v>
      </c>
      <c r="L380">
        <v>1346</v>
      </c>
      <c r="N380">
        <v>1009</v>
      </c>
      <c r="O380" t="s">
        <v>209</v>
      </c>
      <c r="P380" t="s">
        <v>209</v>
      </c>
      <c r="Q380">
        <v>1</v>
      </c>
      <c r="X380">
        <v>0.72</v>
      </c>
      <c r="Y380">
        <v>78.58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5</v>
      </c>
      <c r="AG380">
        <v>0.72</v>
      </c>
      <c r="AH380">
        <v>2</v>
      </c>
      <c r="AI380">
        <v>50809432</v>
      </c>
      <c r="AJ380">
        <v>332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ROW(Source!A426)</f>
        <v>426</v>
      </c>
      <c r="B381">
        <v>50809433</v>
      </c>
      <c r="C381">
        <v>50809428</v>
      </c>
      <c r="D381">
        <v>1752324019</v>
      </c>
      <c r="E381">
        <v>1075</v>
      </c>
      <c r="F381">
        <v>1</v>
      </c>
      <c r="G381">
        <v>1075</v>
      </c>
      <c r="H381">
        <v>1</v>
      </c>
      <c r="I381" t="s">
        <v>526</v>
      </c>
      <c r="J381" t="s">
        <v>5</v>
      </c>
      <c r="K381" t="s">
        <v>527</v>
      </c>
      <c r="L381">
        <v>1191</v>
      </c>
      <c r="N381">
        <v>1013</v>
      </c>
      <c r="O381" t="s">
        <v>528</v>
      </c>
      <c r="P381" t="s">
        <v>528</v>
      </c>
      <c r="Q381">
        <v>1</v>
      </c>
      <c r="X381">
        <v>0.47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5</v>
      </c>
      <c r="AG381">
        <v>0.47</v>
      </c>
      <c r="AH381">
        <v>2</v>
      </c>
      <c r="AI381">
        <v>50809429</v>
      </c>
      <c r="AJ381">
        <v>333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ROW(Source!A426)</f>
        <v>426</v>
      </c>
      <c r="B382">
        <v>50809434</v>
      </c>
      <c r="C382">
        <v>50809428</v>
      </c>
      <c r="D382">
        <v>1752382744</v>
      </c>
      <c r="E382">
        <v>1</v>
      </c>
      <c r="F382">
        <v>1</v>
      </c>
      <c r="G382">
        <v>1075</v>
      </c>
      <c r="H382">
        <v>3</v>
      </c>
      <c r="I382" t="s">
        <v>706</v>
      </c>
      <c r="J382" t="s">
        <v>707</v>
      </c>
      <c r="K382" t="s">
        <v>708</v>
      </c>
      <c r="L382">
        <v>1346</v>
      </c>
      <c r="N382">
        <v>1009</v>
      </c>
      <c r="O382" t="s">
        <v>209</v>
      </c>
      <c r="P382" t="s">
        <v>209</v>
      </c>
      <c r="Q382">
        <v>1</v>
      </c>
      <c r="X382">
        <v>0.15</v>
      </c>
      <c r="Y382">
        <v>9.86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5</v>
      </c>
      <c r="AG382">
        <v>0.15</v>
      </c>
      <c r="AH382">
        <v>2</v>
      </c>
      <c r="AI382">
        <v>50809430</v>
      </c>
      <c r="AJ382">
        <v>334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ROW(Source!A426)</f>
        <v>426</v>
      </c>
      <c r="B383">
        <v>50809435</v>
      </c>
      <c r="C383">
        <v>50809428</v>
      </c>
      <c r="D383">
        <v>1752389051</v>
      </c>
      <c r="E383">
        <v>1</v>
      </c>
      <c r="F383">
        <v>1</v>
      </c>
      <c r="G383">
        <v>1075</v>
      </c>
      <c r="H383">
        <v>3</v>
      </c>
      <c r="I383" t="s">
        <v>709</v>
      </c>
      <c r="J383" t="s">
        <v>710</v>
      </c>
      <c r="K383" t="s">
        <v>711</v>
      </c>
      <c r="L383">
        <v>1348</v>
      </c>
      <c r="N383">
        <v>1009</v>
      </c>
      <c r="O383" t="s">
        <v>156</v>
      </c>
      <c r="P383" t="s">
        <v>156</v>
      </c>
      <c r="Q383">
        <v>1000</v>
      </c>
      <c r="X383">
        <v>6.0000000000000002E-5</v>
      </c>
      <c r="Y383">
        <v>19003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5</v>
      </c>
      <c r="AG383">
        <v>6.0000000000000002E-5</v>
      </c>
      <c r="AH383">
        <v>2</v>
      </c>
      <c r="AI383">
        <v>50809431</v>
      </c>
      <c r="AJ383">
        <v>335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ROW(Source!A426)</f>
        <v>426</v>
      </c>
      <c r="B384">
        <v>50809436</v>
      </c>
      <c r="C384">
        <v>50809428</v>
      </c>
      <c r="D384">
        <v>1752389091</v>
      </c>
      <c r="E384">
        <v>1</v>
      </c>
      <c r="F384">
        <v>1</v>
      </c>
      <c r="G384">
        <v>1075</v>
      </c>
      <c r="H384">
        <v>3</v>
      </c>
      <c r="I384" t="s">
        <v>712</v>
      </c>
      <c r="J384" t="s">
        <v>713</v>
      </c>
      <c r="K384" t="s">
        <v>714</v>
      </c>
      <c r="L384">
        <v>1346</v>
      </c>
      <c r="N384">
        <v>1009</v>
      </c>
      <c r="O384" t="s">
        <v>209</v>
      </c>
      <c r="P384" t="s">
        <v>209</v>
      </c>
      <c r="Q384">
        <v>1</v>
      </c>
      <c r="X384">
        <v>0.72</v>
      </c>
      <c r="Y384">
        <v>78.58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5</v>
      </c>
      <c r="AG384">
        <v>0.72</v>
      </c>
      <c r="AH384">
        <v>2</v>
      </c>
      <c r="AI384">
        <v>50809432</v>
      </c>
      <c r="AJ384">
        <v>336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ROW(Source!A496)</f>
        <v>496</v>
      </c>
      <c r="B385">
        <v>50809448</v>
      </c>
      <c r="C385">
        <v>50809437</v>
      </c>
      <c r="D385">
        <v>1752324019</v>
      </c>
      <c r="E385">
        <v>1075</v>
      </c>
      <c r="F385">
        <v>1</v>
      </c>
      <c r="G385">
        <v>1075</v>
      </c>
      <c r="H385">
        <v>1</v>
      </c>
      <c r="I385" t="s">
        <v>526</v>
      </c>
      <c r="J385" t="s">
        <v>5</v>
      </c>
      <c r="K385" t="s">
        <v>527</v>
      </c>
      <c r="L385">
        <v>1191</v>
      </c>
      <c r="N385">
        <v>1013</v>
      </c>
      <c r="O385" t="s">
        <v>528</v>
      </c>
      <c r="P385" t="s">
        <v>528</v>
      </c>
      <c r="Q385">
        <v>1</v>
      </c>
      <c r="X385">
        <v>0.89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5</v>
      </c>
      <c r="AG385">
        <v>0.89</v>
      </c>
      <c r="AH385">
        <v>2</v>
      </c>
      <c r="AI385">
        <v>50809438</v>
      </c>
      <c r="AJ385">
        <v>337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ROW(Source!A496)</f>
        <v>496</v>
      </c>
      <c r="B386">
        <v>50809449</v>
      </c>
      <c r="C386">
        <v>50809437</v>
      </c>
      <c r="D386">
        <v>1752413068</v>
      </c>
      <c r="E386">
        <v>1</v>
      </c>
      <c r="F386">
        <v>1</v>
      </c>
      <c r="G386">
        <v>1075</v>
      </c>
      <c r="H386">
        <v>2</v>
      </c>
      <c r="I386" t="s">
        <v>534</v>
      </c>
      <c r="J386" t="s">
        <v>535</v>
      </c>
      <c r="K386" t="s">
        <v>536</v>
      </c>
      <c r="L386">
        <v>1368</v>
      </c>
      <c r="N386">
        <v>1011</v>
      </c>
      <c r="O386" t="s">
        <v>537</v>
      </c>
      <c r="P386" t="s">
        <v>537</v>
      </c>
      <c r="Q386">
        <v>1</v>
      </c>
      <c r="X386">
        <v>5.0000000000000001E-3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5</v>
      </c>
      <c r="AG386">
        <v>5.0000000000000001E-3</v>
      </c>
      <c r="AH386">
        <v>2</v>
      </c>
      <c r="AI386">
        <v>50809439</v>
      </c>
      <c r="AJ386">
        <v>338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ROW(Source!A496)</f>
        <v>496</v>
      </c>
      <c r="B387">
        <v>50809451</v>
      </c>
      <c r="C387">
        <v>50809437</v>
      </c>
      <c r="D387">
        <v>1752413119</v>
      </c>
      <c r="E387">
        <v>1</v>
      </c>
      <c r="F387">
        <v>1</v>
      </c>
      <c r="G387">
        <v>1075</v>
      </c>
      <c r="H387">
        <v>2</v>
      </c>
      <c r="I387" t="s">
        <v>538</v>
      </c>
      <c r="J387" t="s">
        <v>539</v>
      </c>
      <c r="K387" t="s">
        <v>540</v>
      </c>
      <c r="L387">
        <v>1368</v>
      </c>
      <c r="N387">
        <v>1011</v>
      </c>
      <c r="O387" t="s">
        <v>537</v>
      </c>
      <c r="P387" t="s">
        <v>537</v>
      </c>
      <c r="Q387">
        <v>1</v>
      </c>
      <c r="X387">
        <v>0.21</v>
      </c>
      <c r="Y387">
        <v>0</v>
      </c>
      <c r="Z387">
        <v>0.77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5</v>
      </c>
      <c r="AG387">
        <v>0.21</v>
      </c>
      <c r="AH387">
        <v>2</v>
      </c>
      <c r="AI387">
        <v>50809441</v>
      </c>
      <c r="AJ387">
        <v>339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ROW(Source!A496)</f>
        <v>496</v>
      </c>
      <c r="B388">
        <v>50809452</v>
      </c>
      <c r="C388">
        <v>50809437</v>
      </c>
      <c r="D388">
        <v>1752413152</v>
      </c>
      <c r="E388">
        <v>1</v>
      </c>
      <c r="F388">
        <v>1</v>
      </c>
      <c r="G388">
        <v>1075</v>
      </c>
      <c r="H388">
        <v>2</v>
      </c>
      <c r="I388" t="s">
        <v>541</v>
      </c>
      <c r="J388" t="s">
        <v>542</v>
      </c>
      <c r="K388" t="s">
        <v>543</v>
      </c>
      <c r="L388">
        <v>1368</v>
      </c>
      <c r="N388">
        <v>1011</v>
      </c>
      <c r="O388" t="s">
        <v>537</v>
      </c>
      <c r="P388" t="s">
        <v>537</v>
      </c>
      <c r="Q388">
        <v>1</v>
      </c>
      <c r="X388">
        <v>0.21</v>
      </c>
      <c r="Y388">
        <v>0</v>
      </c>
      <c r="Z388">
        <v>0.47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5</v>
      </c>
      <c r="AG388">
        <v>0.21</v>
      </c>
      <c r="AH388">
        <v>2</v>
      </c>
      <c r="AI388">
        <v>50809442</v>
      </c>
      <c r="AJ388">
        <v>340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ROW(Source!A496)</f>
        <v>496</v>
      </c>
      <c r="B389">
        <v>50809450</v>
      </c>
      <c r="C389">
        <v>50809437</v>
      </c>
      <c r="D389">
        <v>1752412323</v>
      </c>
      <c r="E389">
        <v>1</v>
      </c>
      <c r="F389">
        <v>1</v>
      </c>
      <c r="G389">
        <v>1075</v>
      </c>
      <c r="H389">
        <v>2</v>
      </c>
      <c r="I389" t="s">
        <v>547</v>
      </c>
      <c r="J389" t="s">
        <v>548</v>
      </c>
      <c r="K389" t="s">
        <v>549</v>
      </c>
      <c r="L389">
        <v>1368</v>
      </c>
      <c r="N389">
        <v>1011</v>
      </c>
      <c r="O389" t="s">
        <v>537</v>
      </c>
      <c r="P389" t="s">
        <v>537</v>
      </c>
      <c r="Q389">
        <v>1</v>
      </c>
      <c r="X389">
        <v>2.9999999999999997E-4</v>
      </c>
      <c r="Y389">
        <v>0</v>
      </c>
      <c r="Z389">
        <v>179.17</v>
      </c>
      <c r="AA389">
        <v>16.93</v>
      </c>
      <c r="AB389">
        <v>0</v>
      </c>
      <c r="AC389">
        <v>0</v>
      </c>
      <c r="AD389">
        <v>1</v>
      </c>
      <c r="AE389">
        <v>0</v>
      </c>
      <c r="AF389" t="s">
        <v>5</v>
      </c>
      <c r="AG389">
        <v>2.9999999999999997E-4</v>
      </c>
      <c r="AH389">
        <v>2</v>
      </c>
      <c r="AI389">
        <v>50809440</v>
      </c>
      <c r="AJ389">
        <v>341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ROW(Source!A496)</f>
        <v>496</v>
      </c>
      <c r="B390">
        <v>50809453</v>
      </c>
      <c r="C390">
        <v>50809437</v>
      </c>
      <c r="D390">
        <v>1752384549</v>
      </c>
      <c r="E390">
        <v>1</v>
      </c>
      <c r="F390">
        <v>1</v>
      </c>
      <c r="G390">
        <v>1075</v>
      </c>
      <c r="H390">
        <v>3</v>
      </c>
      <c r="I390" t="s">
        <v>584</v>
      </c>
      <c r="J390" t="s">
        <v>585</v>
      </c>
      <c r="K390" t="s">
        <v>586</v>
      </c>
      <c r="L390">
        <v>1355</v>
      </c>
      <c r="N390">
        <v>1010</v>
      </c>
      <c r="O390" t="s">
        <v>258</v>
      </c>
      <c r="P390" t="s">
        <v>258</v>
      </c>
      <c r="Q390">
        <v>100</v>
      </c>
      <c r="X390">
        <v>4.0399999999999998E-2</v>
      </c>
      <c r="Y390">
        <v>1340.4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5</v>
      </c>
      <c r="AG390">
        <v>4.0399999999999998E-2</v>
      </c>
      <c r="AH390">
        <v>2</v>
      </c>
      <c r="AI390">
        <v>50809443</v>
      </c>
      <c r="AJ390">
        <v>342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ROW(Source!A496)</f>
        <v>496</v>
      </c>
      <c r="B391">
        <v>50809454</v>
      </c>
      <c r="C391">
        <v>50809437</v>
      </c>
      <c r="D391">
        <v>1752389058</v>
      </c>
      <c r="E391">
        <v>1</v>
      </c>
      <c r="F391">
        <v>1</v>
      </c>
      <c r="G391">
        <v>1075</v>
      </c>
      <c r="H391">
        <v>3</v>
      </c>
      <c r="I391" t="s">
        <v>587</v>
      </c>
      <c r="J391" t="s">
        <v>588</v>
      </c>
      <c r="K391" t="s">
        <v>589</v>
      </c>
      <c r="L391">
        <v>1348</v>
      </c>
      <c r="N391">
        <v>1009</v>
      </c>
      <c r="O391" t="s">
        <v>156</v>
      </c>
      <c r="P391" t="s">
        <v>156</v>
      </c>
      <c r="Q391">
        <v>1000</v>
      </c>
      <c r="X391">
        <v>2.0000000000000001E-4</v>
      </c>
      <c r="Y391">
        <v>17748.759999999998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5</v>
      </c>
      <c r="AG391">
        <v>2.0000000000000001E-4</v>
      </c>
      <c r="AH391">
        <v>2</v>
      </c>
      <c r="AI391">
        <v>50809444</v>
      </c>
      <c r="AJ391">
        <v>343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ROW(Source!A496)</f>
        <v>496</v>
      </c>
      <c r="B392">
        <v>50809455</v>
      </c>
      <c r="C392">
        <v>50809437</v>
      </c>
      <c r="D392">
        <v>1752398911</v>
      </c>
      <c r="E392">
        <v>1</v>
      </c>
      <c r="F392">
        <v>1</v>
      </c>
      <c r="G392">
        <v>1075</v>
      </c>
      <c r="H392">
        <v>3</v>
      </c>
      <c r="I392" t="s">
        <v>611</v>
      </c>
      <c r="J392" t="s">
        <v>612</v>
      </c>
      <c r="K392" t="s">
        <v>613</v>
      </c>
      <c r="L392">
        <v>1391</v>
      </c>
      <c r="N392">
        <v>1013</v>
      </c>
      <c r="O392" t="s">
        <v>130</v>
      </c>
      <c r="P392" t="s">
        <v>130</v>
      </c>
      <c r="Q392">
        <v>1</v>
      </c>
      <c r="X392">
        <v>1</v>
      </c>
      <c r="Y392">
        <v>56.41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5</v>
      </c>
      <c r="AG392">
        <v>1</v>
      </c>
      <c r="AH392">
        <v>2</v>
      </c>
      <c r="AI392">
        <v>50809445</v>
      </c>
      <c r="AJ392">
        <v>344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ROW(Source!A496)</f>
        <v>496</v>
      </c>
      <c r="B393">
        <v>50809456</v>
      </c>
      <c r="C393">
        <v>50809437</v>
      </c>
      <c r="D393">
        <v>1752409612</v>
      </c>
      <c r="E393">
        <v>1</v>
      </c>
      <c r="F393">
        <v>1</v>
      </c>
      <c r="G393">
        <v>1075</v>
      </c>
      <c r="H393">
        <v>3</v>
      </c>
      <c r="I393" t="s">
        <v>593</v>
      </c>
      <c r="J393" t="s">
        <v>594</v>
      </c>
      <c r="K393" t="s">
        <v>595</v>
      </c>
      <c r="L393">
        <v>1354</v>
      </c>
      <c r="N393">
        <v>1010</v>
      </c>
      <c r="O393" t="s">
        <v>170</v>
      </c>
      <c r="P393" t="s">
        <v>170</v>
      </c>
      <c r="Q393">
        <v>1</v>
      </c>
      <c r="X393">
        <v>1.04E-2</v>
      </c>
      <c r="Y393">
        <v>14.23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5</v>
      </c>
      <c r="AG393">
        <v>1.04E-2</v>
      </c>
      <c r="AH393">
        <v>2</v>
      </c>
      <c r="AI393">
        <v>50809446</v>
      </c>
      <c r="AJ393">
        <v>345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ROW(Source!A496)</f>
        <v>496</v>
      </c>
      <c r="B394">
        <v>50809457</v>
      </c>
      <c r="C394">
        <v>50809437</v>
      </c>
      <c r="D394">
        <v>1752352187</v>
      </c>
      <c r="E394">
        <v>1075</v>
      </c>
      <c r="F394">
        <v>1</v>
      </c>
      <c r="G394">
        <v>1075</v>
      </c>
      <c r="H394">
        <v>3</v>
      </c>
      <c r="I394" t="s">
        <v>761</v>
      </c>
      <c r="J394" t="s">
        <v>5</v>
      </c>
      <c r="K394" t="s">
        <v>770</v>
      </c>
      <c r="L394">
        <v>1354</v>
      </c>
      <c r="N394">
        <v>1010</v>
      </c>
      <c r="O394" t="s">
        <v>170</v>
      </c>
      <c r="P394" t="s">
        <v>170</v>
      </c>
      <c r="Q394">
        <v>1</v>
      </c>
      <c r="X394">
        <v>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5</v>
      </c>
      <c r="AG394">
        <v>1</v>
      </c>
      <c r="AH394">
        <v>3</v>
      </c>
      <c r="AI394">
        <v>-1</v>
      </c>
      <c r="AJ394" t="s">
        <v>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ROW(Source!A497)</f>
        <v>497</v>
      </c>
      <c r="B395">
        <v>50809448</v>
      </c>
      <c r="C395">
        <v>50809437</v>
      </c>
      <c r="D395">
        <v>1752324019</v>
      </c>
      <c r="E395">
        <v>1075</v>
      </c>
      <c r="F395">
        <v>1</v>
      </c>
      <c r="G395">
        <v>1075</v>
      </c>
      <c r="H395">
        <v>1</v>
      </c>
      <c r="I395" t="s">
        <v>526</v>
      </c>
      <c r="J395" t="s">
        <v>5</v>
      </c>
      <c r="K395" t="s">
        <v>527</v>
      </c>
      <c r="L395">
        <v>1191</v>
      </c>
      <c r="N395">
        <v>1013</v>
      </c>
      <c r="O395" t="s">
        <v>528</v>
      </c>
      <c r="P395" t="s">
        <v>528</v>
      </c>
      <c r="Q395">
        <v>1</v>
      </c>
      <c r="X395">
        <v>0.89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5</v>
      </c>
      <c r="AG395">
        <v>0.89</v>
      </c>
      <c r="AH395">
        <v>2</v>
      </c>
      <c r="AI395">
        <v>50809438</v>
      </c>
      <c r="AJ395">
        <v>347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ROW(Source!A497)</f>
        <v>497</v>
      </c>
      <c r="B396">
        <v>50809449</v>
      </c>
      <c r="C396">
        <v>50809437</v>
      </c>
      <c r="D396">
        <v>1752413068</v>
      </c>
      <c r="E396">
        <v>1</v>
      </c>
      <c r="F396">
        <v>1</v>
      </c>
      <c r="G396">
        <v>1075</v>
      </c>
      <c r="H396">
        <v>2</v>
      </c>
      <c r="I396" t="s">
        <v>534</v>
      </c>
      <c r="J396" t="s">
        <v>535</v>
      </c>
      <c r="K396" t="s">
        <v>536</v>
      </c>
      <c r="L396">
        <v>1368</v>
      </c>
      <c r="N396">
        <v>1011</v>
      </c>
      <c r="O396" t="s">
        <v>537</v>
      </c>
      <c r="P396" t="s">
        <v>537</v>
      </c>
      <c r="Q396">
        <v>1</v>
      </c>
      <c r="X396">
        <v>5.0000000000000001E-3</v>
      </c>
      <c r="Y396">
        <v>0</v>
      </c>
      <c r="Z396">
        <v>83.1</v>
      </c>
      <c r="AA396">
        <v>12.62</v>
      </c>
      <c r="AB396">
        <v>0</v>
      </c>
      <c r="AC396">
        <v>0</v>
      </c>
      <c r="AD396">
        <v>1</v>
      </c>
      <c r="AE396">
        <v>0</v>
      </c>
      <c r="AF396" t="s">
        <v>5</v>
      </c>
      <c r="AG396">
        <v>5.0000000000000001E-3</v>
      </c>
      <c r="AH396">
        <v>2</v>
      </c>
      <c r="AI396">
        <v>50809439</v>
      </c>
      <c r="AJ396">
        <v>348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ROW(Source!A497)</f>
        <v>497</v>
      </c>
      <c r="B397">
        <v>50809451</v>
      </c>
      <c r="C397">
        <v>50809437</v>
      </c>
      <c r="D397">
        <v>1752413119</v>
      </c>
      <c r="E397">
        <v>1</v>
      </c>
      <c r="F397">
        <v>1</v>
      </c>
      <c r="G397">
        <v>1075</v>
      </c>
      <c r="H397">
        <v>2</v>
      </c>
      <c r="I397" t="s">
        <v>538</v>
      </c>
      <c r="J397" t="s">
        <v>539</v>
      </c>
      <c r="K397" t="s">
        <v>540</v>
      </c>
      <c r="L397">
        <v>1368</v>
      </c>
      <c r="N397">
        <v>1011</v>
      </c>
      <c r="O397" t="s">
        <v>537</v>
      </c>
      <c r="P397" t="s">
        <v>537</v>
      </c>
      <c r="Q397">
        <v>1</v>
      </c>
      <c r="X397">
        <v>0.21</v>
      </c>
      <c r="Y397">
        <v>0</v>
      </c>
      <c r="Z397">
        <v>0.77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5</v>
      </c>
      <c r="AG397">
        <v>0.21</v>
      </c>
      <c r="AH397">
        <v>2</v>
      </c>
      <c r="AI397">
        <v>50809441</v>
      </c>
      <c r="AJ397">
        <v>349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ROW(Source!A497)</f>
        <v>497</v>
      </c>
      <c r="B398">
        <v>50809452</v>
      </c>
      <c r="C398">
        <v>50809437</v>
      </c>
      <c r="D398">
        <v>1752413152</v>
      </c>
      <c r="E398">
        <v>1</v>
      </c>
      <c r="F398">
        <v>1</v>
      </c>
      <c r="G398">
        <v>1075</v>
      </c>
      <c r="H398">
        <v>2</v>
      </c>
      <c r="I398" t="s">
        <v>541</v>
      </c>
      <c r="J398" t="s">
        <v>542</v>
      </c>
      <c r="K398" t="s">
        <v>543</v>
      </c>
      <c r="L398">
        <v>1368</v>
      </c>
      <c r="N398">
        <v>1011</v>
      </c>
      <c r="O398" t="s">
        <v>537</v>
      </c>
      <c r="P398" t="s">
        <v>537</v>
      </c>
      <c r="Q398">
        <v>1</v>
      </c>
      <c r="X398">
        <v>0.21</v>
      </c>
      <c r="Y398">
        <v>0</v>
      </c>
      <c r="Z398">
        <v>0.47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5</v>
      </c>
      <c r="AG398">
        <v>0.21</v>
      </c>
      <c r="AH398">
        <v>2</v>
      </c>
      <c r="AI398">
        <v>50809442</v>
      </c>
      <c r="AJ398">
        <v>350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ROW(Source!A497)</f>
        <v>497</v>
      </c>
      <c r="B399">
        <v>50809450</v>
      </c>
      <c r="C399">
        <v>50809437</v>
      </c>
      <c r="D399">
        <v>1752412323</v>
      </c>
      <c r="E399">
        <v>1</v>
      </c>
      <c r="F399">
        <v>1</v>
      </c>
      <c r="G399">
        <v>1075</v>
      </c>
      <c r="H399">
        <v>2</v>
      </c>
      <c r="I399" t="s">
        <v>547</v>
      </c>
      <c r="J399" t="s">
        <v>548</v>
      </c>
      <c r="K399" t="s">
        <v>549</v>
      </c>
      <c r="L399">
        <v>1368</v>
      </c>
      <c r="N399">
        <v>1011</v>
      </c>
      <c r="O399" t="s">
        <v>537</v>
      </c>
      <c r="P399" t="s">
        <v>537</v>
      </c>
      <c r="Q399">
        <v>1</v>
      </c>
      <c r="X399">
        <v>2.9999999999999997E-4</v>
      </c>
      <c r="Y399">
        <v>0</v>
      </c>
      <c r="Z399">
        <v>179.17</v>
      </c>
      <c r="AA399">
        <v>16.93</v>
      </c>
      <c r="AB399">
        <v>0</v>
      </c>
      <c r="AC399">
        <v>0</v>
      </c>
      <c r="AD399">
        <v>1</v>
      </c>
      <c r="AE399">
        <v>0</v>
      </c>
      <c r="AF399" t="s">
        <v>5</v>
      </c>
      <c r="AG399">
        <v>2.9999999999999997E-4</v>
      </c>
      <c r="AH399">
        <v>2</v>
      </c>
      <c r="AI399">
        <v>50809440</v>
      </c>
      <c r="AJ399">
        <v>351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ROW(Source!A497)</f>
        <v>497</v>
      </c>
      <c r="B400">
        <v>50809453</v>
      </c>
      <c r="C400">
        <v>50809437</v>
      </c>
      <c r="D400">
        <v>1752384549</v>
      </c>
      <c r="E400">
        <v>1</v>
      </c>
      <c r="F400">
        <v>1</v>
      </c>
      <c r="G400">
        <v>1075</v>
      </c>
      <c r="H400">
        <v>3</v>
      </c>
      <c r="I400" t="s">
        <v>584</v>
      </c>
      <c r="J400" t="s">
        <v>585</v>
      </c>
      <c r="K400" t="s">
        <v>586</v>
      </c>
      <c r="L400">
        <v>1355</v>
      </c>
      <c r="N400">
        <v>1010</v>
      </c>
      <c r="O400" t="s">
        <v>258</v>
      </c>
      <c r="P400" t="s">
        <v>258</v>
      </c>
      <c r="Q400">
        <v>100</v>
      </c>
      <c r="X400">
        <v>4.0399999999999998E-2</v>
      </c>
      <c r="Y400">
        <v>1340.4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5</v>
      </c>
      <c r="AG400">
        <v>4.0399999999999998E-2</v>
      </c>
      <c r="AH400">
        <v>2</v>
      </c>
      <c r="AI400">
        <v>50809443</v>
      </c>
      <c r="AJ400">
        <v>352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ROW(Source!A497)</f>
        <v>497</v>
      </c>
      <c r="B401">
        <v>50809454</v>
      </c>
      <c r="C401">
        <v>50809437</v>
      </c>
      <c r="D401">
        <v>1752389058</v>
      </c>
      <c r="E401">
        <v>1</v>
      </c>
      <c r="F401">
        <v>1</v>
      </c>
      <c r="G401">
        <v>1075</v>
      </c>
      <c r="H401">
        <v>3</v>
      </c>
      <c r="I401" t="s">
        <v>587</v>
      </c>
      <c r="J401" t="s">
        <v>588</v>
      </c>
      <c r="K401" t="s">
        <v>589</v>
      </c>
      <c r="L401">
        <v>1348</v>
      </c>
      <c r="N401">
        <v>1009</v>
      </c>
      <c r="O401" t="s">
        <v>156</v>
      </c>
      <c r="P401" t="s">
        <v>156</v>
      </c>
      <c r="Q401">
        <v>1000</v>
      </c>
      <c r="X401">
        <v>2.0000000000000001E-4</v>
      </c>
      <c r="Y401">
        <v>17748.759999999998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5</v>
      </c>
      <c r="AG401">
        <v>2.0000000000000001E-4</v>
      </c>
      <c r="AH401">
        <v>2</v>
      </c>
      <c r="AI401">
        <v>50809444</v>
      </c>
      <c r="AJ401">
        <v>353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ROW(Source!A497)</f>
        <v>497</v>
      </c>
      <c r="B402">
        <v>50809455</v>
      </c>
      <c r="C402">
        <v>50809437</v>
      </c>
      <c r="D402">
        <v>1752398911</v>
      </c>
      <c r="E402">
        <v>1</v>
      </c>
      <c r="F402">
        <v>1</v>
      </c>
      <c r="G402">
        <v>1075</v>
      </c>
      <c r="H402">
        <v>3</v>
      </c>
      <c r="I402" t="s">
        <v>611</v>
      </c>
      <c r="J402" t="s">
        <v>612</v>
      </c>
      <c r="K402" t="s">
        <v>613</v>
      </c>
      <c r="L402">
        <v>1391</v>
      </c>
      <c r="N402">
        <v>1013</v>
      </c>
      <c r="O402" t="s">
        <v>130</v>
      </c>
      <c r="P402" t="s">
        <v>130</v>
      </c>
      <c r="Q402">
        <v>1</v>
      </c>
      <c r="X402">
        <v>1</v>
      </c>
      <c r="Y402">
        <v>56.41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5</v>
      </c>
      <c r="AG402">
        <v>1</v>
      </c>
      <c r="AH402">
        <v>2</v>
      </c>
      <c r="AI402">
        <v>50809445</v>
      </c>
      <c r="AJ402">
        <v>354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ROW(Source!A497)</f>
        <v>497</v>
      </c>
      <c r="B403">
        <v>50809456</v>
      </c>
      <c r="C403">
        <v>50809437</v>
      </c>
      <c r="D403">
        <v>1752409612</v>
      </c>
      <c r="E403">
        <v>1</v>
      </c>
      <c r="F403">
        <v>1</v>
      </c>
      <c r="G403">
        <v>1075</v>
      </c>
      <c r="H403">
        <v>3</v>
      </c>
      <c r="I403" t="s">
        <v>593</v>
      </c>
      <c r="J403" t="s">
        <v>594</v>
      </c>
      <c r="K403" t="s">
        <v>595</v>
      </c>
      <c r="L403">
        <v>1354</v>
      </c>
      <c r="N403">
        <v>1010</v>
      </c>
      <c r="O403" t="s">
        <v>170</v>
      </c>
      <c r="P403" t="s">
        <v>170</v>
      </c>
      <c r="Q403">
        <v>1</v>
      </c>
      <c r="X403">
        <v>1.04E-2</v>
      </c>
      <c r="Y403">
        <v>14.23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5</v>
      </c>
      <c r="AG403">
        <v>1.04E-2</v>
      </c>
      <c r="AH403">
        <v>2</v>
      </c>
      <c r="AI403">
        <v>50809446</v>
      </c>
      <c r="AJ403">
        <v>355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ROW(Source!A497)</f>
        <v>497</v>
      </c>
      <c r="B404">
        <v>50809457</v>
      </c>
      <c r="C404">
        <v>50809437</v>
      </c>
      <c r="D404">
        <v>1752352187</v>
      </c>
      <c r="E404">
        <v>1075</v>
      </c>
      <c r="F404">
        <v>1</v>
      </c>
      <c r="G404">
        <v>1075</v>
      </c>
      <c r="H404">
        <v>3</v>
      </c>
      <c r="I404" t="s">
        <v>761</v>
      </c>
      <c r="J404" t="s">
        <v>5</v>
      </c>
      <c r="K404" t="s">
        <v>770</v>
      </c>
      <c r="L404">
        <v>1354</v>
      </c>
      <c r="N404">
        <v>1010</v>
      </c>
      <c r="O404" t="s">
        <v>170</v>
      </c>
      <c r="P404" t="s">
        <v>170</v>
      </c>
      <c r="Q404">
        <v>1</v>
      </c>
      <c r="X404">
        <v>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5</v>
      </c>
      <c r="AG404">
        <v>1</v>
      </c>
      <c r="AH404">
        <v>3</v>
      </c>
      <c r="AI404">
        <v>-1</v>
      </c>
      <c r="AJ404" t="s">
        <v>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ROW(Source!A500)</f>
        <v>500</v>
      </c>
      <c r="B405">
        <v>50809483</v>
      </c>
      <c r="C405">
        <v>50809459</v>
      </c>
      <c r="D405">
        <v>1752324019</v>
      </c>
      <c r="E405">
        <v>1075</v>
      </c>
      <c r="F405">
        <v>1</v>
      </c>
      <c r="G405">
        <v>1075</v>
      </c>
      <c r="H405">
        <v>1</v>
      </c>
      <c r="I405" t="s">
        <v>526</v>
      </c>
      <c r="J405" t="s">
        <v>5</v>
      </c>
      <c r="K405" t="s">
        <v>527</v>
      </c>
      <c r="L405">
        <v>1191</v>
      </c>
      <c r="N405">
        <v>1013</v>
      </c>
      <c r="O405" t="s">
        <v>528</v>
      </c>
      <c r="P405" t="s">
        <v>528</v>
      </c>
      <c r="Q405">
        <v>1</v>
      </c>
      <c r="X405">
        <v>7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5</v>
      </c>
      <c r="AG405">
        <v>7</v>
      </c>
      <c r="AH405">
        <v>2</v>
      </c>
      <c r="AI405">
        <v>50809461</v>
      </c>
      <c r="AJ405">
        <v>357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ROW(Source!A500)</f>
        <v>500</v>
      </c>
      <c r="B406">
        <v>50809484</v>
      </c>
      <c r="C406">
        <v>50809459</v>
      </c>
      <c r="D406">
        <v>1752413068</v>
      </c>
      <c r="E406">
        <v>1</v>
      </c>
      <c r="F406">
        <v>1</v>
      </c>
      <c r="G406">
        <v>1075</v>
      </c>
      <c r="H406">
        <v>2</v>
      </c>
      <c r="I406" t="s">
        <v>534</v>
      </c>
      <c r="J406" t="s">
        <v>535</v>
      </c>
      <c r="K406" t="s">
        <v>536</v>
      </c>
      <c r="L406">
        <v>1368</v>
      </c>
      <c r="N406">
        <v>1011</v>
      </c>
      <c r="O406" t="s">
        <v>537</v>
      </c>
      <c r="P406" t="s">
        <v>537</v>
      </c>
      <c r="Q406">
        <v>1</v>
      </c>
      <c r="X406">
        <v>4.0000000000000001E-3</v>
      </c>
      <c r="Y406">
        <v>0</v>
      </c>
      <c r="Z406">
        <v>83.1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5</v>
      </c>
      <c r="AG406">
        <v>4.0000000000000001E-3</v>
      </c>
      <c r="AH406">
        <v>2</v>
      </c>
      <c r="AI406">
        <v>50809462</v>
      </c>
      <c r="AJ406">
        <v>358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ROW(Source!A500)</f>
        <v>500</v>
      </c>
      <c r="B407">
        <v>50809486</v>
      </c>
      <c r="C407">
        <v>50809459</v>
      </c>
      <c r="D407">
        <v>1752413119</v>
      </c>
      <c r="E407">
        <v>1</v>
      </c>
      <c r="F407">
        <v>1</v>
      </c>
      <c r="G407">
        <v>1075</v>
      </c>
      <c r="H407">
        <v>2</v>
      </c>
      <c r="I407" t="s">
        <v>538</v>
      </c>
      <c r="J407" t="s">
        <v>539</v>
      </c>
      <c r="K407" t="s">
        <v>540</v>
      </c>
      <c r="L407">
        <v>1368</v>
      </c>
      <c r="N407">
        <v>1011</v>
      </c>
      <c r="O407" t="s">
        <v>537</v>
      </c>
      <c r="P407" t="s">
        <v>537</v>
      </c>
      <c r="Q407">
        <v>1</v>
      </c>
      <c r="X407">
        <v>0.19</v>
      </c>
      <c r="Y407">
        <v>0</v>
      </c>
      <c r="Z407">
        <v>0.77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5</v>
      </c>
      <c r="AG407">
        <v>0.19</v>
      </c>
      <c r="AH407">
        <v>2</v>
      </c>
      <c r="AI407">
        <v>50809464</v>
      </c>
      <c r="AJ407">
        <v>359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ROW(Source!A500)</f>
        <v>500</v>
      </c>
      <c r="B408">
        <v>50809487</v>
      </c>
      <c r="C408">
        <v>50809459</v>
      </c>
      <c r="D408">
        <v>1752413152</v>
      </c>
      <c r="E408">
        <v>1</v>
      </c>
      <c r="F408">
        <v>1</v>
      </c>
      <c r="G408">
        <v>1075</v>
      </c>
      <c r="H408">
        <v>2</v>
      </c>
      <c r="I408" t="s">
        <v>541</v>
      </c>
      <c r="J408" t="s">
        <v>542</v>
      </c>
      <c r="K408" t="s">
        <v>543</v>
      </c>
      <c r="L408">
        <v>1368</v>
      </c>
      <c r="N408">
        <v>1011</v>
      </c>
      <c r="O408" t="s">
        <v>537</v>
      </c>
      <c r="P408" t="s">
        <v>537</v>
      </c>
      <c r="Q408">
        <v>1</v>
      </c>
      <c r="X408">
        <v>0.14000000000000001</v>
      </c>
      <c r="Y408">
        <v>0</v>
      </c>
      <c r="Z408">
        <v>0.47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5</v>
      </c>
      <c r="AG408">
        <v>0.14000000000000001</v>
      </c>
      <c r="AH408">
        <v>2</v>
      </c>
      <c r="AI408">
        <v>50809465</v>
      </c>
      <c r="AJ408">
        <v>360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ROW(Source!A500)</f>
        <v>500</v>
      </c>
      <c r="B409">
        <v>50809488</v>
      </c>
      <c r="C409">
        <v>50809459</v>
      </c>
      <c r="D409">
        <v>1752413168</v>
      </c>
      <c r="E409">
        <v>1</v>
      </c>
      <c r="F409">
        <v>1</v>
      </c>
      <c r="G409">
        <v>1075</v>
      </c>
      <c r="H409">
        <v>2</v>
      </c>
      <c r="I409" t="s">
        <v>544</v>
      </c>
      <c r="J409" t="s">
        <v>545</v>
      </c>
      <c r="K409" t="s">
        <v>546</v>
      </c>
      <c r="L409">
        <v>1368</v>
      </c>
      <c r="N409">
        <v>1011</v>
      </c>
      <c r="O409" t="s">
        <v>537</v>
      </c>
      <c r="P409" t="s">
        <v>537</v>
      </c>
      <c r="Q409">
        <v>1</v>
      </c>
      <c r="X409">
        <v>0.26</v>
      </c>
      <c r="Y409">
        <v>0</v>
      </c>
      <c r="Z409">
        <v>1.27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5</v>
      </c>
      <c r="AG409">
        <v>0.26</v>
      </c>
      <c r="AH409">
        <v>2</v>
      </c>
      <c r="AI409">
        <v>50809466</v>
      </c>
      <c r="AJ409">
        <v>361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ROW(Source!A500)</f>
        <v>500</v>
      </c>
      <c r="B410">
        <v>50809485</v>
      </c>
      <c r="C410">
        <v>50809459</v>
      </c>
      <c r="D410">
        <v>1752412323</v>
      </c>
      <c r="E410">
        <v>1</v>
      </c>
      <c r="F410">
        <v>1</v>
      </c>
      <c r="G410">
        <v>1075</v>
      </c>
      <c r="H410">
        <v>2</v>
      </c>
      <c r="I410" t="s">
        <v>547</v>
      </c>
      <c r="J410" t="s">
        <v>548</v>
      </c>
      <c r="K410" t="s">
        <v>549</v>
      </c>
      <c r="L410">
        <v>1368</v>
      </c>
      <c r="N410">
        <v>1011</v>
      </c>
      <c r="O410" t="s">
        <v>537</v>
      </c>
      <c r="P410" t="s">
        <v>537</v>
      </c>
      <c r="Q410">
        <v>1</v>
      </c>
      <c r="X410">
        <v>1E-4</v>
      </c>
      <c r="Y410">
        <v>0</v>
      </c>
      <c r="Z410">
        <v>179.17</v>
      </c>
      <c r="AA410">
        <v>16.93</v>
      </c>
      <c r="AB410">
        <v>0</v>
      </c>
      <c r="AC410">
        <v>0</v>
      </c>
      <c r="AD410">
        <v>1</v>
      </c>
      <c r="AE410">
        <v>0</v>
      </c>
      <c r="AF410" t="s">
        <v>5</v>
      </c>
      <c r="AG410">
        <v>1E-4</v>
      </c>
      <c r="AH410">
        <v>2</v>
      </c>
      <c r="AI410">
        <v>50809463</v>
      </c>
      <c r="AJ410">
        <v>362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ROW(Source!A500)</f>
        <v>500</v>
      </c>
      <c r="B411">
        <v>50809489</v>
      </c>
      <c r="C411">
        <v>50809459</v>
      </c>
      <c r="D411">
        <v>1752382299</v>
      </c>
      <c r="E411">
        <v>1</v>
      </c>
      <c r="F411">
        <v>1</v>
      </c>
      <c r="G411">
        <v>1075</v>
      </c>
      <c r="H411">
        <v>3</v>
      </c>
      <c r="I411" t="s">
        <v>550</v>
      </c>
      <c r="J411" t="s">
        <v>551</v>
      </c>
      <c r="K411" t="s">
        <v>552</v>
      </c>
      <c r="L411">
        <v>1339</v>
      </c>
      <c r="N411">
        <v>1007</v>
      </c>
      <c r="O411" t="s">
        <v>553</v>
      </c>
      <c r="P411" t="s">
        <v>553</v>
      </c>
      <c r="Q411">
        <v>1</v>
      </c>
      <c r="X411">
        <v>2.9999999999999997E-4</v>
      </c>
      <c r="Y411">
        <v>7.07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5</v>
      </c>
      <c r="AG411">
        <v>2.9999999999999997E-4</v>
      </c>
      <c r="AH411">
        <v>2</v>
      </c>
      <c r="AI411">
        <v>50809467</v>
      </c>
      <c r="AJ411">
        <v>363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ROW(Source!A500)</f>
        <v>500</v>
      </c>
      <c r="B412">
        <v>50809490</v>
      </c>
      <c r="C412">
        <v>50809459</v>
      </c>
      <c r="D412">
        <v>1752384070</v>
      </c>
      <c r="E412">
        <v>1</v>
      </c>
      <c r="F412">
        <v>1</v>
      </c>
      <c r="G412">
        <v>1075</v>
      </c>
      <c r="H412">
        <v>3</v>
      </c>
      <c r="I412" t="s">
        <v>554</v>
      </c>
      <c r="J412" t="s">
        <v>555</v>
      </c>
      <c r="K412" t="s">
        <v>556</v>
      </c>
      <c r="L412">
        <v>1301</v>
      </c>
      <c r="N412">
        <v>1003</v>
      </c>
      <c r="O412" t="s">
        <v>165</v>
      </c>
      <c r="P412" t="s">
        <v>165</v>
      </c>
      <c r="Q412">
        <v>1</v>
      </c>
      <c r="X412">
        <v>10.3215</v>
      </c>
      <c r="Y412">
        <v>1.5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5</v>
      </c>
      <c r="AG412">
        <v>10.3215</v>
      </c>
      <c r="AH412">
        <v>2</v>
      </c>
      <c r="AI412">
        <v>50809468</v>
      </c>
      <c r="AJ412">
        <v>365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ROW(Source!A500)</f>
        <v>500</v>
      </c>
      <c r="B413">
        <v>50809491</v>
      </c>
      <c r="C413">
        <v>50809459</v>
      </c>
      <c r="D413">
        <v>1752384806</v>
      </c>
      <c r="E413">
        <v>1</v>
      </c>
      <c r="F413">
        <v>1</v>
      </c>
      <c r="G413">
        <v>1075</v>
      </c>
      <c r="H413">
        <v>3</v>
      </c>
      <c r="I413" t="s">
        <v>596</v>
      </c>
      <c r="J413" t="s">
        <v>597</v>
      </c>
      <c r="K413" t="s">
        <v>598</v>
      </c>
      <c r="L413">
        <v>1346</v>
      </c>
      <c r="N413">
        <v>1009</v>
      </c>
      <c r="O413" t="s">
        <v>209</v>
      </c>
      <c r="P413" t="s">
        <v>209</v>
      </c>
      <c r="Q413">
        <v>1</v>
      </c>
      <c r="X413">
        <v>4.4600000000000001E-2</v>
      </c>
      <c r="Y413">
        <v>230.63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5</v>
      </c>
      <c r="AG413">
        <v>4.4600000000000001E-2</v>
      </c>
      <c r="AH413">
        <v>2</v>
      </c>
      <c r="AI413">
        <v>50809469</v>
      </c>
      <c r="AJ413">
        <v>366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ROW(Source!A500)</f>
        <v>500</v>
      </c>
      <c r="B414">
        <v>50809492</v>
      </c>
      <c r="C414">
        <v>50809459</v>
      </c>
      <c r="D414">
        <v>1752384808</v>
      </c>
      <c r="E414">
        <v>1</v>
      </c>
      <c r="F414">
        <v>1</v>
      </c>
      <c r="G414">
        <v>1075</v>
      </c>
      <c r="H414">
        <v>3</v>
      </c>
      <c r="I414" t="s">
        <v>599</v>
      </c>
      <c r="J414" t="s">
        <v>600</v>
      </c>
      <c r="K414" t="s">
        <v>601</v>
      </c>
      <c r="L414">
        <v>1346</v>
      </c>
      <c r="N414">
        <v>1009</v>
      </c>
      <c r="O414" t="s">
        <v>209</v>
      </c>
      <c r="P414" t="s">
        <v>209</v>
      </c>
      <c r="Q414">
        <v>1</v>
      </c>
      <c r="X414">
        <v>6.7000000000000002E-3</v>
      </c>
      <c r="Y414">
        <v>453.09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5</v>
      </c>
      <c r="AG414">
        <v>6.7000000000000002E-3</v>
      </c>
      <c r="AH414">
        <v>2</v>
      </c>
      <c r="AI414">
        <v>50809470</v>
      </c>
      <c r="AJ414">
        <v>367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ROW(Source!A500)</f>
        <v>500</v>
      </c>
      <c r="B415">
        <v>50809493</v>
      </c>
      <c r="C415">
        <v>50809459</v>
      </c>
      <c r="D415">
        <v>1752384983</v>
      </c>
      <c r="E415">
        <v>1</v>
      </c>
      <c r="F415">
        <v>1</v>
      </c>
      <c r="G415">
        <v>1075</v>
      </c>
      <c r="H415">
        <v>3</v>
      </c>
      <c r="I415" t="s">
        <v>557</v>
      </c>
      <c r="J415" t="s">
        <v>558</v>
      </c>
      <c r="K415" t="s">
        <v>559</v>
      </c>
      <c r="L415">
        <v>1355</v>
      </c>
      <c r="N415">
        <v>1010</v>
      </c>
      <c r="O415" t="s">
        <v>258</v>
      </c>
      <c r="P415" t="s">
        <v>258</v>
      </c>
      <c r="Q415">
        <v>100</v>
      </c>
      <c r="X415">
        <v>8.9899999999999994E-2</v>
      </c>
      <c r="Y415">
        <v>95.28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5</v>
      </c>
      <c r="AG415">
        <v>8.9899999999999994E-2</v>
      </c>
      <c r="AH415">
        <v>2</v>
      </c>
      <c r="AI415">
        <v>50809471</v>
      </c>
      <c r="AJ415">
        <v>368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ROW(Source!A500)</f>
        <v>500</v>
      </c>
      <c r="B416">
        <v>50809494</v>
      </c>
      <c r="C416">
        <v>50809459</v>
      </c>
      <c r="D416">
        <v>1752382757</v>
      </c>
      <c r="E416">
        <v>1</v>
      </c>
      <c r="F416">
        <v>1</v>
      </c>
      <c r="G416">
        <v>1075</v>
      </c>
      <c r="H416">
        <v>3</v>
      </c>
      <c r="I416" t="s">
        <v>560</v>
      </c>
      <c r="J416" t="s">
        <v>561</v>
      </c>
      <c r="K416" t="s">
        <v>562</v>
      </c>
      <c r="L416">
        <v>1296</v>
      </c>
      <c r="N416">
        <v>1002</v>
      </c>
      <c r="O416" t="s">
        <v>243</v>
      </c>
      <c r="P416" t="s">
        <v>243</v>
      </c>
      <c r="Q416">
        <v>1</v>
      </c>
      <c r="X416">
        <v>0.02</v>
      </c>
      <c r="Y416">
        <v>54.7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5</v>
      </c>
      <c r="AG416">
        <v>0.02</v>
      </c>
      <c r="AH416">
        <v>2</v>
      </c>
      <c r="AI416">
        <v>50809472</v>
      </c>
      <c r="AJ416">
        <v>369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ROW(Source!A500)</f>
        <v>500</v>
      </c>
      <c r="B417">
        <v>50809495</v>
      </c>
      <c r="C417">
        <v>50809459</v>
      </c>
      <c r="D417">
        <v>1752393930</v>
      </c>
      <c r="E417">
        <v>1</v>
      </c>
      <c r="F417">
        <v>1</v>
      </c>
      <c r="G417">
        <v>1075</v>
      </c>
      <c r="H417">
        <v>3</v>
      </c>
      <c r="I417" t="s">
        <v>602</v>
      </c>
      <c r="J417" t="s">
        <v>603</v>
      </c>
      <c r="K417" t="s">
        <v>604</v>
      </c>
      <c r="L417">
        <v>1354</v>
      </c>
      <c r="N417">
        <v>1010</v>
      </c>
      <c r="O417" t="s">
        <v>170</v>
      </c>
      <c r="P417" t="s">
        <v>170</v>
      </c>
      <c r="Q417">
        <v>1</v>
      </c>
      <c r="X417">
        <v>1.68</v>
      </c>
      <c r="Y417">
        <v>3.37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5</v>
      </c>
      <c r="AG417">
        <v>1.68</v>
      </c>
      <c r="AH417">
        <v>2</v>
      </c>
      <c r="AI417">
        <v>50809473</v>
      </c>
      <c r="AJ417">
        <v>370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ROW(Source!A500)</f>
        <v>500</v>
      </c>
      <c r="B418">
        <v>50809496</v>
      </c>
      <c r="C418">
        <v>50809459</v>
      </c>
      <c r="D418">
        <v>1752390600</v>
      </c>
      <c r="E418">
        <v>1</v>
      </c>
      <c r="F418">
        <v>1</v>
      </c>
      <c r="G418">
        <v>1075</v>
      </c>
      <c r="H418">
        <v>3</v>
      </c>
      <c r="I418" t="s">
        <v>563</v>
      </c>
      <c r="J418" t="s">
        <v>564</v>
      </c>
      <c r="K418" t="s">
        <v>565</v>
      </c>
      <c r="L418">
        <v>1301</v>
      </c>
      <c r="N418">
        <v>1003</v>
      </c>
      <c r="O418" t="s">
        <v>165</v>
      </c>
      <c r="P418" t="s">
        <v>165</v>
      </c>
      <c r="Q418">
        <v>1</v>
      </c>
      <c r="X418">
        <v>3.0750000000000002</v>
      </c>
      <c r="Y418">
        <v>10.78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5</v>
      </c>
      <c r="AG418">
        <v>3.0750000000000002</v>
      </c>
      <c r="AH418">
        <v>2</v>
      </c>
      <c r="AI418">
        <v>50809474</v>
      </c>
      <c r="AJ418">
        <v>371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ROW(Source!A500)</f>
        <v>500</v>
      </c>
      <c r="B419">
        <v>50809497</v>
      </c>
      <c r="C419">
        <v>50809459</v>
      </c>
      <c r="D419">
        <v>1752393459</v>
      </c>
      <c r="E419">
        <v>1</v>
      </c>
      <c r="F419">
        <v>1</v>
      </c>
      <c r="G419">
        <v>1075</v>
      </c>
      <c r="H419">
        <v>3</v>
      </c>
      <c r="I419" t="s">
        <v>605</v>
      </c>
      <c r="J419" t="s">
        <v>606</v>
      </c>
      <c r="K419" t="s">
        <v>607</v>
      </c>
      <c r="L419">
        <v>1301</v>
      </c>
      <c r="N419">
        <v>1003</v>
      </c>
      <c r="O419" t="s">
        <v>165</v>
      </c>
      <c r="P419" t="s">
        <v>165</v>
      </c>
      <c r="Q419">
        <v>1</v>
      </c>
      <c r="X419">
        <v>3.0750000000000002</v>
      </c>
      <c r="Y419">
        <v>7.73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5</v>
      </c>
      <c r="AG419">
        <v>3.0750000000000002</v>
      </c>
      <c r="AH419">
        <v>2</v>
      </c>
      <c r="AI419">
        <v>50809475</v>
      </c>
      <c r="AJ419">
        <v>372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ROW(Source!A500)</f>
        <v>500</v>
      </c>
      <c r="B420">
        <v>50809498</v>
      </c>
      <c r="C420">
        <v>50809459</v>
      </c>
      <c r="D420">
        <v>1752393464</v>
      </c>
      <c r="E420">
        <v>1</v>
      </c>
      <c r="F420">
        <v>1</v>
      </c>
      <c r="G420">
        <v>1075</v>
      </c>
      <c r="H420">
        <v>3</v>
      </c>
      <c r="I420" t="s">
        <v>608</v>
      </c>
      <c r="J420" t="s">
        <v>609</v>
      </c>
      <c r="K420" t="s">
        <v>610</v>
      </c>
      <c r="L420">
        <v>1301</v>
      </c>
      <c r="N420">
        <v>1003</v>
      </c>
      <c r="O420" t="s">
        <v>165</v>
      </c>
      <c r="P420" t="s">
        <v>165</v>
      </c>
      <c r="Q420">
        <v>1</v>
      </c>
      <c r="X420">
        <v>3.0750000000000002</v>
      </c>
      <c r="Y420">
        <v>15.1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5</v>
      </c>
      <c r="AG420">
        <v>3.0750000000000002</v>
      </c>
      <c r="AH420">
        <v>2</v>
      </c>
      <c r="AI420">
        <v>50809476</v>
      </c>
      <c r="AJ420">
        <v>373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ROW(Source!A500)</f>
        <v>500</v>
      </c>
      <c r="B421">
        <v>50809499</v>
      </c>
      <c r="C421">
        <v>50809459</v>
      </c>
      <c r="D421">
        <v>1752409613</v>
      </c>
      <c r="E421">
        <v>1</v>
      </c>
      <c r="F421">
        <v>1</v>
      </c>
      <c r="G421">
        <v>1075</v>
      </c>
      <c r="H421">
        <v>3</v>
      </c>
      <c r="I421" t="s">
        <v>572</v>
      </c>
      <c r="J421" t="s">
        <v>573</v>
      </c>
      <c r="K421" t="s">
        <v>574</v>
      </c>
      <c r="L421">
        <v>1354</v>
      </c>
      <c r="N421">
        <v>1010</v>
      </c>
      <c r="O421" t="s">
        <v>170</v>
      </c>
      <c r="P421" t="s">
        <v>170</v>
      </c>
      <c r="Q421">
        <v>1</v>
      </c>
      <c r="X421">
        <v>1.1999999999999999E-3</v>
      </c>
      <c r="Y421">
        <v>388.31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5</v>
      </c>
      <c r="AG421">
        <v>1.1999999999999999E-3</v>
      </c>
      <c r="AH421">
        <v>2</v>
      </c>
      <c r="AI421">
        <v>50809477</v>
      </c>
      <c r="AJ421">
        <v>375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ROW(Source!A500)</f>
        <v>500</v>
      </c>
      <c r="B422">
        <v>50809500</v>
      </c>
      <c r="C422">
        <v>50809459</v>
      </c>
      <c r="D422">
        <v>1752409620</v>
      </c>
      <c r="E422">
        <v>1</v>
      </c>
      <c r="F422">
        <v>1</v>
      </c>
      <c r="G422">
        <v>1075</v>
      </c>
      <c r="H422">
        <v>3</v>
      </c>
      <c r="I422" t="s">
        <v>575</v>
      </c>
      <c r="J422" t="s">
        <v>576</v>
      </c>
      <c r="K422" t="s">
        <v>577</v>
      </c>
      <c r="L422">
        <v>1354</v>
      </c>
      <c r="N422">
        <v>1010</v>
      </c>
      <c r="O422" t="s">
        <v>170</v>
      </c>
      <c r="P422" t="s">
        <v>170</v>
      </c>
      <c r="Q422">
        <v>1</v>
      </c>
      <c r="X422">
        <v>8.8999999999999999E-3</v>
      </c>
      <c r="Y422">
        <v>14.56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5</v>
      </c>
      <c r="AG422">
        <v>8.8999999999999999E-3</v>
      </c>
      <c r="AH422">
        <v>2</v>
      </c>
      <c r="AI422">
        <v>50809478</v>
      </c>
      <c r="AJ422">
        <v>376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ROW(Source!A500)</f>
        <v>500</v>
      </c>
      <c r="B423">
        <v>50809501</v>
      </c>
      <c r="C423">
        <v>50809459</v>
      </c>
      <c r="D423">
        <v>1752409581</v>
      </c>
      <c r="E423">
        <v>1</v>
      </c>
      <c r="F423">
        <v>1</v>
      </c>
      <c r="G423">
        <v>1075</v>
      </c>
      <c r="H423">
        <v>3</v>
      </c>
      <c r="I423" t="s">
        <v>578</v>
      </c>
      <c r="J423" t="s">
        <v>579</v>
      </c>
      <c r="K423" t="s">
        <v>580</v>
      </c>
      <c r="L423">
        <v>1354</v>
      </c>
      <c r="N423">
        <v>1010</v>
      </c>
      <c r="O423" t="s">
        <v>170</v>
      </c>
      <c r="P423" t="s">
        <v>170</v>
      </c>
      <c r="Q423">
        <v>1</v>
      </c>
      <c r="X423">
        <v>3.0300000000000001E-2</v>
      </c>
      <c r="Y423">
        <v>6145.38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5</v>
      </c>
      <c r="AG423">
        <v>3.0300000000000001E-2</v>
      </c>
      <c r="AH423">
        <v>2</v>
      </c>
      <c r="AI423">
        <v>50809479</v>
      </c>
      <c r="AJ423">
        <v>377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ROW(Source!A500)</f>
        <v>500</v>
      </c>
      <c r="B424">
        <v>50809502</v>
      </c>
      <c r="C424">
        <v>50809459</v>
      </c>
      <c r="D424">
        <v>1752409902</v>
      </c>
      <c r="E424">
        <v>1</v>
      </c>
      <c r="F424">
        <v>1</v>
      </c>
      <c r="G424">
        <v>1075</v>
      </c>
      <c r="H424">
        <v>3</v>
      </c>
      <c r="I424" t="s">
        <v>581</v>
      </c>
      <c r="J424" t="s">
        <v>582</v>
      </c>
      <c r="K424" t="s">
        <v>583</v>
      </c>
      <c r="L424">
        <v>1355</v>
      </c>
      <c r="N424">
        <v>1010</v>
      </c>
      <c r="O424" t="s">
        <v>258</v>
      </c>
      <c r="P424" t="s">
        <v>258</v>
      </c>
      <c r="Q424">
        <v>100</v>
      </c>
      <c r="X424">
        <v>1.01E-2</v>
      </c>
      <c r="Y424">
        <v>86.89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5</v>
      </c>
      <c r="AG424">
        <v>1.01E-2</v>
      </c>
      <c r="AH424">
        <v>2</v>
      </c>
      <c r="AI424">
        <v>50809480</v>
      </c>
      <c r="AJ424">
        <v>378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ROW(Source!A500)</f>
        <v>500</v>
      </c>
      <c r="B425">
        <v>50809503</v>
      </c>
      <c r="C425">
        <v>50809459</v>
      </c>
      <c r="D425">
        <v>1752337434</v>
      </c>
      <c r="E425">
        <v>1075</v>
      </c>
      <c r="F425">
        <v>1</v>
      </c>
      <c r="G425">
        <v>1075</v>
      </c>
      <c r="H425">
        <v>3</v>
      </c>
      <c r="I425" t="s">
        <v>765</v>
      </c>
      <c r="J425" t="s">
        <v>5</v>
      </c>
      <c r="K425" t="s">
        <v>766</v>
      </c>
      <c r="L425">
        <v>1301</v>
      </c>
      <c r="N425">
        <v>1003</v>
      </c>
      <c r="O425" t="s">
        <v>165</v>
      </c>
      <c r="P425" t="s">
        <v>165</v>
      </c>
      <c r="Q425">
        <v>1</v>
      </c>
      <c r="X425">
        <v>6.15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5</v>
      </c>
      <c r="AG425">
        <v>6.15</v>
      </c>
      <c r="AH425">
        <v>3</v>
      </c>
      <c r="AI425">
        <v>-1</v>
      </c>
      <c r="AJ425" t="s">
        <v>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ROW(Source!A500)</f>
        <v>500</v>
      </c>
      <c r="B426">
        <v>50809504</v>
      </c>
      <c r="C426">
        <v>50809459</v>
      </c>
      <c r="D426">
        <v>1752344997</v>
      </c>
      <c r="E426">
        <v>1075</v>
      </c>
      <c r="F426">
        <v>1</v>
      </c>
      <c r="G426">
        <v>1075</v>
      </c>
      <c r="H426">
        <v>3</v>
      </c>
      <c r="I426" t="s">
        <v>767</v>
      </c>
      <c r="J426" t="s">
        <v>5</v>
      </c>
      <c r="K426" t="s">
        <v>768</v>
      </c>
      <c r="L426">
        <v>1303</v>
      </c>
      <c r="N426">
        <v>1003</v>
      </c>
      <c r="O426" t="s">
        <v>281</v>
      </c>
      <c r="P426" t="s">
        <v>281</v>
      </c>
      <c r="Q426">
        <v>1000</v>
      </c>
      <c r="X426">
        <v>3.0999999999999999E-3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5</v>
      </c>
      <c r="AG426">
        <v>3.0999999999999999E-3</v>
      </c>
      <c r="AH426">
        <v>3</v>
      </c>
      <c r="AI426">
        <v>-1</v>
      </c>
      <c r="AJ426" t="s">
        <v>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ROW(Source!A500)</f>
        <v>500</v>
      </c>
      <c r="B427">
        <v>50809505</v>
      </c>
      <c r="C427">
        <v>50809459</v>
      </c>
      <c r="D427">
        <v>1752352186</v>
      </c>
      <c r="E427">
        <v>1075</v>
      </c>
      <c r="F427">
        <v>1</v>
      </c>
      <c r="G427">
        <v>1075</v>
      </c>
      <c r="H427">
        <v>3</v>
      </c>
      <c r="I427" t="s">
        <v>761</v>
      </c>
      <c r="J427" t="s">
        <v>5</v>
      </c>
      <c r="K427" t="s">
        <v>769</v>
      </c>
      <c r="L427">
        <v>1354</v>
      </c>
      <c r="N427">
        <v>1010</v>
      </c>
      <c r="O427" t="s">
        <v>170</v>
      </c>
      <c r="P427" t="s">
        <v>170</v>
      </c>
      <c r="Q427">
        <v>1</v>
      </c>
      <c r="X427">
        <v>1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5</v>
      </c>
      <c r="AG427">
        <v>1</v>
      </c>
      <c r="AH427">
        <v>3</v>
      </c>
      <c r="AI427">
        <v>-1</v>
      </c>
      <c r="AJ427" t="s">
        <v>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ROW(Source!A501)</f>
        <v>501</v>
      </c>
      <c r="B428">
        <v>50809483</v>
      </c>
      <c r="C428">
        <v>50809459</v>
      </c>
      <c r="D428">
        <v>1752324019</v>
      </c>
      <c r="E428">
        <v>1075</v>
      </c>
      <c r="F428">
        <v>1</v>
      </c>
      <c r="G428">
        <v>1075</v>
      </c>
      <c r="H428">
        <v>1</v>
      </c>
      <c r="I428" t="s">
        <v>526</v>
      </c>
      <c r="J428" t="s">
        <v>5</v>
      </c>
      <c r="K428" t="s">
        <v>527</v>
      </c>
      <c r="L428">
        <v>1191</v>
      </c>
      <c r="N428">
        <v>1013</v>
      </c>
      <c r="O428" t="s">
        <v>528</v>
      </c>
      <c r="P428" t="s">
        <v>528</v>
      </c>
      <c r="Q428">
        <v>1</v>
      </c>
      <c r="X428">
        <v>7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5</v>
      </c>
      <c r="AG428">
        <v>7</v>
      </c>
      <c r="AH428">
        <v>2</v>
      </c>
      <c r="AI428">
        <v>50809461</v>
      </c>
      <c r="AJ428">
        <v>380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ROW(Source!A501)</f>
        <v>501</v>
      </c>
      <c r="B429">
        <v>50809484</v>
      </c>
      <c r="C429">
        <v>50809459</v>
      </c>
      <c r="D429">
        <v>1752413068</v>
      </c>
      <c r="E429">
        <v>1</v>
      </c>
      <c r="F429">
        <v>1</v>
      </c>
      <c r="G429">
        <v>1075</v>
      </c>
      <c r="H429">
        <v>2</v>
      </c>
      <c r="I429" t="s">
        <v>534</v>
      </c>
      <c r="J429" t="s">
        <v>535</v>
      </c>
      <c r="K429" t="s">
        <v>536</v>
      </c>
      <c r="L429">
        <v>1368</v>
      </c>
      <c r="N429">
        <v>1011</v>
      </c>
      <c r="O429" t="s">
        <v>537</v>
      </c>
      <c r="P429" t="s">
        <v>537</v>
      </c>
      <c r="Q429">
        <v>1</v>
      </c>
      <c r="X429">
        <v>4.0000000000000001E-3</v>
      </c>
      <c r="Y429">
        <v>0</v>
      </c>
      <c r="Z429">
        <v>83.1</v>
      </c>
      <c r="AA429">
        <v>12.62</v>
      </c>
      <c r="AB429">
        <v>0</v>
      </c>
      <c r="AC429">
        <v>0</v>
      </c>
      <c r="AD429">
        <v>1</v>
      </c>
      <c r="AE429">
        <v>0</v>
      </c>
      <c r="AF429" t="s">
        <v>5</v>
      </c>
      <c r="AG429">
        <v>4.0000000000000001E-3</v>
      </c>
      <c r="AH429">
        <v>2</v>
      </c>
      <c r="AI429">
        <v>50809462</v>
      </c>
      <c r="AJ429">
        <v>381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ROW(Source!A501)</f>
        <v>501</v>
      </c>
      <c r="B430">
        <v>50809486</v>
      </c>
      <c r="C430">
        <v>50809459</v>
      </c>
      <c r="D430">
        <v>1752413119</v>
      </c>
      <c r="E430">
        <v>1</v>
      </c>
      <c r="F430">
        <v>1</v>
      </c>
      <c r="G430">
        <v>1075</v>
      </c>
      <c r="H430">
        <v>2</v>
      </c>
      <c r="I430" t="s">
        <v>538</v>
      </c>
      <c r="J430" t="s">
        <v>539</v>
      </c>
      <c r="K430" t="s">
        <v>540</v>
      </c>
      <c r="L430">
        <v>1368</v>
      </c>
      <c r="N430">
        <v>1011</v>
      </c>
      <c r="O430" t="s">
        <v>537</v>
      </c>
      <c r="P430" t="s">
        <v>537</v>
      </c>
      <c r="Q430">
        <v>1</v>
      </c>
      <c r="X430">
        <v>0.19</v>
      </c>
      <c r="Y430">
        <v>0</v>
      </c>
      <c r="Z430">
        <v>0.77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5</v>
      </c>
      <c r="AG430">
        <v>0.19</v>
      </c>
      <c r="AH430">
        <v>2</v>
      </c>
      <c r="AI430">
        <v>50809464</v>
      </c>
      <c r="AJ430">
        <v>382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ROW(Source!A501)</f>
        <v>501</v>
      </c>
      <c r="B431">
        <v>50809487</v>
      </c>
      <c r="C431">
        <v>50809459</v>
      </c>
      <c r="D431">
        <v>1752413152</v>
      </c>
      <c r="E431">
        <v>1</v>
      </c>
      <c r="F431">
        <v>1</v>
      </c>
      <c r="G431">
        <v>1075</v>
      </c>
      <c r="H431">
        <v>2</v>
      </c>
      <c r="I431" t="s">
        <v>541</v>
      </c>
      <c r="J431" t="s">
        <v>542</v>
      </c>
      <c r="K431" t="s">
        <v>543</v>
      </c>
      <c r="L431">
        <v>1368</v>
      </c>
      <c r="N431">
        <v>1011</v>
      </c>
      <c r="O431" t="s">
        <v>537</v>
      </c>
      <c r="P431" t="s">
        <v>537</v>
      </c>
      <c r="Q431">
        <v>1</v>
      </c>
      <c r="X431">
        <v>0.14000000000000001</v>
      </c>
      <c r="Y431">
        <v>0</v>
      </c>
      <c r="Z431">
        <v>0.47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5</v>
      </c>
      <c r="AG431">
        <v>0.14000000000000001</v>
      </c>
      <c r="AH431">
        <v>2</v>
      </c>
      <c r="AI431">
        <v>50809465</v>
      </c>
      <c r="AJ431">
        <v>383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ROW(Source!A501)</f>
        <v>501</v>
      </c>
      <c r="B432">
        <v>50809488</v>
      </c>
      <c r="C432">
        <v>50809459</v>
      </c>
      <c r="D432">
        <v>1752413168</v>
      </c>
      <c r="E432">
        <v>1</v>
      </c>
      <c r="F432">
        <v>1</v>
      </c>
      <c r="G432">
        <v>1075</v>
      </c>
      <c r="H432">
        <v>2</v>
      </c>
      <c r="I432" t="s">
        <v>544</v>
      </c>
      <c r="J432" t="s">
        <v>545</v>
      </c>
      <c r="K432" t="s">
        <v>546</v>
      </c>
      <c r="L432">
        <v>1368</v>
      </c>
      <c r="N432">
        <v>1011</v>
      </c>
      <c r="O432" t="s">
        <v>537</v>
      </c>
      <c r="P432" t="s">
        <v>537</v>
      </c>
      <c r="Q432">
        <v>1</v>
      </c>
      <c r="X432">
        <v>0.26</v>
      </c>
      <c r="Y432">
        <v>0</v>
      </c>
      <c r="Z432">
        <v>1.27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5</v>
      </c>
      <c r="AG432">
        <v>0.26</v>
      </c>
      <c r="AH432">
        <v>2</v>
      </c>
      <c r="AI432">
        <v>50809466</v>
      </c>
      <c r="AJ432">
        <v>384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ROW(Source!A501)</f>
        <v>501</v>
      </c>
      <c r="B433">
        <v>50809485</v>
      </c>
      <c r="C433">
        <v>50809459</v>
      </c>
      <c r="D433">
        <v>1752412323</v>
      </c>
      <c r="E433">
        <v>1</v>
      </c>
      <c r="F433">
        <v>1</v>
      </c>
      <c r="G433">
        <v>1075</v>
      </c>
      <c r="H433">
        <v>2</v>
      </c>
      <c r="I433" t="s">
        <v>547</v>
      </c>
      <c r="J433" t="s">
        <v>548</v>
      </c>
      <c r="K433" t="s">
        <v>549</v>
      </c>
      <c r="L433">
        <v>1368</v>
      </c>
      <c r="N433">
        <v>1011</v>
      </c>
      <c r="O433" t="s">
        <v>537</v>
      </c>
      <c r="P433" t="s">
        <v>537</v>
      </c>
      <c r="Q433">
        <v>1</v>
      </c>
      <c r="X433">
        <v>1E-4</v>
      </c>
      <c r="Y433">
        <v>0</v>
      </c>
      <c r="Z433">
        <v>179.17</v>
      </c>
      <c r="AA433">
        <v>16.93</v>
      </c>
      <c r="AB433">
        <v>0</v>
      </c>
      <c r="AC433">
        <v>0</v>
      </c>
      <c r="AD433">
        <v>1</v>
      </c>
      <c r="AE433">
        <v>0</v>
      </c>
      <c r="AF433" t="s">
        <v>5</v>
      </c>
      <c r="AG433">
        <v>1E-4</v>
      </c>
      <c r="AH433">
        <v>2</v>
      </c>
      <c r="AI433">
        <v>50809463</v>
      </c>
      <c r="AJ433">
        <v>385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ROW(Source!A501)</f>
        <v>501</v>
      </c>
      <c r="B434">
        <v>50809489</v>
      </c>
      <c r="C434">
        <v>50809459</v>
      </c>
      <c r="D434">
        <v>1752382299</v>
      </c>
      <c r="E434">
        <v>1</v>
      </c>
      <c r="F434">
        <v>1</v>
      </c>
      <c r="G434">
        <v>1075</v>
      </c>
      <c r="H434">
        <v>3</v>
      </c>
      <c r="I434" t="s">
        <v>550</v>
      </c>
      <c r="J434" t="s">
        <v>551</v>
      </c>
      <c r="K434" t="s">
        <v>552</v>
      </c>
      <c r="L434">
        <v>1339</v>
      </c>
      <c r="N434">
        <v>1007</v>
      </c>
      <c r="O434" t="s">
        <v>553</v>
      </c>
      <c r="P434" t="s">
        <v>553</v>
      </c>
      <c r="Q434">
        <v>1</v>
      </c>
      <c r="X434">
        <v>2.9999999999999997E-4</v>
      </c>
      <c r="Y434">
        <v>7.07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5</v>
      </c>
      <c r="AG434">
        <v>2.9999999999999997E-4</v>
      </c>
      <c r="AH434">
        <v>2</v>
      </c>
      <c r="AI434">
        <v>50809467</v>
      </c>
      <c r="AJ434">
        <v>386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ROW(Source!A501)</f>
        <v>501</v>
      </c>
      <c r="B435">
        <v>50809490</v>
      </c>
      <c r="C435">
        <v>50809459</v>
      </c>
      <c r="D435">
        <v>1752384070</v>
      </c>
      <c r="E435">
        <v>1</v>
      </c>
      <c r="F435">
        <v>1</v>
      </c>
      <c r="G435">
        <v>1075</v>
      </c>
      <c r="H435">
        <v>3</v>
      </c>
      <c r="I435" t="s">
        <v>554</v>
      </c>
      <c r="J435" t="s">
        <v>555</v>
      </c>
      <c r="K435" t="s">
        <v>556</v>
      </c>
      <c r="L435">
        <v>1301</v>
      </c>
      <c r="N435">
        <v>1003</v>
      </c>
      <c r="O435" t="s">
        <v>165</v>
      </c>
      <c r="P435" t="s">
        <v>165</v>
      </c>
      <c r="Q435">
        <v>1</v>
      </c>
      <c r="X435">
        <v>10.3215</v>
      </c>
      <c r="Y435">
        <v>1.5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5</v>
      </c>
      <c r="AG435">
        <v>10.3215</v>
      </c>
      <c r="AH435">
        <v>2</v>
      </c>
      <c r="AI435">
        <v>50809468</v>
      </c>
      <c r="AJ435">
        <v>388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ROW(Source!A501)</f>
        <v>501</v>
      </c>
      <c r="B436">
        <v>50809491</v>
      </c>
      <c r="C436">
        <v>50809459</v>
      </c>
      <c r="D436">
        <v>1752384806</v>
      </c>
      <c r="E436">
        <v>1</v>
      </c>
      <c r="F436">
        <v>1</v>
      </c>
      <c r="G436">
        <v>1075</v>
      </c>
      <c r="H436">
        <v>3</v>
      </c>
      <c r="I436" t="s">
        <v>596</v>
      </c>
      <c r="J436" t="s">
        <v>597</v>
      </c>
      <c r="K436" t="s">
        <v>598</v>
      </c>
      <c r="L436">
        <v>1346</v>
      </c>
      <c r="N436">
        <v>1009</v>
      </c>
      <c r="O436" t="s">
        <v>209</v>
      </c>
      <c r="P436" t="s">
        <v>209</v>
      </c>
      <c r="Q436">
        <v>1</v>
      </c>
      <c r="X436">
        <v>4.4600000000000001E-2</v>
      </c>
      <c r="Y436">
        <v>230.63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5</v>
      </c>
      <c r="AG436">
        <v>4.4600000000000001E-2</v>
      </c>
      <c r="AH436">
        <v>2</v>
      </c>
      <c r="AI436">
        <v>50809469</v>
      </c>
      <c r="AJ436">
        <v>389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ROW(Source!A501)</f>
        <v>501</v>
      </c>
      <c r="B437">
        <v>50809492</v>
      </c>
      <c r="C437">
        <v>50809459</v>
      </c>
      <c r="D437">
        <v>1752384808</v>
      </c>
      <c r="E437">
        <v>1</v>
      </c>
      <c r="F437">
        <v>1</v>
      </c>
      <c r="G437">
        <v>1075</v>
      </c>
      <c r="H437">
        <v>3</v>
      </c>
      <c r="I437" t="s">
        <v>599</v>
      </c>
      <c r="J437" t="s">
        <v>600</v>
      </c>
      <c r="K437" t="s">
        <v>601</v>
      </c>
      <c r="L437">
        <v>1346</v>
      </c>
      <c r="N437">
        <v>1009</v>
      </c>
      <c r="O437" t="s">
        <v>209</v>
      </c>
      <c r="P437" t="s">
        <v>209</v>
      </c>
      <c r="Q437">
        <v>1</v>
      </c>
      <c r="X437">
        <v>6.7000000000000002E-3</v>
      </c>
      <c r="Y437">
        <v>453.09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5</v>
      </c>
      <c r="AG437">
        <v>6.7000000000000002E-3</v>
      </c>
      <c r="AH437">
        <v>2</v>
      </c>
      <c r="AI437">
        <v>50809470</v>
      </c>
      <c r="AJ437">
        <v>390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ROW(Source!A501)</f>
        <v>501</v>
      </c>
      <c r="B438">
        <v>50809493</v>
      </c>
      <c r="C438">
        <v>50809459</v>
      </c>
      <c r="D438">
        <v>1752384983</v>
      </c>
      <c r="E438">
        <v>1</v>
      </c>
      <c r="F438">
        <v>1</v>
      </c>
      <c r="G438">
        <v>1075</v>
      </c>
      <c r="H438">
        <v>3</v>
      </c>
      <c r="I438" t="s">
        <v>557</v>
      </c>
      <c r="J438" t="s">
        <v>558</v>
      </c>
      <c r="K438" t="s">
        <v>559</v>
      </c>
      <c r="L438">
        <v>1355</v>
      </c>
      <c r="N438">
        <v>1010</v>
      </c>
      <c r="O438" t="s">
        <v>258</v>
      </c>
      <c r="P438" t="s">
        <v>258</v>
      </c>
      <c r="Q438">
        <v>100</v>
      </c>
      <c r="X438">
        <v>8.9899999999999994E-2</v>
      </c>
      <c r="Y438">
        <v>95.28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5</v>
      </c>
      <c r="AG438">
        <v>8.9899999999999994E-2</v>
      </c>
      <c r="AH438">
        <v>2</v>
      </c>
      <c r="AI438">
        <v>50809471</v>
      </c>
      <c r="AJ438">
        <v>391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ROW(Source!A501)</f>
        <v>501</v>
      </c>
      <c r="B439">
        <v>50809494</v>
      </c>
      <c r="C439">
        <v>50809459</v>
      </c>
      <c r="D439">
        <v>1752382757</v>
      </c>
      <c r="E439">
        <v>1</v>
      </c>
      <c r="F439">
        <v>1</v>
      </c>
      <c r="G439">
        <v>1075</v>
      </c>
      <c r="H439">
        <v>3</v>
      </c>
      <c r="I439" t="s">
        <v>560</v>
      </c>
      <c r="J439" t="s">
        <v>561</v>
      </c>
      <c r="K439" t="s">
        <v>562</v>
      </c>
      <c r="L439">
        <v>1296</v>
      </c>
      <c r="N439">
        <v>1002</v>
      </c>
      <c r="O439" t="s">
        <v>243</v>
      </c>
      <c r="P439" t="s">
        <v>243</v>
      </c>
      <c r="Q439">
        <v>1</v>
      </c>
      <c r="X439">
        <v>0.02</v>
      </c>
      <c r="Y439">
        <v>54.7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5</v>
      </c>
      <c r="AG439">
        <v>0.02</v>
      </c>
      <c r="AH439">
        <v>2</v>
      </c>
      <c r="AI439">
        <v>50809472</v>
      </c>
      <c r="AJ439">
        <v>392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ROW(Source!A501)</f>
        <v>501</v>
      </c>
      <c r="B440">
        <v>50809495</v>
      </c>
      <c r="C440">
        <v>50809459</v>
      </c>
      <c r="D440">
        <v>1752393930</v>
      </c>
      <c r="E440">
        <v>1</v>
      </c>
      <c r="F440">
        <v>1</v>
      </c>
      <c r="G440">
        <v>1075</v>
      </c>
      <c r="H440">
        <v>3</v>
      </c>
      <c r="I440" t="s">
        <v>602</v>
      </c>
      <c r="J440" t="s">
        <v>603</v>
      </c>
      <c r="K440" t="s">
        <v>604</v>
      </c>
      <c r="L440">
        <v>1354</v>
      </c>
      <c r="N440">
        <v>1010</v>
      </c>
      <c r="O440" t="s">
        <v>170</v>
      </c>
      <c r="P440" t="s">
        <v>170</v>
      </c>
      <c r="Q440">
        <v>1</v>
      </c>
      <c r="X440">
        <v>1.68</v>
      </c>
      <c r="Y440">
        <v>3.37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5</v>
      </c>
      <c r="AG440">
        <v>1.68</v>
      </c>
      <c r="AH440">
        <v>2</v>
      </c>
      <c r="AI440">
        <v>50809473</v>
      </c>
      <c r="AJ440">
        <v>393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ROW(Source!A501)</f>
        <v>501</v>
      </c>
      <c r="B441">
        <v>50809496</v>
      </c>
      <c r="C441">
        <v>50809459</v>
      </c>
      <c r="D441">
        <v>1752390600</v>
      </c>
      <c r="E441">
        <v>1</v>
      </c>
      <c r="F441">
        <v>1</v>
      </c>
      <c r="G441">
        <v>1075</v>
      </c>
      <c r="H441">
        <v>3</v>
      </c>
      <c r="I441" t="s">
        <v>563</v>
      </c>
      <c r="J441" t="s">
        <v>564</v>
      </c>
      <c r="K441" t="s">
        <v>565</v>
      </c>
      <c r="L441">
        <v>1301</v>
      </c>
      <c r="N441">
        <v>1003</v>
      </c>
      <c r="O441" t="s">
        <v>165</v>
      </c>
      <c r="P441" t="s">
        <v>165</v>
      </c>
      <c r="Q441">
        <v>1</v>
      </c>
      <c r="X441">
        <v>3.0750000000000002</v>
      </c>
      <c r="Y441">
        <v>10.78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5</v>
      </c>
      <c r="AG441">
        <v>3.0750000000000002</v>
      </c>
      <c r="AH441">
        <v>2</v>
      </c>
      <c r="AI441">
        <v>50809474</v>
      </c>
      <c r="AJ441">
        <v>394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ROW(Source!A501)</f>
        <v>501</v>
      </c>
      <c r="B442">
        <v>50809497</v>
      </c>
      <c r="C442">
        <v>50809459</v>
      </c>
      <c r="D442">
        <v>1752393459</v>
      </c>
      <c r="E442">
        <v>1</v>
      </c>
      <c r="F442">
        <v>1</v>
      </c>
      <c r="G442">
        <v>1075</v>
      </c>
      <c r="H442">
        <v>3</v>
      </c>
      <c r="I442" t="s">
        <v>605</v>
      </c>
      <c r="J442" t="s">
        <v>606</v>
      </c>
      <c r="K442" t="s">
        <v>607</v>
      </c>
      <c r="L442">
        <v>1301</v>
      </c>
      <c r="N442">
        <v>1003</v>
      </c>
      <c r="O442" t="s">
        <v>165</v>
      </c>
      <c r="P442" t="s">
        <v>165</v>
      </c>
      <c r="Q442">
        <v>1</v>
      </c>
      <c r="X442">
        <v>3.0750000000000002</v>
      </c>
      <c r="Y442">
        <v>7.73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5</v>
      </c>
      <c r="AG442">
        <v>3.0750000000000002</v>
      </c>
      <c r="AH442">
        <v>2</v>
      </c>
      <c r="AI442">
        <v>50809475</v>
      </c>
      <c r="AJ442">
        <v>395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ROW(Source!A501)</f>
        <v>501</v>
      </c>
      <c r="B443">
        <v>50809498</v>
      </c>
      <c r="C443">
        <v>50809459</v>
      </c>
      <c r="D443">
        <v>1752393464</v>
      </c>
      <c r="E443">
        <v>1</v>
      </c>
      <c r="F443">
        <v>1</v>
      </c>
      <c r="G443">
        <v>1075</v>
      </c>
      <c r="H443">
        <v>3</v>
      </c>
      <c r="I443" t="s">
        <v>608</v>
      </c>
      <c r="J443" t="s">
        <v>609</v>
      </c>
      <c r="K443" t="s">
        <v>610</v>
      </c>
      <c r="L443">
        <v>1301</v>
      </c>
      <c r="N443">
        <v>1003</v>
      </c>
      <c r="O443" t="s">
        <v>165</v>
      </c>
      <c r="P443" t="s">
        <v>165</v>
      </c>
      <c r="Q443">
        <v>1</v>
      </c>
      <c r="X443">
        <v>3.0750000000000002</v>
      </c>
      <c r="Y443">
        <v>15.1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5</v>
      </c>
      <c r="AG443">
        <v>3.0750000000000002</v>
      </c>
      <c r="AH443">
        <v>2</v>
      </c>
      <c r="AI443">
        <v>50809476</v>
      </c>
      <c r="AJ443">
        <v>396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ROW(Source!A501)</f>
        <v>501</v>
      </c>
      <c r="B444">
        <v>50809499</v>
      </c>
      <c r="C444">
        <v>50809459</v>
      </c>
      <c r="D444">
        <v>1752409613</v>
      </c>
      <c r="E444">
        <v>1</v>
      </c>
      <c r="F444">
        <v>1</v>
      </c>
      <c r="G444">
        <v>1075</v>
      </c>
      <c r="H444">
        <v>3</v>
      </c>
      <c r="I444" t="s">
        <v>572</v>
      </c>
      <c r="J444" t="s">
        <v>573</v>
      </c>
      <c r="K444" t="s">
        <v>574</v>
      </c>
      <c r="L444">
        <v>1354</v>
      </c>
      <c r="N444">
        <v>1010</v>
      </c>
      <c r="O444" t="s">
        <v>170</v>
      </c>
      <c r="P444" t="s">
        <v>170</v>
      </c>
      <c r="Q444">
        <v>1</v>
      </c>
      <c r="X444">
        <v>1.1999999999999999E-3</v>
      </c>
      <c r="Y444">
        <v>388.31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5</v>
      </c>
      <c r="AG444">
        <v>1.1999999999999999E-3</v>
      </c>
      <c r="AH444">
        <v>2</v>
      </c>
      <c r="AI444">
        <v>50809477</v>
      </c>
      <c r="AJ444">
        <v>398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ROW(Source!A501)</f>
        <v>501</v>
      </c>
      <c r="B445">
        <v>50809500</v>
      </c>
      <c r="C445">
        <v>50809459</v>
      </c>
      <c r="D445">
        <v>1752409620</v>
      </c>
      <c r="E445">
        <v>1</v>
      </c>
      <c r="F445">
        <v>1</v>
      </c>
      <c r="G445">
        <v>1075</v>
      </c>
      <c r="H445">
        <v>3</v>
      </c>
      <c r="I445" t="s">
        <v>575</v>
      </c>
      <c r="J445" t="s">
        <v>576</v>
      </c>
      <c r="K445" t="s">
        <v>577</v>
      </c>
      <c r="L445">
        <v>1354</v>
      </c>
      <c r="N445">
        <v>1010</v>
      </c>
      <c r="O445" t="s">
        <v>170</v>
      </c>
      <c r="P445" t="s">
        <v>170</v>
      </c>
      <c r="Q445">
        <v>1</v>
      </c>
      <c r="X445">
        <v>8.8999999999999999E-3</v>
      </c>
      <c r="Y445">
        <v>14.56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5</v>
      </c>
      <c r="AG445">
        <v>8.8999999999999999E-3</v>
      </c>
      <c r="AH445">
        <v>2</v>
      </c>
      <c r="AI445">
        <v>50809478</v>
      </c>
      <c r="AJ445">
        <v>399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ROW(Source!A501)</f>
        <v>501</v>
      </c>
      <c r="B446">
        <v>50809501</v>
      </c>
      <c r="C446">
        <v>50809459</v>
      </c>
      <c r="D446">
        <v>1752409581</v>
      </c>
      <c r="E446">
        <v>1</v>
      </c>
      <c r="F446">
        <v>1</v>
      </c>
      <c r="G446">
        <v>1075</v>
      </c>
      <c r="H446">
        <v>3</v>
      </c>
      <c r="I446" t="s">
        <v>578</v>
      </c>
      <c r="J446" t="s">
        <v>579</v>
      </c>
      <c r="K446" t="s">
        <v>580</v>
      </c>
      <c r="L446">
        <v>1354</v>
      </c>
      <c r="N446">
        <v>1010</v>
      </c>
      <c r="O446" t="s">
        <v>170</v>
      </c>
      <c r="P446" t="s">
        <v>170</v>
      </c>
      <c r="Q446">
        <v>1</v>
      </c>
      <c r="X446">
        <v>3.0300000000000001E-2</v>
      </c>
      <c r="Y446">
        <v>6145.38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5</v>
      </c>
      <c r="AG446">
        <v>3.0300000000000001E-2</v>
      </c>
      <c r="AH446">
        <v>2</v>
      </c>
      <c r="AI446">
        <v>50809479</v>
      </c>
      <c r="AJ446">
        <v>400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ROW(Source!A501)</f>
        <v>501</v>
      </c>
      <c r="B447">
        <v>50809502</v>
      </c>
      <c r="C447">
        <v>50809459</v>
      </c>
      <c r="D447">
        <v>1752409902</v>
      </c>
      <c r="E447">
        <v>1</v>
      </c>
      <c r="F447">
        <v>1</v>
      </c>
      <c r="G447">
        <v>1075</v>
      </c>
      <c r="H447">
        <v>3</v>
      </c>
      <c r="I447" t="s">
        <v>581</v>
      </c>
      <c r="J447" t="s">
        <v>582</v>
      </c>
      <c r="K447" t="s">
        <v>583</v>
      </c>
      <c r="L447">
        <v>1355</v>
      </c>
      <c r="N447">
        <v>1010</v>
      </c>
      <c r="O447" t="s">
        <v>258</v>
      </c>
      <c r="P447" t="s">
        <v>258</v>
      </c>
      <c r="Q447">
        <v>100</v>
      </c>
      <c r="X447">
        <v>1.01E-2</v>
      </c>
      <c r="Y447">
        <v>86.89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5</v>
      </c>
      <c r="AG447">
        <v>1.01E-2</v>
      </c>
      <c r="AH447">
        <v>2</v>
      </c>
      <c r="AI447">
        <v>50809480</v>
      </c>
      <c r="AJ447">
        <v>401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ROW(Source!A501)</f>
        <v>501</v>
      </c>
      <c r="B448">
        <v>50809503</v>
      </c>
      <c r="C448">
        <v>50809459</v>
      </c>
      <c r="D448">
        <v>1752337434</v>
      </c>
      <c r="E448">
        <v>1075</v>
      </c>
      <c r="F448">
        <v>1</v>
      </c>
      <c r="G448">
        <v>1075</v>
      </c>
      <c r="H448">
        <v>3</v>
      </c>
      <c r="I448" t="s">
        <v>765</v>
      </c>
      <c r="J448" t="s">
        <v>5</v>
      </c>
      <c r="K448" t="s">
        <v>766</v>
      </c>
      <c r="L448">
        <v>1301</v>
      </c>
      <c r="N448">
        <v>1003</v>
      </c>
      <c r="O448" t="s">
        <v>165</v>
      </c>
      <c r="P448" t="s">
        <v>165</v>
      </c>
      <c r="Q448">
        <v>1</v>
      </c>
      <c r="X448">
        <v>6.15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5</v>
      </c>
      <c r="AG448">
        <v>6.15</v>
      </c>
      <c r="AH448">
        <v>3</v>
      </c>
      <c r="AI448">
        <v>-1</v>
      </c>
      <c r="AJ448" t="s">
        <v>5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ROW(Source!A501)</f>
        <v>501</v>
      </c>
      <c r="B449">
        <v>50809504</v>
      </c>
      <c r="C449">
        <v>50809459</v>
      </c>
      <c r="D449">
        <v>1752344997</v>
      </c>
      <c r="E449">
        <v>1075</v>
      </c>
      <c r="F449">
        <v>1</v>
      </c>
      <c r="G449">
        <v>1075</v>
      </c>
      <c r="H449">
        <v>3</v>
      </c>
      <c r="I449" t="s">
        <v>767</v>
      </c>
      <c r="J449" t="s">
        <v>5</v>
      </c>
      <c r="K449" t="s">
        <v>768</v>
      </c>
      <c r="L449">
        <v>1303</v>
      </c>
      <c r="N449">
        <v>1003</v>
      </c>
      <c r="O449" t="s">
        <v>281</v>
      </c>
      <c r="P449" t="s">
        <v>281</v>
      </c>
      <c r="Q449">
        <v>1000</v>
      </c>
      <c r="X449">
        <v>3.0999999999999999E-3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 t="s">
        <v>5</v>
      </c>
      <c r="AG449">
        <v>3.0999999999999999E-3</v>
      </c>
      <c r="AH449">
        <v>3</v>
      </c>
      <c r="AI449">
        <v>-1</v>
      </c>
      <c r="AJ449" t="s">
        <v>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ROW(Source!A501)</f>
        <v>501</v>
      </c>
      <c r="B450">
        <v>50809505</v>
      </c>
      <c r="C450">
        <v>50809459</v>
      </c>
      <c r="D450">
        <v>1752352186</v>
      </c>
      <c r="E450">
        <v>1075</v>
      </c>
      <c r="F450">
        <v>1</v>
      </c>
      <c r="G450">
        <v>1075</v>
      </c>
      <c r="H450">
        <v>3</v>
      </c>
      <c r="I450" t="s">
        <v>761</v>
      </c>
      <c r="J450" t="s">
        <v>5</v>
      </c>
      <c r="K450" t="s">
        <v>769</v>
      </c>
      <c r="L450">
        <v>1354</v>
      </c>
      <c r="N450">
        <v>1010</v>
      </c>
      <c r="O450" t="s">
        <v>170</v>
      </c>
      <c r="P450" t="s">
        <v>170</v>
      </c>
      <c r="Q450">
        <v>1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5</v>
      </c>
      <c r="AG450">
        <v>1</v>
      </c>
      <c r="AH450">
        <v>3</v>
      </c>
      <c r="AI450">
        <v>-1</v>
      </c>
      <c r="AJ450" t="s">
        <v>5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ROW(Source!A508)</f>
        <v>508</v>
      </c>
      <c r="B451">
        <v>50809520</v>
      </c>
      <c r="C451">
        <v>50809509</v>
      </c>
      <c r="D451">
        <v>1752324019</v>
      </c>
      <c r="E451">
        <v>1075</v>
      </c>
      <c r="F451">
        <v>1</v>
      </c>
      <c r="G451">
        <v>1075</v>
      </c>
      <c r="H451">
        <v>1</v>
      </c>
      <c r="I451" t="s">
        <v>526</v>
      </c>
      <c r="J451" t="s">
        <v>5</v>
      </c>
      <c r="K451" t="s">
        <v>527</v>
      </c>
      <c r="L451">
        <v>1191</v>
      </c>
      <c r="N451">
        <v>1013</v>
      </c>
      <c r="O451" t="s">
        <v>528</v>
      </c>
      <c r="P451" t="s">
        <v>528</v>
      </c>
      <c r="Q451">
        <v>1</v>
      </c>
      <c r="X451">
        <v>0.54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5</v>
      </c>
      <c r="AG451">
        <v>0.54</v>
      </c>
      <c r="AH451">
        <v>2</v>
      </c>
      <c r="AI451">
        <v>50809511</v>
      </c>
      <c r="AJ451">
        <v>403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ROW(Source!A508)</f>
        <v>508</v>
      </c>
      <c r="B452">
        <v>50809521</v>
      </c>
      <c r="C452">
        <v>50809509</v>
      </c>
      <c r="D452">
        <v>1752413068</v>
      </c>
      <c r="E452">
        <v>1</v>
      </c>
      <c r="F452">
        <v>1</v>
      </c>
      <c r="G452">
        <v>1075</v>
      </c>
      <c r="H452">
        <v>2</v>
      </c>
      <c r="I452" t="s">
        <v>534</v>
      </c>
      <c r="J452" t="s">
        <v>535</v>
      </c>
      <c r="K452" t="s">
        <v>536</v>
      </c>
      <c r="L452">
        <v>1368</v>
      </c>
      <c r="N452">
        <v>1011</v>
      </c>
      <c r="O452" t="s">
        <v>537</v>
      </c>
      <c r="P452" t="s">
        <v>537</v>
      </c>
      <c r="Q452">
        <v>1</v>
      </c>
      <c r="X452">
        <v>2.3E-3</v>
      </c>
      <c r="Y452">
        <v>0</v>
      </c>
      <c r="Z452">
        <v>83.1</v>
      </c>
      <c r="AA452">
        <v>12.62</v>
      </c>
      <c r="AB452">
        <v>0</v>
      </c>
      <c r="AC452">
        <v>0</v>
      </c>
      <c r="AD452">
        <v>1</v>
      </c>
      <c r="AE452">
        <v>0</v>
      </c>
      <c r="AF452" t="s">
        <v>5</v>
      </c>
      <c r="AG452">
        <v>2.3E-3</v>
      </c>
      <c r="AH452">
        <v>2</v>
      </c>
      <c r="AI452">
        <v>50809512</v>
      </c>
      <c r="AJ452">
        <v>404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ROW(Source!A508)</f>
        <v>508</v>
      </c>
      <c r="B453">
        <v>50809522</v>
      </c>
      <c r="C453">
        <v>50809509</v>
      </c>
      <c r="D453">
        <v>1752384070</v>
      </c>
      <c r="E453">
        <v>1</v>
      </c>
      <c r="F453">
        <v>1</v>
      </c>
      <c r="G453">
        <v>1075</v>
      </c>
      <c r="H453">
        <v>3</v>
      </c>
      <c r="I453" t="s">
        <v>554</v>
      </c>
      <c r="J453" t="s">
        <v>555</v>
      </c>
      <c r="K453" t="s">
        <v>556</v>
      </c>
      <c r="L453">
        <v>1301</v>
      </c>
      <c r="N453">
        <v>1003</v>
      </c>
      <c r="O453" t="s">
        <v>165</v>
      </c>
      <c r="P453" t="s">
        <v>165</v>
      </c>
      <c r="Q453">
        <v>1</v>
      </c>
      <c r="X453">
        <v>3.4405000000000001</v>
      </c>
      <c r="Y453">
        <v>1.5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5</v>
      </c>
      <c r="AG453">
        <v>3.4405000000000001</v>
      </c>
      <c r="AH453">
        <v>2</v>
      </c>
      <c r="AI453">
        <v>50809513</v>
      </c>
      <c r="AJ453">
        <v>405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ROW(Source!A508)</f>
        <v>508</v>
      </c>
      <c r="B454">
        <v>50809523</v>
      </c>
      <c r="C454">
        <v>50809509</v>
      </c>
      <c r="D454">
        <v>1752384806</v>
      </c>
      <c r="E454">
        <v>1</v>
      </c>
      <c r="F454">
        <v>1</v>
      </c>
      <c r="G454">
        <v>1075</v>
      </c>
      <c r="H454">
        <v>3</v>
      </c>
      <c r="I454" t="s">
        <v>596</v>
      </c>
      <c r="J454" t="s">
        <v>597</v>
      </c>
      <c r="K454" t="s">
        <v>598</v>
      </c>
      <c r="L454">
        <v>1346</v>
      </c>
      <c r="N454">
        <v>1009</v>
      </c>
      <c r="O454" t="s">
        <v>209</v>
      </c>
      <c r="P454" t="s">
        <v>209</v>
      </c>
      <c r="Q454">
        <v>1</v>
      </c>
      <c r="X454">
        <v>1.49E-2</v>
      </c>
      <c r="Y454">
        <v>230.63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5</v>
      </c>
      <c r="AG454">
        <v>1.49E-2</v>
      </c>
      <c r="AH454">
        <v>2</v>
      </c>
      <c r="AI454">
        <v>50809514</v>
      </c>
      <c r="AJ454">
        <v>406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ROW(Source!A508)</f>
        <v>508</v>
      </c>
      <c r="B455">
        <v>50809524</v>
      </c>
      <c r="C455">
        <v>50809509</v>
      </c>
      <c r="D455">
        <v>1752384808</v>
      </c>
      <c r="E455">
        <v>1</v>
      </c>
      <c r="F455">
        <v>1</v>
      </c>
      <c r="G455">
        <v>1075</v>
      </c>
      <c r="H455">
        <v>3</v>
      </c>
      <c r="I455" t="s">
        <v>599</v>
      </c>
      <c r="J455" t="s">
        <v>600</v>
      </c>
      <c r="K455" t="s">
        <v>601</v>
      </c>
      <c r="L455">
        <v>1346</v>
      </c>
      <c r="N455">
        <v>1009</v>
      </c>
      <c r="O455" t="s">
        <v>209</v>
      </c>
      <c r="P455" t="s">
        <v>209</v>
      </c>
      <c r="Q455">
        <v>1</v>
      </c>
      <c r="X455">
        <v>2.2000000000000001E-3</v>
      </c>
      <c r="Y455">
        <v>453.09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5</v>
      </c>
      <c r="AG455">
        <v>2.2000000000000001E-3</v>
      </c>
      <c r="AH455">
        <v>2</v>
      </c>
      <c r="AI455">
        <v>50809515</v>
      </c>
      <c r="AJ455">
        <v>407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ROW(Source!A508)</f>
        <v>508</v>
      </c>
      <c r="B456">
        <v>50809525</v>
      </c>
      <c r="C456">
        <v>50809509</v>
      </c>
      <c r="D456">
        <v>1752393930</v>
      </c>
      <c r="E456">
        <v>1</v>
      </c>
      <c r="F456">
        <v>1</v>
      </c>
      <c r="G456">
        <v>1075</v>
      </c>
      <c r="H456">
        <v>3</v>
      </c>
      <c r="I456" t="s">
        <v>602</v>
      </c>
      <c r="J456" t="s">
        <v>603</v>
      </c>
      <c r="K456" t="s">
        <v>604</v>
      </c>
      <c r="L456">
        <v>1354</v>
      </c>
      <c r="N456">
        <v>1010</v>
      </c>
      <c r="O456" t="s">
        <v>170</v>
      </c>
      <c r="P456" t="s">
        <v>170</v>
      </c>
      <c r="Q456">
        <v>1</v>
      </c>
      <c r="X456">
        <v>0.56000000000000005</v>
      </c>
      <c r="Y456">
        <v>3.37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5</v>
      </c>
      <c r="AG456">
        <v>0.56000000000000005</v>
      </c>
      <c r="AH456">
        <v>2</v>
      </c>
      <c r="AI456">
        <v>50809516</v>
      </c>
      <c r="AJ456">
        <v>408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ROW(Source!A508)</f>
        <v>508</v>
      </c>
      <c r="B457">
        <v>50809526</v>
      </c>
      <c r="C457">
        <v>50809509</v>
      </c>
      <c r="D457">
        <v>1752390600</v>
      </c>
      <c r="E457">
        <v>1</v>
      </c>
      <c r="F457">
        <v>1</v>
      </c>
      <c r="G457">
        <v>1075</v>
      </c>
      <c r="H457">
        <v>3</v>
      </c>
      <c r="I457" t="s">
        <v>563</v>
      </c>
      <c r="J457" t="s">
        <v>564</v>
      </c>
      <c r="K457" t="s">
        <v>565</v>
      </c>
      <c r="L457">
        <v>1301</v>
      </c>
      <c r="N457">
        <v>1003</v>
      </c>
      <c r="O457" t="s">
        <v>165</v>
      </c>
      <c r="P457" t="s">
        <v>165</v>
      </c>
      <c r="Q457">
        <v>1</v>
      </c>
      <c r="X457">
        <v>1.0249999999999999</v>
      </c>
      <c r="Y457">
        <v>10.78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5</v>
      </c>
      <c r="AG457">
        <v>1.0249999999999999</v>
      </c>
      <c r="AH457">
        <v>2</v>
      </c>
      <c r="AI457">
        <v>50809517</v>
      </c>
      <c r="AJ457">
        <v>409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ROW(Source!A508)</f>
        <v>508</v>
      </c>
      <c r="B458">
        <v>50809527</v>
      </c>
      <c r="C458">
        <v>50809509</v>
      </c>
      <c r="D458">
        <v>1752393459</v>
      </c>
      <c r="E458">
        <v>1</v>
      </c>
      <c r="F458">
        <v>1</v>
      </c>
      <c r="G458">
        <v>1075</v>
      </c>
      <c r="H458">
        <v>3</v>
      </c>
      <c r="I458" t="s">
        <v>605</v>
      </c>
      <c r="J458" t="s">
        <v>606</v>
      </c>
      <c r="K458" t="s">
        <v>607</v>
      </c>
      <c r="L458">
        <v>1301</v>
      </c>
      <c r="N458">
        <v>1003</v>
      </c>
      <c r="O458" t="s">
        <v>165</v>
      </c>
      <c r="P458" t="s">
        <v>165</v>
      </c>
      <c r="Q458">
        <v>1</v>
      </c>
      <c r="X458">
        <v>1.0249999999999999</v>
      </c>
      <c r="Y458">
        <v>7.73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5</v>
      </c>
      <c r="AG458">
        <v>1.0249999999999999</v>
      </c>
      <c r="AH458">
        <v>2</v>
      </c>
      <c r="AI458">
        <v>50809518</v>
      </c>
      <c r="AJ458">
        <v>410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ROW(Source!A508)</f>
        <v>508</v>
      </c>
      <c r="B459">
        <v>50809528</v>
      </c>
      <c r="C459">
        <v>50809509</v>
      </c>
      <c r="D459">
        <v>1752393464</v>
      </c>
      <c r="E459">
        <v>1</v>
      </c>
      <c r="F459">
        <v>1</v>
      </c>
      <c r="G459">
        <v>1075</v>
      </c>
      <c r="H459">
        <v>3</v>
      </c>
      <c r="I459" t="s">
        <v>608</v>
      </c>
      <c r="J459" t="s">
        <v>609</v>
      </c>
      <c r="K459" t="s">
        <v>610</v>
      </c>
      <c r="L459">
        <v>1301</v>
      </c>
      <c r="N459">
        <v>1003</v>
      </c>
      <c r="O459" t="s">
        <v>165</v>
      </c>
      <c r="P459" t="s">
        <v>165</v>
      </c>
      <c r="Q459">
        <v>1</v>
      </c>
      <c r="X459">
        <v>1.0249999999999999</v>
      </c>
      <c r="Y459">
        <v>15.1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5</v>
      </c>
      <c r="AG459">
        <v>1.0249999999999999</v>
      </c>
      <c r="AH459">
        <v>2</v>
      </c>
      <c r="AI459">
        <v>50809519</v>
      </c>
      <c r="AJ459">
        <v>411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ROW(Source!A508)</f>
        <v>508</v>
      </c>
      <c r="B460">
        <v>50809529</v>
      </c>
      <c r="C460">
        <v>50809509</v>
      </c>
      <c r="D460">
        <v>1752337434</v>
      </c>
      <c r="E460">
        <v>1075</v>
      </c>
      <c r="F460">
        <v>1</v>
      </c>
      <c r="G460">
        <v>1075</v>
      </c>
      <c r="H460">
        <v>3</v>
      </c>
      <c r="I460" t="s">
        <v>765</v>
      </c>
      <c r="J460" t="s">
        <v>5</v>
      </c>
      <c r="K460" t="s">
        <v>766</v>
      </c>
      <c r="L460">
        <v>1301</v>
      </c>
      <c r="N460">
        <v>1003</v>
      </c>
      <c r="O460" t="s">
        <v>165</v>
      </c>
      <c r="P460" t="s">
        <v>165</v>
      </c>
      <c r="Q460">
        <v>1</v>
      </c>
      <c r="X460">
        <v>2.0499999999999998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5</v>
      </c>
      <c r="AG460">
        <v>2.0499999999999998</v>
      </c>
      <c r="AH460">
        <v>3</v>
      </c>
      <c r="AI460">
        <v>-1</v>
      </c>
      <c r="AJ460" t="s">
        <v>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ROW(Source!A508)</f>
        <v>508</v>
      </c>
      <c r="B461">
        <v>50809530</v>
      </c>
      <c r="C461">
        <v>50809509</v>
      </c>
      <c r="D461">
        <v>1752340614</v>
      </c>
      <c r="E461">
        <v>1075</v>
      </c>
      <c r="F461">
        <v>1</v>
      </c>
      <c r="G461">
        <v>1075</v>
      </c>
      <c r="H461">
        <v>3</v>
      </c>
      <c r="I461" t="s">
        <v>807</v>
      </c>
      <c r="J461" t="s">
        <v>5</v>
      </c>
      <c r="K461" t="s">
        <v>808</v>
      </c>
      <c r="L461">
        <v>1346</v>
      </c>
      <c r="N461">
        <v>1009</v>
      </c>
      <c r="O461" t="s">
        <v>209</v>
      </c>
      <c r="P461" t="s">
        <v>209</v>
      </c>
      <c r="Q461">
        <v>1</v>
      </c>
      <c r="X461">
        <v>2.5000000000000001E-2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5</v>
      </c>
      <c r="AG461">
        <v>2.5000000000000001E-2</v>
      </c>
      <c r="AH461">
        <v>3</v>
      </c>
      <c r="AI461">
        <v>-1</v>
      </c>
      <c r="AJ461" t="s">
        <v>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ROW(Source!A508)</f>
        <v>508</v>
      </c>
      <c r="B462">
        <v>50809531</v>
      </c>
      <c r="C462">
        <v>50809509</v>
      </c>
      <c r="D462">
        <v>1752344997</v>
      </c>
      <c r="E462">
        <v>1075</v>
      </c>
      <c r="F462">
        <v>1</v>
      </c>
      <c r="G462">
        <v>1075</v>
      </c>
      <c r="H462">
        <v>3</v>
      </c>
      <c r="I462" t="s">
        <v>767</v>
      </c>
      <c r="J462" t="s">
        <v>5</v>
      </c>
      <c r="K462" t="s">
        <v>768</v>
      </c>
      <c r="L462">
        <v>1303</v>
      </c>
      <c r="N462">
        <v>1003</v>
      </c>
      <c r="O462" t="s">
        <v>281</v>
      </c>
      <c r="P462" t="s">
        <v>281</v>
      </c>
      <c r="Q462">
        <v>1000</v>
      </c>
      <c r="X462">
        <v>1E-3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5</v>
      </c>
      <c r="AG462">
        <v>1E-3</v>
      </c>
      <c r="AH462">
        <v>3</v>
      </c>
      <c r="AI462">
        <v>-1</v>
      </c>
      <c r="AJ462" t="s">
        <v>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ROW(Source!A509)</f>
        <v>509</v>
      </c>
      <c r="B463">
        <v>50809520</v>
      </c>
      <c r="C463">
        <v>50809509</v>
      </c>
      <c r="D463">
        <v>1752324019</v>
      </c>
      <c r="E463">
        <v>1075</v>
      </c>
      <c r="F463">
        <v>1</v>
      </c>
      <c r="G463">
        <v>1075</v>
      </c>
      <c r="H463">
        <v>1</v>
      </c>
      <c r="I463" t="s">
        <v>526</v>
      </c>
      <c r="J463" t="s">
        <v>5</v>
      </c>
      <c r="K463" t="s">
        <v>527</v>
      </c>
      <c r="L463">
        <v>1191</v>
      </c>
      <c r="N463">
        <v>1013</v>
      </c>
      <c r="O463" t="s">
        <v>528</v>
      </c>
      <c r="P463" t="s">
        <v>528</v>
      </c>
      <c r="Q463">
        <v>1</v>
      </c>
      <c r="X463">
        <v>0.54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</v>
      </c>
      <c r="AF463" t="s">
        <v>5</v>
      </c>
      <c r="AG463">
        <v>0.54</v>
      </c>
      <c r="AH463">
        <v>2</v>
      </c>
      <c r="AI463">
        <v>50809511</v>
      </c>
      <c r="AJ463">
        <v>413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ROW(Source!A509)</f>
        <v>509</v>
      </c>
      <c r="B464">
        <v>50809521</v>
      </c>
      <c r="C464">
        <v>50809509</v>
      </c>
      <c r="D464">
        <v>1752413068</v>
      </c>
      <c r="E464">
        <v>1</v>
      </c>
      <c r="F464">
        <v>1</v>
      </c>
      <c r="G464">
        <v>1075</v>
      </c>
      <c r="H464">
        <v>2</v>
      </c>
      <c r="I464" t="s">
        <v>534</v>
      </c>
      <c r="J464" t="s">
        <v>535</v>
      </c>
      <c r="K464" t="s">
        <v>536</v>
      </c>
      <c r="L464">
        <v>1368</v>
      </c>
      <c r="N464">
        <v>1011</v>
      </c>
      <c r="O464" t="s">
        <v>537</v>
      </c>
      <c r="P464" t="s">
        <v>537</v>
      </c>
      <c r="Q464">
        <v>1</v>
      </c>
      <c r="X464">
        <v>2.3E-3</v>
      </c>
      <c r="Y464">
        <v>0</v>
      </c>
      <c r="Z464">
        <v>83.1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5</v>
      </c>
      <c r="AG464">
        <v>2.3E-3</v>
      </c>
      <c r="AH464">
        <v>2</v>
      </c>
      <c r="AI464">
        <v>50809512</v>
      </c>
      <c r="AJ464">
        <v>414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ROW(Source!A509)</f>
        <v>509</v>
      </c>
      <c r="B465">
        <v>50809522</v>
      </c>
      <c r="C465">
        <v>50809509</v>
      </c>
      <c r="D465">
        <v>1752384070</v>
      </c>
      <c r="E465">
        <v>1</v>
      </c>
      <c r="F465">
        <v>1</v>
      </c>
      <c r="G465">
        <v>1075</v>
      </c>
      <c r="H465">
        <v>3</v>
      </c>
      <c r="I465" t="s">
        <v>554</v>
      </c>
      <c r="J465" t="s">
        <v>555</v>
      </c>
      <c r="K465" t="s">
        <v>556</v>
      </c>
      <c r="L465">
        <v>1301</v>
      </c>
      <c r="N465">
        <v>1003</v>
      </c>
      <c r="O465" t="s">
        <v>165</v>
      </c>
      <c r="P465" t="s">
        <v>165</v>
      </c>
      <c r="Q465">
        <v>1</v>
      </c>
      <c r="X465">
        <v>3.4405000000000001</v>
      </c>
      <c r="Y465">
        <v>1.5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5</v>
      </c>
      <c r="AG465">
        <v>3.4405000000000001</v>
      </c>
      <c r="AH465">
        <v>2</v>
      </c>
      <c r="AI465">
        <v>50809513</v>
      </c>
      <c r="AJ465">
        <v>415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ROW(Source!A509)</f>
        <v>509</v>
      </c>
      <c r="B466">
        <v>50809523</v>
      </c>
      <c r="C466">
        <v>50809509</v>
      </c>
      <c r="D466">
        <v>1752384806</v>
      </c>
      <c r="E466">
        <v>1</v>
      </c>
      <c r="F466">
        <v>1</v>
      </c>
      <c r="G466">
        <v>1075</v>
      </c>
      <c r="H466">
        <v>3</v>
      </c>
      <c r="I466" t="s">
        <v>596</v>
      </c>
      <c r="J466" t="s">
        <v>597</v>
      </c>
      <c r="K466" t="s">
        <v>598</v>
      </c>
      <c r="L466">
        <v>1346</v>
      </c>
      <c r="N466">
        <v>1009</v>
      </c>
      <c r="O466" t="s">
        <v>209</v>
      </c>
      <c r="P466" t="s">
        <v>209</v>
      </c>
      <c r="Q466">
        <v>1</v>
      </c>
      <c r="X466">
        <v>1.49E-2</v>
      </c>
      <c r="Y466">
        <v>230.63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5</v>
      </c>
      <c r="AG466">
        <v>1.49E-2</v>
      </c>
      <c r="AH466">
        <v>2</v>
      </c>
      <c r="AI466">
        <v>50809514</v>
      </c>
      <c r="AJ466">
        <v>416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ROW(Source!A509)</f>
        <v>509</v>
      </c>
      <c r="B467">
        <v>50809524</v>
      </c>
      <c r="C467">
        <v>50809509</v>
      </c>
      <c r="D467">
        <v>1752384808</v>
      </c>
      <c r="E467">
        <v>1</v>
      </c>
      <c r="F467">
        <v>1</v>
      </c>
      <c r="G467">
        <v>1075</v>
      </c>
      <c r="H467">
        <v>3</v>
      </c>
      <c r="I467" t="s">
        <v>599</v>
      </c>
      <c r="J467" t="s">
        <v>600</v>
      </c>
      <c r="K467" t="s">
        <v>601</v>
      </c>
      <c r="L467">
        <v>1346</v>
      </c>
      <c r="N467">
        <v>1009</v>
      </c>
      <c r="O467" t="s">
        <v>209</v>
      </c>
      <c r="P467" t="s">
        <v>209</v>
      </c>
      <c r="Q467">
        <v>1</v>
      </c>
      <c r="X467">
        <v>2.2000000000000001E-3</v>
      </c>
      <c r="Y467">
        <v>453.09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5</v>
      </c>
      <c r="AG467">
        <v>2.2000000000000001E-3</v>
      </c>
      <c r="AH467">
        <v>2</v>
      </c>
      <c r="AI467">
        <v>50809515</v>
      </c>
      <c r="AJ467">
        <v>417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ROW(Source!A509)</f>
        <v>509</v>
      </c>
      <c r="B468">
        <v>50809525</v>
      </c>
      <c r="C468">
        <v>50809509</v>
      </c>
      <c r="D468">
        <v>1752393930</v>
      </c>
      <c r="E468">
        <v>1</v>
      </c>
      <c r="F468">
        <v>1</v>
      </c>
      <c r="G468">
        <v>1075</v>
      </c>
      <c r="H468">
        <v>3</v>
      </c>
      <c r="I468" t="s">
        <v>602</v>
      </c>
      <c r="J468" t="s">
        <v>603</v>
      </c>
      <c r="K468" t="s">
        <v>604</v>
      </c>
      <c r="L468">
        <v>1354</v>
      </c>
      <c r="N468">
        <v>1010</v>
      </c>
      <c r="O468" t="s">
        <v>170</v>
      </c>
      <c r="P468" t="s">
        <v>170</v>
      </c>
      <c r="Q468">
        <v>1</v>
      </c>
      <c r="X468">
        <v>0.56000000000000005</v>
      </c>
      <c r="Y468">
        <v>3.37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5</v>
      </c>
      <c r="AG468">
        <v>0.56000000000000005</v>
      </c>
      <c r="AH468">
        <v>2</v>
      </c>
      <c r="AI468">
        <v>50809516</v>
      </c>
      <c r="AJ468">
        <v>418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ROW(Source!A509)</f>
        <v>509</v>
      </c>
      <c r="B469">
        <v>50809526</v>
      </c>
      <c r="C469">
        <v>50809509</v>
      </c>
      <c r="D469">
        <v>1752390600</v>
      </c>
      <c r="E469">
        <v>1</v>
      </c>
      <c r="F469">
        <v>1</v>
      </c>
      <c r="G469">
        <v>1075</v>
      </c>
      <c r="H469">
        <v>3</v>
      </c>
      <c r="I469" t="s">
        <v>563</v>
      </c>
      <c r="J469" t="s">
        <v>564</v>
      </c>
      <c r="K469" t="s">
        <v>565</v>
      </c>
      <c r="L469">
        <v>1301</v>
      </c>
      <c r="N469">
        <v>1003</v>
      </c>
      <c r="O469" t="s">
        <v>165</v>
      </c>
      <c r="P469" t="s">
        <v>165</v>
      </c>
      <c r="Q469">
        <v>1</v>
      </c>
      <c r="X469">
        <v>1.0249999999999999</v>
      </c>
      <c r="Y469">
        <v>10.78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5</v>
      </c>
      <c r="AG469">
        <v>1.0249999999999999</v>
      </c>
      <c r="AH469">
        <v>2</v>
      </c>
      <c r="AI469">
        <v>50809517</v>
      </c>
      <c r="AJ469">
        <v>419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ROW(Source!A509)</f>
        <v>509</v>
      </c>
      <c r="B470">
        <v>50809527</v>
      </c>
      <c r="C470">
        <v>50809509</v>
      </c>
      <c r="D470">
        <v>1752393459</v>
      </c>
      <c r="E470">
        <v>1</v>
      </c>
      <c r="F470">
        <v>1</v>
      </c>
      <c r="G470">
        <v>1075</v>
      </c>
      <c r="H470">
        <v>3</v>
      </c>
      <c r="I470" t="s">
        <v>605</v>
      </c>
      <c r="J470" t="s">
        <v>606</v>
      </c>
      <c r="K470" t="s">
        <v>607</v>
      </c>
      <c r="L470">
        <v>1301</v>
      </c>
      <c r="N470">
        <v>1003</v>
      </c>
      <c r="O470" t="s">
        <v>165</v>
      </c>
      <c r="P470" t="s">
        <v>165</v>
      </c>
      <c r="Q470">
        <v>1</v>
      </c>
      <c r="X470">
        <v>1.0249999999999999</v>
      </c>
      <c r="Y470">
        <v>7.73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5</v>
      </c>
      <c r="AG470">
        <v>1.0249999999999999</v>
      </c>
      <c r="AH470">
        <v>2</v>
      </c>
      <c r="AI470">
        <v>50809518</v>
      </c>
      <c r="AJ470">
        <v>420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ROW(Source!A509)</f>
        <v>509</v>
      </c>
      <c r="B471">
        <v>50809528</v>
      </c>
      <c r="C471">
        <v>50809509</v>
      </c>
      <c r="D471">
        <v>1752393464</v>
      </c>
      <c r="E471">
        <v>1</v>
      </c>
      <c r="F471">
        <v>1</v>
      </c>
      <c r="G471">
        <v>1075</v>
      </c>
      <c r="H471">
        <v>3</v>
      </c>
      <c r="I471" t="s">
        <v>608</v>
      </c>
      <c r="J471" t="s">
        <v>609</v>
      </c>
      <c r="K471" t="s">
        <v>610</v>
      </c>
      <c r="L471">
        <v>1301</v>
      </c>
      <c r="N471">
        <v>1003</v>
      </c>
      <c r="O471" t="s">
        <v>165</v>
      </c>
      <c r="P471" t="s">
        <v>165</v>
      </c>
      <c r="Q471">
        <v>1</v>
      </c>
      <c r="X471">
        <v>1.0249999999999999</v>
      </c>
      <c r="Y471">
        <v>15.1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5</v>
      </c>
      <c r="AG471">
        <v>1.0249999999999999</v>
      </c>
      <c r="AH471">
        <v>2</v>
      </c>
      <c r="AI471">
        <v>50809519</v>
      </c>
      <c r="AJ471">
        <v>421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ROW(Source!A509)</f>
        <v>509</v>
      </c>
      <c r="B472">
        <v>50809529</v>
      </c>
      <c r="C472">
        <v>50809509</v>
      </c>
      <c r="D472">
        <v>1752337434</v>
      </c>
      <c r="E472">
        <v>1075</v>
      </c>
      <c r="F472">
        <v>1</v>
      </c>
      <c r="G472">
        <v>1075</v>
      </c>
      <c r="H472">
        <v>3</v>
      </c>
      <c r="I472" t="s">
        <v>765</v>
      </c>
      <c r="J472" t="s">
        <v>5</v>
      </c>
      <c r="K472" t="s">
        <v>766</v>
      </c>
      <c r="L472">
        <v>1301</v>
      </c>
      <c r="N472">
        <v>1003</v>
      </c>
      <c r="O472" t="s">
        <v>165</v>
      </c>
      <c r="P472" t="s">
        <v>165</v>
      </c>
      <c r="Q472">
        <v>1</v>
      </c>
      <c r="X472">
        <v>2.0499999999999998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5</v>
      </c>
      <c r="AG472">
        <v>2.0499999999999998</v>
      </c>
      <c r="AH472">
        <v>3</v>
      </c>
      <c r="AI472">
        <v>-1</v>
      </c>
      <c r="AJ472" t="s">
        <v>5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ROW(Source!A509)</f>
        <v>509</v>
      </c>
      <c r="B473">
        <v>50809530</v>
      </c>
      <c r="C473">
        <v>50809509</v>
      </c>
      <c r="D473">
        <v>1752340614</v>
      </c>
      <c r="E473">
        <v>1075</v>
      </c>
      <c r="F473">
        <v>1</v>
      </c>
      <c r="G473">
        <v>1075</v>
      </c>
      <c r="H473">
        <v>3</v>
      </c>
      <c r="I473" t="s">
        <v>807</v>
      </c>
      <c r="J473" t="s">
        <v>5</v>
      </c>
      <c r="K473" t="s">
        <v>808</v>
      </c>
      <c r="L473">
        <v>1346</v>
      </c>
      <c r="N473">
        <v>1009</v>
      </c>
      <c r="O473" t="s">
        <v>209</v>
      </c>
      <c r="P473" t="s">
        <v>209</v>
      </c>
      <c r="Q473">
        <v>1</v>
      </c>
      <c r="X473">
        <v>2.5000000000000001E-2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5</v>
      </c>
      <c r="AG473">
        <v>2.5000000000000001E-2</v>
      </c>
      <c r="AH473">
        <v>3</v>
      </c>
      <c r="AI473">
        <v>-1</v>
      </c>
      <c r="AJ473" t="s">
        <v>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ROW(Source!A509)</f>
        <v>509</v>
      </c>
      <c r="B474">
        <v>50809531</v>
      </c>
      <c r="C474">
        <v>50809509</v>
      </c>
      <c r="D474">
        <v>1752344997</v>
      </c>
      <c r="E474">
        <v>1075</v>
      </c>
      <c r="F474">
        <v>1</v>
      </c>
      <c r="G474">
        <v>1075</v>
      </c>
      <c r="H474">
        <v>3</v>
      </c>
      <c r="I474" t="s">
        <v>767</v>
      </c>
      <c r="J474" t="s">
        <v>5</v>
      </c>
      <c r="K474" t="s">
        <v>768</v>
      </c>
      <c r="L474">
        <v>1303</v>
      </c>
      <c r="N474">
        <v>1003</v>
      </c>
      <c r="O474" t="s">
        <v>281</v>
      </c>
      <c r="P474" t="s">
        <v>281</v>
      </c>
      <c r="Q474">
        <v>1000</v>
      </c>
      <c r="X474">
        <v>1E-3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5</v>
      </c>
      <c r="AG474">
        <v>1E-3</v>
      </c>
      <c r="AH474">
        <v>3</v>
      </c>
      <c r="AI474">
        <v>-1</v>
      </c>
      <c r="AJ474" t="s">
        <v>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ROW(Source!A512)</f>
        <v>512</v>
      </c>
      <c r="B475">
        <v>50809544</v>
      </c>
      <c r="C475">
        <v>50809533</v>
      </c>
      <c r="D475">
        <v>1752324019</v>
      </c>
      <c r="E475">
        <v>1075</v>
      </c>
      <c r="F475">
        <v>1</v>
      </c>
      <c r="G475">
        <v>1075</v>
      </c>
      <c r="H475">
        <v>1</v>
      </c>
      <c r="I475" t="s">
        <v>526</v>
      </c>
      <c r="J475" t="s">
        <v>5</v>
      </c>
      <c r="K475" t="s">
        <v>527</v>
      </c>
      <c r="L475">
        <v>1191</v>
      </c>
      <c r="N475">
        <v>1013</v>
      </c>
      <c r="O475" t="s">
        <v>528</v>
      </c>
      <c r="P475" t="s">
        <v>528</v>
      </c>
      <c r="Q475">
        <v>1</v>
      </c>
      <c r="X475">
        <v>0.54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5</v>
      </c>
      <c r="AG475">
        <v>0.54</v>
      </c>
      <c r="AH475">
        <v>2</v>
      </c>
      <c r="AI475">
        <v>50809534</v>
      </c>
      <c r="AJ475">
        <v>423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ROW(Source!A512)</f>
        <v>512</v>
      </c>
      <c r="B476">
        <v>50809545</v>
      </c>
      <c r="C476">
        <v>50809533</v>
      </c>
      <c r="D476">
        <v>1752413068</v>
      </c>
      <c r="E476">
        <v>1</v>
      </c>
      <c r="F476">
        <v>1</v>
      </c>
      <c r="G476">
        <v>1075</v>
      </c>
      <c r="H476">
        <v>2</v>
      </c>
      <c r="I476" t="s">
        <v>534</v>
      </c>
      <c r="J476" t="s">
        <v>535</v>
      </c>
      <c r="K476" t="s">
        <v>536</v>
      </c>
      <c r="L476">
        <v>1368</v>
      </c>
      <c r="N476">
        <v>1011</v>
      </c>
      <c r="O476" t="s">
        <v>537</v>
      </c>
      <c r="P476" t="s">
        <v>537</v>
      </c>
      <c r="Q476">
        <v>1</v>
      </c>
      <c r="X476">
        <v>2.3E-3</v>
      </c>
      <c r="Y476">
        <v>0</v>
      </c>
      <c r="Z476">
        <v>83.1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5</v>
      </c>
      <c r="AG476">
        <v>2.3E-3</v>
      </c>
      <c r="AH476">
        <v>2</v>
      </c>
      <c r="AI476">
        <v>50809535</v>
      </c>
      <c r="AJ476">
        <v>424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ROW(Source!A512)</f>
        <v>512</v>
      </c>
      <c r="B477">
        <v>50809546</v>
      </c>
      <c r="C477">
        <v>50809533</v>
      </c>
      <c r="D477">
        <v>1752384070</v>
      </c>
      <c r="E477">
        <v>1</v>
      </c>
      <c r="F477">
        <v>1</v>
      </c>
      <c r="G477">
        <v>1075</v>
      </c>
      <c r="H477">
        <v>3</v>
      </c>
      <c r="I477" t="s">
        <v>554</v>
      </c>
      <c r="J477" t="s">
        <v>555</v>
      </c>
      <c r="K477" t="s">
        <v>556</v>
      </c>
      <c r="L477">
        <v>1301</v>
      </c>
      <c r="N477">
        <v>1003</v>
      </c>
      <c r="O477" t="s">
        <v>165</v>
      </c>
      <c r="P477" t="s">
        <v>165</v>
      </c>
      <c r="Q477">
        <v>1</v>
      </c>
      <c r="X477">
        <v>3.4405000000000001</v>
      </c>
      <c r="Y477">
        <v>1.5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5</v>
      </c>
      <c r="AG477">
        <v>3.4405000000000001</v>
      </c>
      <c r="AH477">
        <v>2</v>
      </c>
      <c r="AI477">
        <v>50809536</v>
      </c>
      <c r="AJ477">
        <v>425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ROW(Source!A512)</f>
        <v>512</v>
      </c>
      <c r="B478">
        <v>50809547</v>
      </c>
      <c r="C478">
        <v>50809533</v>
      </c>
      <c r="D478">
        <v>1752384806</v>
      </c>
      <c r="E478">
        <v>1</v>
      </c>
      <c r="F478">
        <v>1</v>
      </c>
      <c r="G478">
        <v>1075</v>
      </c>
      <c r="H478">
        <v>3</v>
      </c>
      <c r="I478" t="s">
        <v>596</v>
      </c>
      <c r="J478" t="s">
        <v>597</v>
      </c>
      <c r="K478" t="s">
        <v>598</v>
      </c>
      <c r="L478">
        <v>1346</v>
      </c>
      <c r="N478">
        <v>1009</v>
      </c>
      <c r="O478" t="s">
        <v>209</v>
      </c>
      <c r="P478" t="s">
        <v>209</v>
      </c>
      <c r="Q478">
        <v>1</v>
      </c>
      <c r="X478">
        <v>1.49E-2</v>
      </c>
      <c r="Y478">
        <v>230.63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5</v>
      </c>
      <c r="AG478">
        <v>1.49E-2</v>
      </c>
      <c r="AH478">
        <v>2</v>
      </c>
      <c r="AI478">
        <v>50809537</v>
      </c>
      <c r="AJ478">
        <v>426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ROW(Source!A512)</f>
        <v>512</v>
      </c>
      <c r="B479">
        <v>50809548</v>
      </c>
      <c r="C479">
        <v>50809533</v>
      </c>
      <c r="D479">
        <v>1752384808</v>
      </c>
      <c r="E479">
        <v>1</v>
      </c>
      <c r="F479">
        <v>1</v>
      </c>
      <c r="G479">
        <v>1075</v>
      </c>
      <c r="H479">
        <v>3</v>
      </c>
      <c r="I479" t="s">
        <v>599</v>
      </c>
      <c r="J479" t="s">
        <v>600</v>
      </c>
      <c r="K479" t="s">
        <v>601</v>
      </c>
      <c r="L479">
        <v>1346</v>
      </c>
      <c r="N479">
        <v>1009</v>
      </c>
      <c r="O479" t="s">
        <v>209</v>
      </c>
      <c r="P479" t="s">
        <v>209</v>
      </c>
      <c r="Q479">
        <v>1</v>
      </c>
      <c r="X479">
        <v>2.2000000000000001E-3</v>
      </c>
      <c r="Y479">
        <v>453.09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5</v>
      </c>
      <c r="AG479">
        <v>2.2000000000000001E-3</v>
      </c>
      <c r="AH479">
        <v>2</v>
      </c>
      <c r="AI479">
        <v>50809538</v>
      </c>
      <c r="AJ479">
        <v>427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ROW(Source!A512)</f>
        <v>512</v>
      </c>
      <c r="B480">
        <v>50809549</v>
      </c>
      <c r="C480">
        <v>50809533</v>
      </c>
      <c r="D480">
        <v>1752393930</v>
      </c>
      <c r="E480">
        <v>1</v>
      </c>
      <c r="F480">
        <v>1</v>
      </c>
      <c r="G480">
        <v>1075</v>
      </c>
      <c r="H480">
        <v>3</v>
      </c>
      <c r="I480" t="s">
        <v>602</v>
      </c>
      <c r="J480" t="s">
        <v>603</v>
      </c>
      <c r="K480" t="s">
        <v>604</v>
      </c>
      <c r="L480">
        <v>1354</v>
      </c>
      <c r="N480">
        <v>1010</v>
      </c>
      <c r="O480" t="s">
        <v>170</v>
      </c>
      <c r="P480" t="s">
        <v>170</v>
      </c>
      <c r="Q480">
        <v>1</v>
      </c>
      <c r="X480">
        <v>0.56000000000000005</v>
      </c>
      <c r="Y480">
        <v>3.37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5</v>
      </c>
      <c r="AG480">
        <v>0.56000000000000005</v>
      </c>
      <c r="AH480">
        <v>2</v>
      </c>
      <c r="AI480">
        <v>50809539</v>
      </c>
      <c r="AJ480">
        <v>428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ROW(Source!A512)</f>
        <v>512</v>
      </c>
      <c r="B481">
        <v>50809550</v>
      </c>
      <c r="C481">
        <v>50809533</v>
      </c>
      <c r="D481">
        <v>1752390600</v>
      </c>
      <c r="E481">
        <v>1</v>
      </c>
      <c r="F481">
        <v>1</v>
      </c>
      <c r="G481">
        <v>1075</v>
      </c>
      <c r="H481">
        <v>3</v>
      </c>
      <c r="I481" t="s">
        <v>563</v>
      </c>
      <c r="J481" t="s">
        <v>564</v>
      </c>
      <c r="K481" t="s">
        <v>565</v>
      </c>
      <c r="L481">
        <v>1301</v>
      </c>
      <c r="N481">
        <v>1003</v>
      </c>
      <c r="O481" t="s">
        <v>165</v>
      </c>
      <c r="P481" t="s">
        <v>165</v>
      </c>
      <c r="Q481">
        <v>1</v>
      </c>
      <c r="X481">
        <v>1.0249999999999999</v>
      </c>
      <c r="Y481">
        <v>10.78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5</v>
      </c>
      <c r="AG481">
        <v>1.0249999999999999</v>
      </c>
      <c r="AH481">
        <v>2</v>
      </c>
      <c r="AI481">
        <v>50809540</v>
      </c>
      <c r="AJ481">
        <v>429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ROW(Source!A512)</f>
        <v>512</v>
      </c>
      <c r="B482">
        <v>50809551</v>
      </c>
      <c r="C482">
        <v>50809533</v>
      </c>
      <c r="D482">
        <v>1752393459</v>
      </c>
      <c r="E482">
        <v>1</v>
      </c>
      <c r="F482">
        <v>1</v>
      </c>
      <c r="G482">
        <v>1075</v>
      </c>
      <c r="H482">
        <v>3</v>
      </c>
      <c r="I482" t="s">
        <v>605</v>
      </c>
      <c r="J482" t="s">
        <v>606</v>
      </c>
      <c r="K482" t="s">
        <v>607</v>
      </c>
      <c r="L482">
        <v>1301</v>
      </c>
      <c r="N482">
        <v>1003</v>
      </c>
      <c r="O482" t="s">
        <v>165</v>
      </c>
      <c r="P482" t="s">
        <v>165</v>
      </c>
      <c r="Q482">
        <v>1</v>
      </c>
      <c r="X482">
        <v>1.0249999999999999</v>
      </c>
      <c r="Y482">
        <v>7.73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5</v>
      </c>
      <c r="AG482">
        <v>1.0249999999999999</v>
      </c>
      <c r="AH482">
        <v>2</v>
      </c>
      <c r="AI482">
        <v>50809541</v>
      </c>
      <c r="AJ482">
        <v>430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ROW(Source!A512)</f>
        <v>512</v>
      </c>
      <c r="B483">
        <v>50809552</v>
      </c>
      <c r="C483">
        <v>50809533</v>
      </c>
      <c r="D483">
        <v>1752393464</v>
      </c>
      <c r="E483">
        <v>1</v>
      </c>
      <c r="F483">
        <v>1</v>
      </c>
      <c r="G483">
        <v>1075</v>
      </c>
      <c r="H483">
        <v>3</v>
      </c>
      <c r="I483" t="s">
        <v>608</v>
      </c>
      <c r="J483" t="s">
        <v>609</v>
      </c>
      <c r="K483" t="s">
        <v>610</v>
      </c>
      <c r="L483">
        <v>1301</v>
      </c>
      <c r="N483">
        <v>1003</v>
      </c>
      <c r="O483" t="s">
        <v>165</v>
      </c>
      <c r="P483" t="s">
        <v>165</v>
      </c>
      <c r="Q483">
        <v>1</v>
      </c>
      <c r="X483">
        <v>1.0249999999999999</v>
      </c>
      <c r="Y483">
        <v>15.1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5</v>
      </c>
      <c r="AG483">
        <v>1.0249999999999999</v>
      </c>
      <c r="AH483">
        <v>2</v>
      </c>
      <c r="AI483">
        <v>50809542</v>
      </c>
      <c r="AJ483">
        <v>431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ROW(Source!A512)</f>
        <v>512</v>
      </c>
      <c r="B484">
        <v>50809553</v>
      </c>
      <c r="C484">
        <v>50809533</v>
      </c>
      <c r="D484">
        <v>1752337434</v>
      </c>
      <c r="E484">
        <v>1075</v>
      </c>
      <c r="F484">
        <v>1</v>
      </c>
      <c r="G484">
        <v>1075</v>
      </c>
      <c r="H484">
        <v>3</v>
      </c>
      <c r="I484" t="s">
        <v>765</v>
      </c>
      <c r="J484" t="s">
        <v>5</v>
      </c>
      <c r="K484" t="s">
        <v>766</v>
      </c>
      <c r="L484">
        <v>1301</v>
      </c>
      <c r="N484">
        <v>1003</v>
      </c>
      <c r="O484" t="s">
        <v>165</v>
      </c>
      <c r="P484" t="s">
        <v>165</v>
      </c>
      <c r="Q484">
        <v>1</v>
      </c>
      <c r="X484">
        <v>2.0499999999999998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5</v>
      </c>
      <c r="AG484">
        <v>2.0499999999999998</v>
      </c>
      <c r="AH484">
        <v>3</v>
      </c>
      <c r="AI484">
        <v>-1</v>
      </c>
      <c r="AJ484" t="s">
        <v>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ROW(Source!A512)</f>
        <v>512</v>
      </c>
      <c r="B485">
        <v>50809554</v>
      </c>
      <c r="C485">
        <v>50809533</v>
      </c>
      <c r="D485">
        <v>1752340614</v>
      </c>
      <c r="E485">
        <v>1075</v>
      </c>
      <c r="F485">
        <v>1</v>
      </c>
      <c r="G485">
        <v>1075</v>
      </c>
      <c r="H485">
        <v>3</v>
      </c>
      <c r="I485" t="s">
        <v>807</v>
      </c>
      <c r="J485" t="s">
        <v>5</v>
      </c>
      <c r="K485" t="s">
        <v>808</v>
      </c>
      <c r="L485">
        <v>1346</v>
      </c>
      <c r="N485">
        <v>1009</v>
      </c>
      <c r="O485" t="s">
        <v>209</v>
      </c>
      <c r="P485" t="s">
        <v>209</v>
      </c>
      <c r="Q485">
        <v>1</v>
      </c>
      <c r="X485">
        <v>2.5000000000000001E-2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5</v>
      </c>
      <c r="AG485">
        <v>2.5000000000000001E-2</v>
      </c>
      <c r="AH485">
        <v>3</v>
      </c>
      <c r="AI485">
        <v>-1</v>
      </c>
      <c r="AJ485" t="s">
        <v>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ROW(Source!A512)</f>
        <v>512</v>
      </c>
      <c r="B486">
        <v>50809555</v>
      </c>
      <c r="C486">
        <v>50809533</v>
      </c>
      <c r="D486">
        <v>1752344997</v>
      </c>
      <c r="E486">
        <v>1075</v>
      </c>
      <c r="F486">
        <v>1</v>
      </c>
      <c r="G486">
        <v>1075</v>
      </c>
      <c r="H486">
        <v>3</v>
      </c>
      <c r="I486" t="s">
        <v>767</v>
      </c>
      <c r="J486" t="s">
        <v>5</v>
      </c>
      <c r="K486" t="s">
        <v>768</v>
      </c>
      <c r="L486">
        <v>1303</v>
      </c>
      <c r="N486">
        <v>1003</v>
      </c>
      <c r="O486" t="s">
        <v>281</v>
      </c>
      <c r="P486" t="s">
        <v>281</v>
      </c>
      <c r="Q486">
        <v>1000</v>
      </c>
      <c r="X486">
        <v>1E-3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5</v>
      </c>
      <c r="AG486">
        <v>1E-3</v>
      </c>
      <c r="AH486">
        <v>3</v>
      </c>
      <c r="AI486">
        <v>-1</v>
      </c>
      <c r="AJ486" t="s">
        <v>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ROW(Source!A513)</f>
        <v>513</v>
      </c>
      <c r="B487">
        <v>50809544</v>
      </c>
      <c r="C487">
        <v>50809533</v>
      </c>
      <c r="D487">
        <v>1752324019</v>
      </c>
      <c r="E487">
        <v>1075</v>
      </c>
      <c r="F487">
        <v>1</v>
      </c>
      <c r="G487">
        <v>1075</v>
      </c>
      <c r="H487">
        <v>1</v>
      </c>
      <c r="I487" t="s">
        <v>526</v>
      </c>
      <c r="J487" t="s">
        <v>5</v>
      </c>
      <c r="K487" t="s">
        <v>527</v>
      </c>
      <c r="L487">
        <v>1191</v>
      </c>
      <c r="N487">
        <v>1013</v>
      </c>
      <c r="O487" t="s">
        <v>528</v>
      </c>
      <c r="P487" t="s">
        <v>528</v>
      </c>
      <c r="Q487">
        <v>1</v>
      </c>
      <c r="X487">
        <v>0.54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5</v>
      </c>
      <c r="AG487">
        <v>0.54</v>
      </c>
      <c r="AH487">
        <v>2</v>
      </c>
      <c r="AI487">
        <v>50809534</v>
      </c>
      <c r="AJ487">
        <v>433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ROW(Source!A513)</f>
        <v>513</v>
      </c>
      <c r="B488">
        <v>50809545</v>
      </c>
      <c r="C488">
        <v>50809533</v>
      </c>
      <c r="D488">
        <v>1752413068</v>
      </c>
      <c r="E488">
        <v>1</v>
      </c>
      <c r="F488">
        <v>1</v>
      </c>
      <c r="G488">
        <v>1075</v>
      </c>
      <c r="H488">
        <v>2</v>
      </c>
      <c r="I488" t="s">
        <v>534</v>
      </c>
      <c r="J488" t="s">
        <v>535</v>
      </c>
      <c r="K488" t="s">
        <v>536</v>
      </c>
      <c r="L488">
        <v>1368</v>
      </c>
      <c r="N488">
        <v>1011</v>
      </c>
      <c r="O488" t="s">
        <v>537</v>
      </c>
      <c r="P488" t="s">
        <v>537</v>
      </c>
      <c r="Q488">
        <v>1</v>
      </c>
      <c r="X488">
        <v>2.3E-3</v>
      </c>
      <c r="Y488">
        <v>0</v>
      </c>
      <c r="Z488">
        <v>83.1</v>
      </c>
      <c r="AA488">
        <v>12.62</v>
      </c>
      <c r="AB488">
        <v>0</v>
      </c>
      <c r="AC488">
        <v>0</v>
      </c>
      <c r="AD488">
        <v>1</v>
      </c>
      <c r="AE488">
        <v>0</v>
      </c>
      <c r="AF488" t="s">
        <v>5</v>
      </c>
      <c r="AG488">
        <v>2.3E-3</v>
      </c>
      <c r="AH488">
        <v>2</v>
      </c>
      <c r="AI488">
        <v>50809535</v>
      </c>
      <c r="AJ488">
        <v>434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ROW(Source!A513)</f>
        <v>513</v>
      </c>
      <c r="B489">
        <v>50809546</v>
      </c>
      <c r="C489">
        <v>50809533</v>
      </c>
      <c r="D489">
        <v>1752384070</v>
      </c>
      <c r="E489">
        <v>1</v>
      </c>
      <c r="F489">
        <v>1</v>
      </c>
      <c r="G489">
        <v>1075</v>
      </c>
      <c r="H489">
        <v>3</v>
      </c>
      <c r="I489" t="s">
        <v>554</v>
      </c>
      <c r="J489" t="s">
        <v>555</v>
      </c>
      <c r="K489" t="s">
        <v>556</v>
      </c>
      <c r="L489">
        <v>1301</v>
      </c>
      <c r="N489">
        <v>1003</v>
      </c>
      <c r="O489" t="s">
        <v>165</v>
      </c>
      <c r="P489" t="s">
        <v>165</v>
      </c>
      <c r="Q489">
        <v>1</v>
      </c>
      <c r="X489">
        <v>3.4405000000000001</v>
      </c>
      <c r="Y489">
        <v>1.5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5</v>
      </c>
      <c r="AG489">
        <v>3.4405000000000001</v>
      </c>
      <c r="AH489">
        <v>2</v>
      </c>
      <c r="AI489">
        <v>50809536</v>
      </c>
      <c r="AJ489">
        <v>435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ROW(Source!A513)</f>
        <v>513</v>
      </c>
      <c r="B490">
        <v>50809547</v>
      </c>
      <c r="C490">
        <v>50809533</v>
      </c>
      <c r="D490">
        <v>1752384806</v>
      </c>
      <c r="E490">
        <v>1</v>
      </c>
      <c r="F490">
        <v>1</v>
      </c>
      <c r="G490">
        <v>1075</v>
      </c>
      <c r="H490">
        <v>3</v>
      </c>
      <c r="I490" t="s">
        <v>596</v>
      </c>
      <c r="J490" t="s">
        <v>597</v>
      </c>
      <c r="K490" t="s">
        <v>598</v>
      </c>
      <c r="L490">
        <v>1346</v>
      </c>
      <c r="N490">
        <v>1009</v>
      </c>
      <c r="O490" t="s">
        <v>209</v>
      </c>
      <c r="P490" t="s">
        <v>209</v>
      </c>
      <c r="Q490">
        <v>1</v>
      </c>
      <c r="X490">
        <v>1.49E-2</v>
      </c>
      <c r="Y490">
        <v>230.63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5</v>
      </c>
      <c r="AG490">
        <v>1.49E-2</v>
      </c>
      <c r="AH490">
        <v>2</v>
      </c>
      <c r="AI490">
        <v>50809537</v>
      </c>
      <c r="AJ490">
        <v>436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ROW(Source!A513)</f>
        <v>513</v>
      </c>
      <c r="B491">
        <v>50809548</v>
      </c>
      <c r="C491">
        <v>50809533</v>
      </c>
      <c r="D491">
        <v>1752384808</v>
      </c>
      <c r="E491">
        <v>1</v>
      </c>
      <c r="F491">
        <v>1</v>
      </c>
      <c r="G491">
        <v>1075</v>
      </c>
      <c r="H491">
        <v>3</v>
      </c>
      <c r="I491" t="s">
        <v>599</v>
      </c>
      <c r="J491" t="s">
        <v>600</v>
      </c>
      <c r="K491" t="s">
        <v>601</v>
      </c>
      <c r="L491">
        <v>1346</v>
      </c>
      <c r="N491">
        <v>1009</v>
      </c>
      <c r="O491" t="s">
        <v>209</v>
      </c>
      <c r="P491" t="s">
        <v>209</v>
      </c>
      <c r="Q491">
        <v>1</v>
      </c>
      <c r="X491">
        <v>2.2000000000000001E-3</v>
      </c>
      <c r="Y491">
        <v>453.09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5</v>
      </c>
      <c r="AG491">
        <v>2.2000000000000001E-3</v>
      </c>
      <c r="AH491">
        <v>2</v>
      </c>
      <c r="AI491">
        <v>50809538</v>
      </c>
      <c r="AJ491">
        <v>437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ROW(Source!A513)</f>
        <v>513</v>
      </c>
      <c r="B492">
        <v>50809549</v>
      </c>
      <c r="C492">
        <v>50809533</v>
      </c>
      <c r="D492">
        <v>1752393930</v>
      </c>
      <c r="E492">
        <v>1</v>
      </c>
      <c r="F492">
        <v>1</v>
      </c>
      <c r="G492">
        <v>1075</v>
      </c>
      <c r="H492">
        <v>3</v>
      </c>
      <c r="I492" t="s">
        <v>602</v>
      </c>
      <c r="J492" t="s">
        <v>603</v>
      </c>
      <c r="K492" t="s">
        <v>604</v>
      </c>
      <c r="L492">
        <v>1354</v>
      </c>
      <c r="N492">
        <v>1010</v>
      </c>
      <c r="O492" t="s">
        <v>170</v>
      </c>
      <c r="P492" t="s">
        <v>170</v>
      </c>
      <c r="Q492">
        <v>1</v>
      </c>
      <c r="X492">
        <v>0.56000000000000005</v>
      </c>
      <c r="Y492">
        <v>3.37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5</v>
      </c>
      <c r="AG492">
        <v>0.56000000000000005</v>
      </c>
      <c r="AH492">
        <v>2</v>
      </c>
      <c r="AI492">
        <v>50809539</v>
      </c>
      <c r="AJ492">
        <v>438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ROW(Source!A513)</f>
        <v>513</v>
      </c>
      <c r="B493">
        <v>50809550</v>
      </c>
      <c r="C493">
        <v>50809533</v>
      </c>
      <c r="D493">
        <v>1752390600</v>
      </c>
      <c r="E493">
        <v>1</v>
      </c>
      <c r="F493">
        <v>1</v>
      </c>
      <c r="G493">
        <v>1075</v>
      </c>
      <c r="H493">
        <v>3</v>
      </c>
      <c r="I493" t="s">
        <v>563</v>
      </c>
      <c r="J493" t="s">
        <v>564</v>
      </c>
      <c r="K493" t="s">
        <v>565</v>
      </c>
      <c r="L493">
        <v>1301</v>
      </c>
      <c r="N493">
        <v>1003</v>
      </c>
      <c r="O493" t="s">
        <v>165</v>
      </c>
      <c r="P493" t="s">
        <v>165</v>
      </c>
      <c r="Q493">
        <v>1</v>
      </c>
      <c r="X493">
        <v>1.0249999999999999</v>
      </c>
      <c r="Y493">
        <v>10.78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5</v>
      </c>
      <c r="AG493">
        <v>1.0249999999999999</v>
      </c>
      <c r="AH493">
        <v>2</v>
      </c>
      <c r="AI493">
        <v>50809540</v>
      </c>
      <c r="AJ493">
        <v>439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ROW(Source!A513)</f>
        <v>513</v>
      </c>
      <c r="B494">
        <v>50809551</v>
      </c>
      <c r="C494">
        <v>50809533</v>
      </c>
      <c r="D494">
        <v>1752393459</v>
      </c>
      <c r="E494">
        <v>1</v>
      </c>
      <c r="F494">
        <v>1</v>
      </c>
      <c r="G494">
        <v>1075</v>
      </c>
      <c r="H494">
        <v>3</v>
      </c>
      <c r="I494" t="s">
        <v>605</v>
      </c>
      <c r="J494" t="s">
        <v>606</v>
      </c>
      <c r="K494" t="s">
        <v>607</v>
      </c>
      <c r="L494">
        <v>1301</v>
      </c>
      <c r="N494">
        <v>1003</v>
      </c>
      <c r="O494" t="s">
        <v>165</v>
      </c>
      <c r="P494" t="s">
        <v>165</v>
      </c>
      <c r="Q494">
        <v>1</v>
      </c>
      <c r="X494">
        <v>1.0249999999999999</v>
      </c>
      <c r="Y494">
        <v>7.73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5</v>
      </c>
      <c r="AG494">
        <v>1.0249999999999999</v>
      </c>
      <c r="AH494">
        <v>2</v>
      </c>
      <c r="AI494">
        <v>50809541</v>
      </c>
      <c r="AJ494">
        <v>440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ROW(Source!A513)</f>
        <v>513</v>
      </c>
      <c r="B495">
        <v>50809552</v>
      </c>
      <c r="C495">
        <v>50809533</v>
      </c>
      <c r="D495">
        <v>1752393464</v>
      </c>
      <c r="E495">
        <v>1</v>
      </c>
      <c r="F495">
        <v>1</v>
      </c>
      <c r="G495">
        <v>1075</v>
      </c>
      <c r="H495">
        <v>3</v>
      </c>
      <c r="I495" t="s">
        <v>608</v>
      </c>
      <c r="J495" t="s">
        <v>609</v>
      </c>
      <c r="K495" t="s">
        <v>610</v>
      </c>
      <c r="L495">
        <v>1301</v>
      </c>
      <c r="N495">
        <v>1003</v>
      </c>
      <c r="O495" t="s">
        <v>165</v>
      </c>
      <c r="P495" t="s">
        <v>165</v>
      </c>
      <c r="Q495">
        <v>1</v>
      </c>
      <c r="X495">
        <v>1.0249999999999999</v>
      </c>
      <c r="Y495">
        <v>15.1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5</v>
      </c>
      <c r="AG495">
        <v>1.0249999999999999</v>
      </c>
      <c r="AH495">
        <v>2</v>
      </c>
      <c r="AI495">
        <v>50809542</v>
      </c>
      <c r="AJ495">
        <v>441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ROW(Source!A513)</f>
        <v>513</v>
      </c>
      <c r="B496">
        <v>50809553</v>
      </c>
      <c r="C496">
        <v>50809533</v>
      </c>
      <c r="D496">
        <v>1752337434</v>
      </c>
      <c r="E496">
        <v>1075</v>
      </c>
      <c r="F496">
        <v>1</v>
      </c>
      <c r="G496">
        <v>1075</v>
      </c>
      <c r="H496">
        <v>3</v>
      </c>
      <c r="I496" t="s">
        <v>765</v>
      </c>
      <c r="J496" t="s">
        <v>5</v>
      </c>
      <c r="K496" t="s">
        <v>766</v>
      </c>
      <c r="L496">
        <v>1301</v>
      </c>
      <c r="N496">
        <v>1003</v>
      </c>
      <c r="O496" t="s">
        <v>165</v>
      </c>
      <c r="P496" t="s">
        <v>165</v>
      </c>
      <c r="Q496">
        <v>1</v>
      </c>
      <c r="X496">
        <v>2.0499999999999998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5</v>
      </c>
      <c r="AG496">
        <v>2.0499999999999998</v>
      </c>
      <c r="AH496">
        <v>3</v>
      </c>
      <c r="AI496">
        <v>-1</v>
      </c>
      <c r="AJ496" t="s">
        <v>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ROW(Source!A513)</f>
        <v>513</v>
      </c>
      <c r="B497">
        <v>50809554</v>
      </c>
      <c r="C497">
        <v>50809533</v>
      </c>
      <c r="D497">
        <v>1752340614</v>
      </c>
      <c r="E497">
        <v>1075</v>
      </c>
      <c r="F497">
        <v>1</v>
      </c>
      <c r="G497">
        <v>1075</v>
      </c>
      <c r="H497">
        <v>3</v>
      </c>
      <c r="I497" t="s">
        <v>807</v>
      </c>
      <c r="J497" t="s">
        <v>5</v>
      </c>
      <c r="K497" t="s">
        <v>808</v>
      </c>
      <c r="L497">
        <v>1346</v>
      </c>
      <c r="N497">
        <v>1009</v>
      </c>
      <c r="O497" t="s">
        <v>209</v>
      </c>
      <c r="P497" t="s">
        <v>209</v>
      </c>
      <c r="Q497">
        <v>1</v>
      </c>
      <c r="X497">
        <v>2.5000000000000001E-2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5</v>
      </c>
      <c r="AG497">
        <v>2.5000000000000001E-2</v>
      </c>
      <c r="AH497">
        <v>3</v>
      </c>
      <c r="AI497">
        <v>-1</v>
      </c>
      <c r="AJ497" t="s">
        <v>5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ROW(Source!A513)</f>
        <v>513</v>
      </c>
      <c r="B498">
        <v>50809555</v>
      </c>
      <c r="C498">
        <v>50809533</v>
      </c>
      <c r="D498">
        <v>1752344997</v>
      </c>
      <c r="E498">
        <v>1075</v>
      </c>
      <c r="F498">
        <v>1</v>
      </c>
      <c r="G498">
        <v>1075</v>
      </c>
      <c r="H498">
        <v>3</v>
      </c>
      <c r="I498" t="s">
        <v>767</v>
      </c>
      <c r="J498" t="s">
        <v>5</v>
      </c>
      <c r="K498" t="s">
        <v>768</v>
      </c>
      <c r="L498">
        <v>1303</v>
      </c>
      <c r="N498">
        <v>1003</v>
      </c>
      <c r="O498" t="s">
        <v>281</v>
      </c>
      <c r="P498" t="s">
        <v>281</v>
      </c>
      <c r="Q498">
        <v>1000</v>
      </c>
      <c r="X498">
        <v>1E-3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5</v>
      </c>
      <c r="AG498">
        <v>1E-3</v>
      </c>
      <c r="AH498">
        <v>3</v>
      </c>
      <c r="AI498">
        <v>-1</v>
      </c>
      <c r="AJ498" t="s">
        <v>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ROW(Source!A520)</f>
        <v>520</v>
      </c>
      <c r="B499">
        <v>50809571</v>
      </c>
      <c r="C499">
        <v>50809559</v>
      </c>
      <c r="D499">
        <v>1752324019</v>
      </c>
      <c r="E499">
        <v>1075</v>
      </c>
      <c r="F499">
        <v>1</v>
      </c>
      <c r="G499">
        <v>1075</v>
      </c>
      <c r="H499">
        <v>1</v>
      </c>
      <c r="I499" t="s">
        <v>526</v>
      </c>
      <c r="J499" t="s">
        <v>5</v>
      </c>
      <c r="K499" t="s">
        <v>527</v>
      </c>
      <c r="L499">
        <v>1191</v>
      </c>
      <c r="N499">
        <v>1013</v>
      </c>
      <c r="O499" t="s">
        <v>528</v>
      </c>
      <c r="P499" t="s">
        <v>528</v>
      </c>
      <c r="Q499">
        <v>1</v>
      </c>
      <c r="X499">
        <v>6.14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1</v>
      </c>
      <c r="AF499" t="s">
        <v>5</v>
      </c>
      <c r="AG499">
        <v>6.14</v>
      </c>
      <c r="AH499">
        <v>2</v>
      </c>
      <c r="AI499">
        <v>50809560</v>
      </c>
      <c r="AJ499">
        <v>443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ROW(Source!A520)</f>
        <v>520</v>
      </c>
      <c r="B500">
        <v>50809572</v>
      </c>
      <c r="C500">
        <v>50809559</v>
      </c>
      <c r="D500">
        <v>1752413068</v>
      </c>
      <c r="E500">
        <v>1</v>
      </c>
      <c r="F500">
        <v>1</v>
      </c>
      <c r="G500">
        <v>1075</v>
      </c>
      <c r="H500">
        <v>2</v>
      </c>
      <c r="I500" t="s">
        <v>534</v>
      </c>
      <c r="J500" t="s">
        <v>535</v>
      </c>
      <c r="K500" t="s">
        <v>536</v>
      </c>
      <c r="L500">
        <v>1368</v>
      </c>
      <c r="N500">
        <v>1011</v>
      </c>
      <c r="O500" t="s">
        <v>537</v>
      </c>
      <c r="P500" t="s">
        <v>537</v>
      </c>
      <c r="Q500">
        <v>1</v>
      </c>
      <c r="X500">
        <v>7.0000000000000007E-2</v>
      </c>
      <c r="Y500">
        <v>0</v>
      </c>
      <c r="Z500">
        <v>83.1</v>
      </c>
      <c r="AA500">
        <v>12.62</v>
      </c>
      <c r="AB500">
        <v>0</v>
      </c>
      <c r="AC500">
        <v>0</v>
      </c>
      <c r="AD500">
        <v>1</v>
      </c>
      <c r="AE500">
        <v>0</v>
      </c>
      <c r="AF500" t="s">
        <v>5</v>
      </c>
      <c r="AG500">
        <v>7.0000000000000007E-2</v>
      </c>
      <c r="AH500">
        <v>2</v>
      </c>
      <c r="AI500">
        <v>50809561</v>
      </c>
      <c r="AJ500">
        <v>444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ROW(Source!A520)</f>
        <v>520</v>
      </c>
      <c r="B501">
        <v>50809574</v>
      </c>
      <c r="C501">
        <v>50809559</v>
      </c>
      <c r="D501">
        <v>1752413187</v>
      </c>
      <c r="E501">
        <v>1</v>
      </c>
      <c r="F501">
        <v>1</v>
      </c>
      <c r="G501">
        <v>1075</v>
      </c>
      <c r="H501">
        <v>2</v>
      </c>
      <c r="I501" t="s">
        <v>715</v>
      </c>
      <c r="J501" t="s">
        <v>716</v>
      </c>
      <c r="K501" t="s">
        <v>717</v>
      </c>
      <c r="L501">
        <v>1368</v>
      </c>
      <c r="N501">
        <v>1011</v>
      </c>
      <c r="O501" t="s">
        <v>537</v>
      </c>
      <c r="P501" t="s">
        <v>537</v>
      </c>
      <c r="Q501">
        <v>1</v>
      </c>
      <c r="X501">
        <v>0.17</v>
      </c>
      <c r="Y501">
        <v>0</v>
      </c>
      <c r="Z501">
        <v>1.1100000000000001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5</v>
      </c>
      <c r="AG501">
        <v>0.17</v>
      </c>
      <c r="AH501">
        <v>2</v>
      </c>
      <c r="AI501">
        <v>50809563</v>
      </c>
      <c r="AJ501">
        <v>445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ROW(Source!A520)</f>
        <v>520</v>
      </c>
      <c r="B502">
        <v>50809573</v>
      </c>
      <c r="C502">
        <v>50809559</v>
      </c>
      <c r="D502">
        <v>1752412323</v>
      </c>
      <c r="E502">
        <v>1</v>
      </c>
      <c r="F502">
        <v>1</v>
      </c>
      <c r="G502">
        <v>1075</v>
      </c>
      <c r="H502">
        <v>2</v>
      </c>
      <c r="I502" t="s">
        <v>547</v>
      </c>
      <c r="J502" t="s">
        <v>548</v>
      </c>
      <c r="K502" t="s">
        <v>549</v>
      </c>
      <c r="L502">
        <v>1368</v>
      </c>
      <c r="N502">
        <v>1011</v>
      </c>
      <c r="O502" t="s">
        <v>537</v>
      </c>
      <c r="P502" t="s">
        <v>537</v>
      </c>
      <c r="Q502">
        <v>1</v>
      </c>
      <c r="X502">
        <v>0.02</v>
      </c>
      <c r="Y502">
        <v>0</v>
      </c>
      <c r="Z502">
        <v>179.17</v>
      </c>
      <c r="AA502">
        <v>16.93</v>
      </c>
      <c r="AB502">
        <v>0</v>
      </c>
      <c r="AC502">
        <v>0</v>
      </c>
      <c r="AD502">
        <v>1</v>
      </c>
      <c r="AE502">
        <v>0</v>
      </c>
      <c r="AF502" t="s">
        <v>5</v>
      </c>
      <c r="AG502">
        <v>0.02</v>
      </c>
      <c r="AH502">
        <v>2</v>
      </c>
      <c r="AI502">
        <v>50809562</v>
      </c>
      <c r="AJ502">
        <v>446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ROW(Source!A520)</f>
        <v>520</v>
      </c>
      <c r="B503">
        <v>50809575</v>
      </c>
      <c r="C503">
        <v>50809559</v>
      </c>
      <c r="D503">
        <v>1752384011</v>
      </c>
      <c r="E503">
        <v>1</v>
      </c>
      <c r="F503">
        <v>1</v>
      </c>
      <c r="G503">
        <v>1075</v>
      </c>
      <c r="H503">
        <v>3</v>
      </c>
      <c r="I503" t="s">
        <v>688</v>
      </c>
      <c r="J503" t="s">
        <v>689</v>
      </c>
      <c r="K503" t="s">
        <v>690</v>
      </c>
      <c r="L503">
        <v>1346</v>
      </c>
      <c r="N503">
        <v>1009</v>
      </c>
      <c r="O503" t="s">
        <v>209</v>
      </c>
      <c r="P503" t="s">
        <v>209</v>
      </c>
      <c r="Q503">
        <v>1</v>
      </c>
      <c r="X503">
        <v>0.05</v>
      </c>
      <c r="Y503">
        <v>38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5</v>
      </c>
      <c r="AG503">
        <v>0.05</v>
      </c>
      <c r="AH503">
        <v>2</v>
      </c>
      <c r="AI503">
        <v>50809564</v>
      </c>
      <c r="AJ503">
        <v>447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ROW(Source!A520)</f>
        <v>520</v>
      </c>
      <c r="B504">
        <v>50809576</v>
      </c>
      <c r="C504">
        <v>50809559</v>
      </c>
      <c r="D504">
        <v>1752382569</v>
      </c>
      <c r="E504">
        <v>1</v>
      </c>
      <c r="F504">
        <v>1</v>
      </c>
      <c r="G504">
        <v>1075</v>
      </c>
      <c r="H504">
        <v>3</v>
      </c>
      <c r="I504" t="s">
        <v>700</v>
      </c>
      <c r="J504" t="s">
        <v>701</v>
      </c>
      <c r="K504" t="s">
        <v>702</v>
      </c>
      <c r="L504">
        <v>1348</v>
      </c>
      <c r="N504">
        <v>1009</v>
      </c>
      <c r="O504" t="s">
        <v>156</v>
      </c>
      <c r="P504" t="s">
        <v>156</v>
      </c>
      <c r="Q504">
        <v>1000</v>
      </c>
      <c r="X504">
        <v>1.2999999999999999E-4</v>
      </c>
      <c r="Y504">
        <v>16222.39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5</v>
      </c>
      <c r="AG504">
        <v>1.2999999999999999E-4</v>
      </c>
      <c r="AH504">
        <v>2</v>
      </c>
      <c r="AI504">
        <v>50809565</v>
      </c>
      <c r="AJ504">
        <v>448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ROW(Source!A520)</f>
        <v>520</v>
      </c>
      <c r="B505">
        <v>50809577</v>
      </c>
      <c r="C505">
        <v>50809559</v>
      </c>
      <c r="D505">
        <v>1752382250</v>
      </c>
      <c r="E505">
        <v>1</v>
      </c>
      <c r="F505">
        <v>1</v>
      </c>
      <c r="G505">
        <v>1075</v>
      </c>
      <c r="H505">
        <v>3</v>
      </c>
      <c r="I505" t="s">
        <v>679</v>
      </c>
      <c r="J505" t="s">
        <v>680</v>
      </c>
      <c r="K505" t="s">
        <v>681</v>
      </c>
      <c r="L505">
        <v>1348</v>
      </c>
      <c r="N505">
        <v>1009</v>
      </c>
      <c r="O505" t="s">
        <v>156</v>
      </c>
      <c r="P505" t="s">
        <v>156</v>
      </c>
      <c r="Q505">
        <v>1000</v>
      </c>
      <c r="X505">
        <v>2.2799999999999999E-3</v>
      </c>
      <c r="Y505">
        <v>17876.91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5</v>
      </c>
      <c r="AG505">
        <v>2.2799999999999999E-3</v>
      </c>
      <c r="AH505">
        <v>2</v>
      </c>
      <c r="AI505">
        <v>50809566</v>
      </c>
      <c r="AJ505">
        <v>449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ROW(Source!A520)</f>
        <v>520</v>
      </c>
      <c r="B506">
        <v>50809578</v>
      </c>
      <c r="C506">
        <v>50809559</v>
      </c>
      <c r="D506">
        <v>1752382738</v>
      </c>
      <c r="E506">
        <v>1</v>
      </c>
      <c r="F506">
        <v>1</v>
      </c>
      <c r="G506">
        <v>1075</v>
      </c>
      <c r="H506">
        <v>3</v>
      </c>
      <c r="I506" t="s">
        <v>703</v>
      </c>
      <c r="J506" t="s">
        <v>704</v>
      </c>
      <c r="K506" t="s">
        <v>705</v>
      </c>
      <c r="L506">
        <v>1346</v>
      </c>
      <c r="N506">
        <v>1009</v>
      </c>
      <c r="O506" t="s">
        <v>209</v>
      </c>
      <c r="P506" t="s">
        <v>209</v>
      </c>
      <c r="Q506">
        <v>1</v>
      </c>
      <c r="X506">
        <v>1.4E-2</v>
      </c>
      <c r="Y506">
        <v>20.190000000000001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5</v>
      </c>
      <c r="AG506">
        <v>1.4E-2</v>
      </c>
      <c r="AH506">
        <v>2</v>
      </c>
      <c r="AI506">
        <v>50809567</v>
      </c>
      <c r="AJ506">
        <v>450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ROW(Source!A520)</f>
        <v>520</v>
      </c>
      <c r="B507">
        <v>50809579</v>
      </c>
      <c r="C507">
        <v>50809559</v>
      </c>
      <c r="D507">
        <v>1752398822</v>
      </c>
      <c r="E507">
        <v>1</v>
      </c>
      <c r="F507">
        <v>1</v>
      </c>
      <c r="G507">
        <v>1075</v>
      </c>
      <c r="H507">
        <v>3</v>
      </c>
      <c r="I507" t="s">
        <v>718</v>
      </c>
      <c r="J507" t="s">
        <v>719</v>
      </c>
      <c r="K507" t="s">
        <v>720</v>
      </c>
      <c r="L507">
        <v>1348</v>
      </c>
      <c r="N507">
        <v>1009</v>
      </c>
      <c r="O507" t="s">
        <v>156</v>
      </c>
      <c r="P507" t="s">
        <v>156</v>
      </c>
      <c r="Q507">
        <v>1000</v>
      </c>
      <c r="X507">
        <v>1.4999999999999999E-4</v>
      </c>
      <c r="Y507">
        <v>79208.710000000006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5</v>
      </c>
      <c r="AG507">
        <v>1.4999999999999999E-4</v>
      </c>
      <c r="AH507">
        <v>2</v>
      </c>
      <c r="AI507">
        <v>50809568</v>
      </c>
      <c r="AJ507">
        <v>451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ROW(Source!A520)</f>
        <v>520</v>
      </c>
      <c r="B508">
        <v>50809580</v>
      </c>
      <c r="C508">
        <v>50809559</v>
      </c>
      <c r="D508">
        <v>1752406628</v>
      </c>
      <c r="E508">
        <v>1</v>
      </c>
      <c r="F508">
        <v>1</v>
      </c>
      <c r="G508">
        <v>1075</v>
      </c>
      <c r="H508">
        <v>3</v>
      </c>
      <c r="I508" t="s">
        <v>721</v>
      </c>
      <c r="J508" t="s">
        <v>722</v>
      </c>
      <c r="K508" t="s">
        <v>723</v>
      </c>
      <c r="L508">
        <v>1339</v>
      </c>
      <c r="N508">
        <v>1007</v>
      </c>
      <c r="O508" t="s">
        <v>553</v>
      </c>
      <c r="P508" t="s">
        <v>553</v>
      </c>
      <c r="Q508">
        <v>1</v>
      </c>
      <c r="X508">
        <v>5.0000000000000001E-4</v>
      </c>
      <c r="Y508">
        <v>451.14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5</v>
      </c>
      <c r="AG508">
        <v>5.0000000000000001E-4</v>
      </c>
      <c r="AH508">
        <v>2</v>
      </c>
      <c r="AI508">
        <v>50809569</v>
      </c>
      <c r="AJ508">
        <v>452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ROW(Source!A520)</f>
        <v>520</v>
      </c>
      <c r="B509">
        <v>50809581</v>
      </c>
      <c r="C509">
        <v>50809559</v>
      </c>
      <c r="D509">
        <v>1752353329</v>
      </c>
      <c r="E509">
        <v>1075</v>
      </c>
      <c r="F509">
        <v>1</v>
      </c>
      <c r="G509">
        <v>1075</v>
      </c>
      <c r="H509">
        <v>3</v>
      </c>
      <c r="I509" t="s">
        <v>809</v>
      </c>
      <c r="J509" t="s">
        <v>5</v>
      </c>
      <c r="K509" t="s">
        <v>810</v>
      </c>
      <c r="L509">
        <v>1301</v>
      </c>
      <c r="N509">
        <v>1003</v>
      </c>
      <c r="O509" t="s">
        <v>165</v>
      </c>
      <c r="P509" t="s">
        <v>165</v>
      </c>
      <c r="Q509">
        <v>1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 t="s">
        <v>5</v>
      </c>
      <c r="AG509">
        <v>0</v>
      </c>
      <c r="AH509">
        <v>3</v>
      </c>
      <c r="AI509">
        <v>-1</v>
      </c>
      <c r="AJ509" t="s">
        <v>5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ROW(Source!A521)</f>
        <v>521</v>
      </c>
      <c r="B510">
        <v>50809571</v>
      </c>
      <c r="C510">
        <v>50809559</v>
      </c>
      <c r="D510">
        <v>1752324019</v>
      </c>
      <c r="E510">
        <v>1075</v>
      </c>
      <c r="F510">
        <v>1</v>
      </c>
      <c r="G510">
        <v>1075</v>
      </c>
      <c r="H510">
        <v>1</v>
      </c>
      <c r="I510" t="s">
        <v>526</v>
      </c>
      <c r="J510" t="s">
        <v>5</v>
      </c>
      <c r="K510" t="s">
        <v>527</v>
      </c>
      <c r="L510">
        <v>1191</v>
      </c>
      <c r="N510">
        <v>1013</v>
      </c>
      <c r="O510" t="s">
        <v>528</v>
      </c>
      <c r="P510" t="s">
        <v>528</v>
      </c>
      <c r="Q510">
        <v>1</v>
      </c>
      <c r="X510">
        <v>6.14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 t="s">
        <v>5</v>
      </c>
      <c r="AG510">
        <v>6.14</v>
      </c>
      <c r="AH510">
        <v>2</v>
      </c>
      <c r="AI510">
        <v>50809560</v>
      </c>
      <c r="AJ510">
        <v>454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ROW(Source!A521)</f>
        <v>521</v>
      </c>
      <c r="B511">
        <v>50809572</v>
      </c>
      <c r="C511">
        <v>50809559</v>
      </c>
      <c r="D511">
        <v>1752413068</v>
      </c>
      <c r="E511">
        <v>1</v>
      </c>
      <c r="F511">
        <v>1</v>
      </c>
      <c r="G511">
        <v>1075</v>
      </c>
      <c r="H511">
        <v>2</v>
      </c>
      <c r="I511" t="s">
        <v>534</v>
      </c>
      <c r="J511" t="s">
        <v>535</v>
      </c>
      <c r="K511" t="s">
        <v>536</v>
      </c>
      <c r="L511">
        <v>1368</v>
      </c>
      <c r="N511">
        <v>1011</v>
      </c>
      <c r="O511" t="s">
        <v>537</v>
      </c>
      <c r="P511" t="s">
        <v>537</v>
      </c>
      <c r="Q511">
        <v>1</v>
      </c>
      <c r="X511">
        <v>7.0000000000000007E-2</v>
      </c>
      <c r="Y511">
        <v>0</v>
      </c>
      <c r="Z511">
        <v>83.1</v>
      </c>
      <c r="AA511">
        <v>12.62</v>
      </c>
      <c r="AB511">
        <v>0</v>
      </c>
      <c r="AC511">
        <v>0</v>
      </c>
      <c r="AD511">
        <v>1</v>
      </c>
      <c r="AE511">
        <v>0</v>
      </c>
      <c r="AF511" t="s">
        <v>5</v>
      </c>
      <c r="AG511">
        <v>7.0000000000000007E-2</v>
      </c>
      <c r="AH511">
        <v>2</v>
      </c>
      <c r="AI511">
        <v>50809561</v>
      </c>
      <c r="AJ511">
        <v>455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ROW(Source!A521)</f>
        <v>521</v>
      </c>
      <c r="B512">
        <v>50809574</v>
      </c>
      <c r="C512">
        <v>50809559</v>
      </c>
      <c r="D512">
        <v>1752413187</v>
      </c>
      <c r="E512">
        <v>1</v>
      </c>
      <c r="F512">
        <v>1</v>
      </c>
      <c r="G512">
        <v>1075</v>
      </c>
      <c r="H512">
        <v>2</v>
      </c>
      <c r="I512" t="s">
        <v>715</v>
      </c>
      <c r="J512" t="s">
        <v>716</v>
      </c>
      <c r="K512" t="s">
        <v>717</v>
      </c>
      <c r="L512">
        <v>1368</v>
      </c>
      <c r="N512">
        <v>1011</v>
      </c>
      <c r="O512" t="s">
        <v>537</v>
      </c>
      <c r="P512" t="s">
        <v>537</v>
      </c>
      <c r="Q512">
        <v>1</v>
      </c>
      <c r="X512">
        <v>0.17</v>
      </c>
      <c r="Y512">
        <v>0</v>
      </c>
      <c r="Z512">
        <v>1.1100000000000001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5</v>
      </c>
      <c r="AG512">
        <v>0.17</v>
      </c>
      <c r="AH512">
        <v>2</v>
      </c>
      <c r="AI512">
        <v>50809563</v>
      </c>
      <c r="AJ512">
        <v>456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ROW(Source!A521)</f>
        <v>521</v>
      </c>
      <c r="B513">
        <v>50809573</v>
      </c>
      <c r="C513">
        <v>50809559</v>
      </c>
      <c r="D513">
        <v>1752412323</v>
      </c>
      <c r="E513">
        <v>1</v>
      </c>
      <c r="F513">
        <v>1</v>
      </c>
      <c r="G513">
        <v>1075</v>
      </c>
      <c r="H513">
        <v>2</v>
      </c>
      <c r="I513" t="s">
        <v>547</v>
      </c>
      <c r="J513" t="s">
        <v>548</v>
      </c>
      <c r="K513" t="s">
        <v>549</v>
      </c>
      <c r="L513">
        <v>1368</v>
      </c>
      <c r="N513">
        <v>1011</v>
      </c>
      <c r="O513" t="s">
        <v>537</v>
      </c>
      <c r="P513" t="s">
        <v>537</v>
      </c>
      <c r="Q513">
        <v>1</v>
      </c>
      <c r="X513">
        <v>0.02</v>
      </c>
      <c r="Y513">
        <v>0</v>
      </c>
      <c r="Z513">
        <v>179.17</v>
      </c>
      <c r="AA513">
        <v>16.93</v>
      </c>
      <c r="AB513">
        <v>0</v>
      </c>
      <c r="AC513">
        <v>0</v>
      </c>
      <c r="AD513">
        <v>1</v>
      </c>
      <c r="AE513">
        <v>0</v>
      </c>
      <c r="AF513" t="s">
        <v>5</v>
      </c>
      <c r="AG513">
        <v>0.02</v>
      </c>
      <c r="AH513">
        <v>2</v>
      </c>
      <c r="AI513">
        <v>50809562</v>
      </c>
      <c r="AJ513">
        <v>457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ROW(Source!A521)</f>
        <v>521</v>
      </c>
      <c r="B514">
        <v>50809575</v>
      </c>
      <c r="C514">
        <v>50809559</v>
      </c>
      <c r="D514">
        <v>1752384011</v>
      </c>
      <c r="E514">
        <v>1</v>
      </c>
      <c r="F514">
        <v>1</v>
      </c>
      <c r="G514">
        <v>1075</v>
      </c>
      <c r="H514">
        <v>3</v>
      </c>
      <c r="I514" t="s">
        <v>688</v>
      </c>
      <c r="J514" t="s">
        <v>689</v>
      </c>
      <c r="K514" t="s">
        <v>690</v>
      </c>
      <c r="L514">
        <v>1346</v>
      </c>
      <c r="N514">
        <v>1009</v>
      </c>
      <c r="O514" t="s">
        <v>209</v>
      </c>
      <c r="P514" t="s">
        <v>209</v>
      </c>
      <c r="Q514">
        <v>1</v>
      </c>
      <c r="X514">
        <v>0.05</v>
      </c>
      <c r="Y514">
        <v>38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5</v>
      </c>
      <c r="AG514">
        <v>0.05</v>
      </c>
      <c r="AH514">
        <v>2</v>
      </c>
      <c r="AI514">
        <v>50809564</v>
      </c>
      <c r="AJ514">
        <v>458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ROW(Source!A521)</f>
        <v>521</v>
      </c>
      <c r="B515">
        <v>50809576</v>
      </c>
      <c r="C515">
        <v>50809559</v>
      </c>
      <c r="D515">
        <v>1752382569</v>
      </c>
      <c r="E515">
        <v>1</v>
      </c>
      <c r="F515">
        <v>1</v>
      </c>
      <c r="G515">
        <v>1075</v>
      </c>
      <c r="H515">
        <v>3</v>
      </c>
      <c r="I515" t="s">
        <v>700</v>
      </c>
      <c r="J515" t="s">
        <v>701</v>
      </c>
      <c r="K515" t="s">
        <v>702</v>
      </c>
      <c r="L515">
        <v>1348</v>
      </c>
      <c r="N515">
        <v>1009</v>
      </c>
      <c r="O515" t="s">
        <v>156</v>
      </c>
      <c r="P515" t="s">
        <v>156</v>
      </c>
      <c r="Q515">
        <v>1000</v>
      </c>
      <c r="X515">
        <v>1.2999999999999999E-4</v>
      </c>
      <c r="Y515">
        <v>16222.39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5</v>
      </c>
      <c r="AG515">
        <v>1.2999999999999999E-4</v>
      </c>
      <c r="AH515">
        <v>2</v>
      </c>
      <c r="AI515">
        <v>50809565</v>
      </c>
      <c r="AJ515">
        <v>459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ROW(Source!A521)</f>
        <v>521</v>
      </c>
      <c r="B516">
        <v>50809577</v>
      </c>
      <c r="C516">
        <v>50809559</v>
      </c>
      <c r="D516">
        <v>1752382250</v>
      </c>
      <c r="E516">
        <v>1</v>
      </c>
      <c r="F516">
        <v>1</v>
      </c>
      <c r="G516">
        <v>1075</v>
      </c>
      <c r="H516">
        <v>3</v>
      </c>
      <c r="I516" t="s">
        <v>679</v>
      </c>
      <c r="J516" t="s">
        <v>680</v>
      </c>
      <c r="K516" t="s">
        <v>681</v>
      </c>
      <c r="L516">
        <v>1348</v>
      </c>
      <c r="N516">
        <v>1009</v>
      </c>
      <c r="O516" t="s">
        <v>156</v>
      </c>
      <c r="P516" t="s">
        <v>156</v>
      </c>
      <c r="Q516">
        <v>1000</v>
      </c>
      <c r="X516">
        <v>2.2799999999999999E-3</v>
      </c>
      <c r="Y516">
        <v>17876.91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5</v>
      </c>
      <c r="AG516">
        <v>2.2799999999999999E-3</v>
      </c>
      <c r="AH516">
        <v>2</v>
      </c>
      <c r="AI516">
        <v>50809566</v>
      </c>
      <c r="AJ516">
        <v>460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ROW(Source!A521)</f>
        <v>521</v>
      </c>
      <c r="B517">
        <v>50809578</v>
      </c>
      <c r="C517">
        <v>50809559</v>
      </c>
      <c r="D517">
        <v>1752382738</v>
      </c>
      <c r="E517">
        <v>1</v>
      </c>
      <c r="F517">
        <v>1</v>
      </c>
      <c r="G517">
        <v>1075</v>
      </c>
      <c r="H517">
        <v>3</v>
      </c>
      <c r="I517" t="s">
        <v>703</v>
      </c>
      <c r="J517" t="s">
        <v>704</v>
      </c>
      <c r="K517" t="s">
        <v>705</v>
      </c>
      <c r="L517">
        <v>1346</v>
      </c>
      <c r="N517">
        <v>1009</v>
      </c>
      <c r="O517" t="s">
        <v>209</v>
      </c>
      <c r="P517" t="s">
        <v>209</v>
      </c>
      <c r="Q517">
        <v>1</v>
      </c>
      <c r="X517">
        <v>1.4E-2</v>
      </c>
      <c r="Y517">
        <v>20.190000000000001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5</v>
      </c>
      <c r="AG517">
        <v>1.4E-2</v>
      </c>
      <c r="AH517">
        <v>2</v>
      </c>
      <c r="AI517">
        <v>50809567</v>
      </c>
      <c r="AJ517">
        <v>461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ROW(Source!A521)</f>
        <v>521</v>
      </c>
      <c r="B518">
        <v>50809579</v>
      </c>
      <c r="C518">
        <v>50809559</v>
      </c>
      <c r="D518">
        <v>1752398822</v>
      </c>
      <c r="E518">
        <v>1</v>
      </c>
      <c r="F518">
        <v>1</v>
      </c>
      <c r="G518">
        <v>1075</v>
      </c>
      <c r="H518">
        <v>3</v>
      </c>
      <c r="I518" t="s">
        <v>718</v>
      </c>
      <c r="J518" t="s">
        <v>719</v>
      </c>
      <c r="K518" t="s">
        <v>720</v>
      </c>
      <c r="L518">
        <v>1348</v>
      </c>
      <c r="N518">
        <v>1009</v>
      </c>
      <c r="O518" t="s">
        <v>156</v>
      </c>
      <c r="P518" t="s">
        <v>156</v>
      </c>
      <c r="Q518">
        <v>1000</v>
      </c>
      <c r="X518">
        <v>1.4999999999999999E-4</v>
      </c>
      <c r="Y518">
        <v>79208.710000000006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5</v>
      </c>
      <c r="AG518">
        <v>1.4999999999999999E-4</v>
      </c>
      <c r="AH518">
        <v>2</v>
      </c>
      <c r="AI518">
        <v>50809568</v>
      </c>
      <c r="AJ518">
        <v>462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ROW(Source!A521)</f>
        <v>521</v>
      </c>
      <c r="B519">
        <v>50809580</v>
      </c>
      <c r="C519">
        <v>50809559</v>
      </c>
      <c r="D519">
        <v>1752406628</v>
      </c>
      <c r="E519">
        <v>1</v>
      </c>
      <c r="F519">
        <v>1</v>
      </c>
      <c r="G519">
        <v>1075</v>
      </c>
      <c r="H519">
        <v>3</v>
      </c>
      <c r="I519" t="s">
        <v>721</v>
      </c>
      <c r="J519" t="s">
        <v>722</v>
      </c>
      <c r="K519" t="s">
        <v>723</v>
      </c>
      <c r="L519">
        <v>1339</v>
      </c>
      <c r="N519">
        <v>1007</v>
      </c>
      <c r="O519" t="s">
        <v>553</v>
      </c>
      <c r="P519" t="s">
        <v>553</v>
      </c>
      <c r="Q519">
        <v>1</v>
      </c>
      <c r="X519">
        <v>5.0000000000000001E-4</v>
      </c>
      <c r="Y519">
        <v>451.14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5</v>
      </c>
      <c r="AG519">
        <v>5.0000000000000001E-4</v>
      </c>
      <c r="AH519">
        <v>2</v>
      </c>
      <c r="AI519">
        <v>50809569</v>
      </c>
      <c r="AJ519">
        <v>463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ROW(Source!A521)</f>
        <v>521</v>
      </c>
      <c r="B520">
        <v>50809581</v>
      </c>
      <c r="C520">
        <v>50809559</v>
      </c>
      <c r="D520">
        <v>1752353329</v>
      </c>
      <c r="E520">
        <v>1075</v>
      </c>
      <c r="F520">
        <v>1</v>
      </c>
      <c r="G520">
        <v>1075</v>
      </c>
      <c r="H520">
        <v>3</v>
      </c>
      <c r="I520" t="s">
        <v>809</v>
      </c>
      <c r="J520" t="s">
        <v>5</v>
      </c>
      <c r="K520" t="s">
        <v>810</v>
      </c>
      <c r="L520">
        <v>1301</v>
      </c>
      <c r="N520">
        <v>1003</v>
      </c>
      <c r="O520" t="s">
        <v>165</v>
      </c>
      <c r="P520" t="s">
        <v>165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5</v>
      </c>
      <c r="AG520">
        <v>0</v>
      </c>
      <c r="AH520">
        <v>3</v>
      </c>
      <c r="AI520">
        <v>-1</v>
      </c>
      <c r="AJ520" t="s">
        <v>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ROW(Source!A524)</f>
        <v>524</v>
      </c>
      <c r="B521">
        <v>50810944</v>
      </c>
      <c r="C521">
        <v>50810941</v>
      </c>
      <c r="D521">
        <v>1752324019</v>
      </c>
      <c r="E521">
        <v>1075</v>
      </c>
      <c r="F521">
        <v>1</v>
      </c>
      <c r="G521">
        <v>1075</v>
      </c>
      <c r="H521">
        <v>1</v>
      </c>
      <c r="I521" t="s">
        <v>526</v>
      </c>
      <c r="J521" t="s">
        <v>5</v>
      </c>
      <c r="K521" t="s">
        <v>527</v>
      </c>
      <c r="L521">
        <v>1191</v>
      </c>
      <c r="N521">
        <v>1013</v>
      </c>
      <c r="O521" t="s">
        <v>528</v>
      </c>
      <c r="P521" t="s">
        <v>528</v>
      </c>
      <c r="Q521">
        <v>1</v>
      </c>
      <c r="X521">
        <v>0.52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5</v>
      </c>
      <c r="AG521">
        <v>0.52</v>
      </c>
      <c r="AH521">
        <v>2</v>
      </c>
      <c r="AI521">
        <v>50810942</v>
      </c>
      <c r="AJ521">
        <v>465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ROW(Source!A524)</f>
        <v>524</v>
      </c>
      <c r="B522">
        <v>50810945</v>
      </c>
      <c r="C522">
        <v>50810941</v>
      </c>
      <c r="D522">
        <v>1752328041</v>
      </c>
      <c r="E522">
        <v>1075</v>
      </c>
      <c r="F522">
        <v>1</v>
      </c>
      <c r="G522">
        <v>1075</v>
      </c>
      <c r="H522">
        <v>3</v>
      </c>
      <c r="I522" t="s">
        <v>771</v>
      </c>
      <c r="J522" t="s">
        <v>5</v>
      </c>
      <c r="K522" t="s">
        <v>772</v>
      </c>
      <c r="L522">
        <v>1346</v>
      </c>
      <c r="N522">
        <v>1009</v>
      </c>
      <c r="O522" t="s">
        <v>209</v>
      </c>
      <c r="P522" t="s">
        <v>209</v>
      </c>
      <c r="Q522">
        <v>1</v>
      </c>
      <c r="X522">
        <v>3.5000000000000003E-2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5</v>
      </c>
      <c r="AG522">
        <v>3.5000000000000003E-2</v>
      </c>
      <c r="AH522">
        <v>3</v>
      </c>
      <c r="AI522">
        <v>-1</v>
      </c>
      <c r="AJ522" t="s">
        <v>5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ROW(Source!A524)</f>
        <v>524</v>
      </c>
      <c r="B523">
        <v>50810946</v>
      </c>
      <c r="C523">
        <v>50810941</v>
      </c>
      <c r="D523">
        <v>1752351296</v>
      </c>
      <c r="E523">
        <v>1075</v>
      </c>
      <c r="F523">
        <v>1</v>
      </c>
      <c r="G523">
        <v>1075</v>
      </c>
      <c r="H523">
        <v>3</v>
      </c>
      <c r="I523" t="s">
        <v>773</v>
      </c>
      <c r="J523" t="s">
        <v>5</v>
      </c>
      <c r="K523" t="s">
        <v>774</v>
      </c>
      <c r="L523">
        <v>1354</v>
      </c>
      <c r="N523">
        <v>1010</v>
      </c>
      <c r="O523" t="s">
        <v>170</v>
      </c>
      <c r="P523" t="s">
        <v>170</v>
      </c>
      <c r="Q523">
        <v>1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5</v>
      </c>
      <c r="AG523">
        <v>1</v>
      </c>
      <c r="AH523">
        <v>3</v>
      </c>
      <c r="AI523">
        <v>-1</v>
      </c>
      <c r="AJ523" t="s">
        <v>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ROW(Source!A525)</f>
        <v>525</v>
      </c>
      <c r="B524">
        <v>50810944</v>
      </c>
      <c r="C524">
        <v>50810941</v>
      </c>
      <c r="D524">
        <v>1752324019</v>
      </c>
      <c r="E524">
        <v>1075</v>
      </c>
      <c r="F524">
        <v>1</v>
      </c>
      <c r="G524">
        <v>1075</v>
      </c>
      <c r="H524">
        <v>1</v>
      </c>
      <c r="I524" t="s">
        <v>526</v>
      </c>
      <c r="J524" t="s">
        <v>5</v>
      </c>
      <c r="K524" t="s">
        <v>527</v>
      </c>
      <c r="L524">
        <v>1191</v>
      </c>
      <c r="N524">
        <v>1013</v>
      </c>
      <c r="O524" t="s">
        <v>528</v>
      </c>
      <c r="P524" t="s">
        <v>528</v>
      </c>
      <c r="Q524">
        <v>1</v>
      </c>
      <c r="X524">
        <v>0.52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1</v>
      </c>
      <c r="AF524" t="s">
        <v>5</v>
      </c>
      <c r="AG524">
        <v>0.52</v>
      </c>
      <c r="AH524">
        <v>2</v>
      </c>
      <c r="AI524">
        <v>50810942</v>
      </c>
      <c r="AJ524">
        <v>468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ROW(Source!A525)</f>
        <v>525</v>
      </c>
      <c r="B525">
        <v>50810945</v>
      </c>
      <c r="C525">
        <v>50810941</v>
      </c>
      <c r="D525">
        <v>1752328041</v>
      </c>
      <c r="E525">
        <v>1075</v>
      </c>
      <c r="F525">
        <v>1</v>
      </c>
      <c r="G525">
        <v>1075</v>
      </c>
      <c r="H525">
        <v>3</v>
      </c>
      <c r="I525" t="s">
        <v>771</v>
      </c>
      <c r="J525" t="s">
        <v>5</v>
      </c>
      <c r="K525" t="s">
        <v>772</v>
      </c>
      <c r="L525">
        <v>1346</v>
      </c>
      <c r="N525">
        <v>1009</v>
      </c>
      <c r="O525" t="s">
        <v>209</v>
      </c>
      <c r="P525" t="s">
        <v>209</v>
      </c>
      <c r="Q525">
        <v>1</v>
      </c>
      <c r="X525">
        <v>3.5000000000000003E-2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5</v>
      </c>
      <c r="AG525">
        <v>3.5000000000000003E-2</v>
      </c>
      <c r="AH525">
        <v>3</v>
      </c>
      <c r="AI525">
        <v>-1</v>
      </c>
      <c r="AJ525" t="s">
        <v>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ROW(Source!A525)</f>
        <v>525</v>
      </c>
      <c r="B526">
        <v>50810946</v>
      </c>
      <c r="C526">
        <v>50810941</v>
      </c>
      <c r="D526">
        <v>1752351296</v>
      </c>
      <c r="E526">
        <v>1075</v>
      </c>
      <c r="F526">
        <v>1</v>
      </c>
      <c r="G526">
        <v>1075</v>
      </c>
      <c r="H526">
        <v>3</v>
      </c>
      <c r="I526" t="s">
        <v>773</v>
      </c>
      <c r="J526" t="s">
        <v>5</v>
      </c>
      <c r="K526" t="s">
        <v>774</v>
      </c>
      <c r="L526">
        <v>1354</v>
      </c>
      <c r="N526">
        <v>1010</v>
      </c>
      <c r="O526" t="s">
        <v>170</v>
      </c>
      <c r="P526" t="s">
        <v>170</v>
      </c>
      <c r="Q526">
        <v>1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5</v>
      </c>
      <c r="AG526">
        <v>1</v>
      </c>
      <c r="AH526">
        <v>3</v>
      </c>
      <c r="AI526">
        <v>-1</v>
      </c>
      <c r="AJ526" t="s">
        <v>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ROW(Source!A530)</f>
        <v>530</v>
      </c>
      <c r="B527">
        <v>50810939</v>
      </c>
      <c r="C527">
        <v>50810937</v>
      </c>
      <c r="D527">
        <v>1752324019</v>
      </c>
      <c r="E527">
        <v>1075</v>
      </c>
      <c r="F527">
        <v>1</v>
      </c>
      <c r="G527">
        <v>1075</v>
      </c>
      <c r="H527">
        <v>1</v>
      </c>
      <c r="I527" t="s">
        <v>526</v>
      </c>
      <c r="J527" t="s">
        <v>5</v>
      </c>
      <c r="K527" t="s">
        <v>527</v>
      </c>
      <c r="L527">
        <v>1191</v>
      </c>
      <c r="N527">
        <v>1013</v>
      </c>
      <c r="O527" t="s">
        <v>528</v>
      </c>
      <c r="P527" t="s">
        <v>528</v>
      </c>
      <c r="Q527">
        <v>1</v>
      </c>
      <c r="X527">
        <v>10.3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1</v>
      </c>
      <c r="AF527" t="s">
        <v>5</v>
      </c>
      <c r="AG527">
        <v>10.3</v>
      </c>
      <c r="AH527">
        <v>2</v>
      </c>
      <c r="AI527">
        <v>50810938</v>
      </c>
      <c r="AJ527">
        <v>471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ROW(Source!A531)</f>
        <v>531</v>
      </c>
      <c r="B528">
        <v>50810939</v>
      </c>
      <c r="C528">
        <v>50810937</v>
      </c>
      <c r="D528">
        <v>1752324019</v>
      </c>
      <c r="E528">
        <v>1075</v>
      </c>
      <c r="F528">
        <v>1</v>
      </c>
      <c r="G528">
        <v>1075</v>
      </c>
      <c r="H528">
        <v>1</v>
      </c>
      <c r="I528" t="s">
        <v>526</v>
      </c>
      <c r="J528" t="s">
        <v>5</v>
      </c>
      <c r="K528" t="s">
        <v>527</v>
      </c>
      <c r="L528">
        <v>1191</v>
      </c>
      <c r="N528">
        <v>1013</v>
      </c>
      <c r="O528" t="s">
        <v>528</v>
      </c>
      <c r="P528" t="s">
        <v>528</v>
      </c>
      <c r="Q528">
        <v>1</v>
      </c>
      <c r="X528">
        <v>10.3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5</v>
      </c>
      <c r="AG528">
        <v>10.3</v>
      </c>
      <c r="AH528">
        <v>2</v>
      </c>
      <c r="AI528">
        <v>50810938</v>
      </c>
      <c r="AJ528">
        <v>472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ROW(Source!A571)</f>
        <v>571</v>
      </c>
      <c r="B529">
        <v>50809633</v>
      </c>
      <c r="C529">
        <v>50809629</v>
      </c>
      <c r="D529">
        <v>1752324019</v>
      </c>
      <c r="E529">
        <v>1075</v>
      </c>
      <c r="F529">
        <v>1</v>
      </c>
      <c r="G529">
        <v>1075</v>
      </c>
      <c r="H529">
        <v>1</v>
      </c>
      <c r="I529" t="s">
        <v>526</v>
      </c>
      <c r="J529" t="s">
        <v>5</v>
      </c>
      <c r="K529" t="s">
        <v>527</v>
      </c>
      <c r="L529">
        <v>1191</v>
      </c>
      <c r="N529">
        <v>1013</v>
      </c>
      <c r="O529" t="s">
        <v>528</v>
      </c>
      <c r="P529" t="s">
        <v>528</v>
      </c>
      <c r="Q529">
        <v>1</v>
      </c>
      <c r="X529">
        <v>15.93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5</v>
      </c>
      <c r="AG529">
        <v>15.93</v>
      </c>
      <c r="AH529">
        <v>2</v>
      </c>
      <c r="AI529">
        <v>50809630</v>
      </c>
      <c r="AJ529">
        <v>473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ROW(Source!A571)</f>
        <v>571</v>
      </c>
      <c r="B530">
        <v>50809634</v>
      </c>
      <c r="C530">
        <v>50809629</v>
      </c>
      <c r="D530">
        <v>1752339276</v>
      </c>
      <c r="E530">
        <v>1075</v>
      </c>
      <c r="F530">
        <v>1</v>
      </c>
      <c r="G530">
        <v>1075</v>
      </c>
      <c r="H530">
        <v>3</v>
      </c>
      <c r="I530" t="s">
        <v>784</v>
      </c>
      <c r="J530" t="s">
        <v>5</v>
      </c>
      <c r="K530" t="s">
        <v>785</v>
      </c>
      <c r="L530">
        <v>1301</v>
      </c>
      <c r="N530">
        <v>1003</v>
      </c>
      <c r="O530" t="s">
        <v>165</v>
      </c>
      <c r="P530" t="s">
        <v>165</v>
      </c>
      <c r="Q530">
        <v>1</v>
      </c>
      <c r="X530">
        <v>102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5</v>
      </c>
      <c r="AG530">
        <v>102</v>
      </c>
      <c r="AH530">
        <v>3</v>
      </c>
      <c r="AI530">
        <v>-1</v>
      </c>
      <c r="AJ530" t="s">
        <v>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ROW(Source!A571)</f>
        <v>571</v>
      </c>
      <c r="B531">
        <v>50809635</v>
      </c>
      <c r="C531">
        <v>50809629</v>
      </c>
      <c r="D531">
        <v>1752342401</v>
      </c>
      <c r="E531">
        <v>1075</v>
      </c>
      <c r="F531">
        <v>1</v>
      </c>
      <c r="G531">
        <v>1075</v>
      </c>
      <c r="H531">
        <v>3</v>
      </c>
      <c r="I531" t="s">
        <v>786</v>
      </c>
      <c r="J531" t="s">
        <v>5</v>
      </c>
      <c r="K531" t="s">
        <v>787</v>
      </c>
      <c r="L531">
        <v>1354</v>
      </c>
      <c r="N531">
        <v>1010</v>
      </c>
      <c r="O531" t="s">
        <v>170</v>
      </c>
      <c r="P531" t="s">
        <v>170</v>
      </c>
      <c r="Q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5</v>
      </c>
      <c r="AG531">
        <v>0</v>
      </c>
      <c r="AH531">
        <v>3</v>
      </c>
      <c r="AI531">
        <v>-1</v>
      </c>
      <c r="AJ531" t="s">
        <v>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ROW(Source!A571)</f>
        <v>571</v>
      </c>
      <c r="B532">
        <v>50809636</v>
      </c>
      <c r="C532">
        <v>50809629</v>
      </c>
      <c r="D532">
        <v>1752343002</v>
      </c>
      <c r="E532">
        <v>1075</v>
      </c>
      <c r="F532">
        <v>1</v>
      </c>
      <c r="G532">
        <v>1075</v>
      </c>
      <c r="H532">
        <v>3</v>
      </c>
      <c r="I532" t="s">
        <v>788</v>
      </c>
      <c r="J532" t="s">
        <v>5</v>
      </c>
      <c r="K532" t="s">
        <v>789</v>
      </c>
      <c r="L532">
        <v>1354</v>
      </c>
      <c r="N532">
        <v>1010</v>
      </c>
      <c r="O532" t="s">
        <v>170</v>
      </c>
      <c r="P532" t="s">
        <v>170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5</v>
      </c>
      <c r="AG532">
        <v>0</v>
      </c>
      <c r="AH532">
        <v>3</v>
      </c>
      <c r="AI532">
        <v>-1</v>
      </c>
      <c r="AJ532" t="s">
        <v>5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ROW(Source!A572)</f>
        <v>572</v>
      </c>
      <c r="B533">
        <v>50809633</v>
      </c>
      <c r="C533">
        <v>50809629</v>
      </c>
      <c r="D533">
        <v>1752324019</v>
      </c>
      <c r="E533">
        <v>1075</v>
      </c>
      <c r="F533">
        <v>1</v>
      </c>
      <c r="G533">
        <v>1075</v>
      </c>
      <c r="H533">
        <v>1</v>
      </c>
      <c r="I533" t="s">
        <v>526</v>
      </c>
      <c r="J533" t="s">
        <v>5</v>
      </c>
      <c r="K533" t="s">
        <v>527</v>
      </c>
      <c r="L533">
        <v>1191</v>
      </c>
      <c r="N533">
        <v>1013</v>
      </c>
      <c r="O533" t="s">
        <v>528</v>
      </c>
      <c r="P533" t="s">
        <v>528</v>
      </c>
      <c r="Q533">
        <v>1</v>
      </c>
      <c r="X533">
        <v>15.93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5</v>
      </c>
      <c r="AG533">
        <v>15.93</v>
      </c>
      <c r="AH533">
        <v>2</v>
      </c>
      <c r="AI533">
        <v>50809630</v>
      </c>
      <c r="AJ533">
        <v>476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ROW(Source!A572)</f>
        <v>572</v>
      </c>
      <c r="B534">
        <v>50809634</v>
      </c>
      <c r="C534">
        <v>50809629</v>
      </c>
      <c r="D534">
        <v>1752339276</v>
      </c>
      <c r="E534">
        <v>1075</v>
      </c>
      <c r="F534">
        <v>1</v>
      </c>
      <c r="G534">
        <v>1075</v>
      </c>
      <c r="H534">
        <v>3</v>
      </c>
      <c r="I534" t="s">
        <v>784</v>
      </c>
      <c r="J534" t="s">
        <v>5</v>
      </c>
      <c r="K534" t="s">
        <v>785</v>
      </c>
      <c r="L534">
        <v>1301</v>
      </c>
      <c r="N534">
        <v>1003</v>
      </c>
      <c r="O534" t="s">
        <v>165</v>
      </c>
      <c r="P534" t="s">
        <v>165</v>
      </c>
      <c r="Q534">
        <v>1</v>
      </c>
      <c r="X534">
        <v>102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5</v>
      </c>
      <c r="AG534">
        <v>102</v>
      </c>
      <c r="AH534">
        <v>3</v>
      </c>
      <c r="AI534">
        <v>-1</v>
      </c>
      <c r="AJ534" t="s">
        <v>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ROW(Source!A572)</f>
        <v>572</v>
      </c>
      <c r="B535">
        <v>50809635</v>
      </c>
      <c r="C535">
        <v>50809629</v>
      </c>
      <c r="D535">
        <v>1752342401</v>
      </c>
      <c r="E535">
        <v>1075</v>
      </c>
      <c r="F535">
        <v>1</v>
      </c>
      <c r="G535">
        <v>1075</v>
      </c>
      <c r="H535">
        <v>3</v>
      </c>
      <c r="I535" t="s">
        <v>786</v>
      </c>
      <c r="J535" t="s">
        <v>5</v>
      </c>
      <c r="K535" t="s">
        <v>787</v>
      </c>
      <c r="L535">
        <v>1354</v>
      </c>
      <c r="N535">
        <v>1010</v>
      </c>
      <c r="O535" t="s">
        <v>170</v>
      </c>
      <c r="P535" t="s">
        <v>170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5</v>
      </c>
      <c r="AG535">
        <v>0</v>
      </c>
      <c r="AH535">
        <v>3</v>
      </c>
      <c r="AI535">
        <v>-1</v>
      </c>
      <c r="AJ535" t="s">
        <v>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ROW(Source!A572)</f>
        <v>572</v>
      </c>
      <c r="B536">
        <v>50809636</v>
      </c>
      <c r="C536">
        <v>50809629</v>
      </c>
      <c r="D536">
        <v>1752343002</v>
      </c>
      <c r="E536">
        <v>1075</v>
      </c>
      <c r="F536">
        <v>1</v>
      </c>
      <c r="G536">
        <v>1075</v>
      </c>
      <c r="H536">
        <v>3</v>
      </c>
      <c r="I536" t="s">
        <v>788</v>
      </c>
      <c r="J536" t="s">
        <v>5</v>
      </c>
      <c r="K536" t="s">
        <v>789</v>
      </c>
      <c r="L536">
        <v>1354</v>
      </c>
      <c r="N536">
        <v>1010</v>
      </c>
      <c r="O536" t="s">
        <v>170</v>
      </c>
      <c r="P536" t="s">
        <v>170</v>
      </c>
      <c r="Q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5</v>
      </c>
      <c r="AG536">
        <v>0</v>
      </c>
      <c r="AH536">
        <v>3</v>
      </c>
      <c r="AI536">
        <v>-1</v>
      </c>
      <c r="AJ536" t="s">
        <v>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ROW(Source!A577)</f>
        <v>577</v>
      </c>
      <c r="B537">
        <v>50809643</v>
      </c>
      <c r="C537">
        <v>50809639</v>
      </c>
      <c r="D537">
        <v>1752324019</v>
      </c>
      <c r="E537">
        <v>1075</v>
      </c>
      <c r="F537">
        <v>1</v>
      </c>
      <c r="G537">
        <v>1075</v>
      </c>
      <c r="H537">
        <v>1</v>
      </c>
      <c r="I537" t="s">
        <v>526</v>
      </c>
      <c r="J537" t="s">
        <v>5</v>
      </c>
      <c r="K537" t="s">
        <v>527</v>
      </c>
      <c r="L537">
        <v>1191</v>
      </c>
      <c r="N537">
        <v>1013</v>
      </c>
      <c r="O537" t="s">
        <v>528</v>
      </c>
      <c r="P537" t="s">
        <v>528</v>
      </c>
      <c r="Q537">
        <v>1</v>
      </c>
      <c r="X537">
        <v>17.52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1</v>
      </c>
      <c r="AF537" t="s">
        <v>5</v>
      </c>
      <c r="AG537">
        <v>17.52</v>
      </c>
      <c r="AH537">
        <v>2</v>
      </c>
      <c r="AI537">
        <v>50809640</v>
      </c>
      <c r="AJ537">
        <v>479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ROW(Source!A577)</f>
        <v>577</v>
      </c>
      <c r="B538">
        <v>50809644</v>
      </c>
      <c r="C538">
        <v>50809639</v>
      </c>
      <c r="D538">
        <v>1752339276</v>
      </c>
      <c r="E538">
        <v>1075</v>
      </c>
      <c r="F538">
        <v>1</v>
      </c>
      <c r="G538">
        <v>1075</v>
      </c>
      <c r="H538">
        <v>3</v>
      </c>
      <c r="I538" t="s">
        <v>784</v>
      </c>
      <c r="J538" t="s">
        <v>5</v>
      </c>
      <c r="K538" t="s">
        <v>785</v>
      </c>
      <c r="L538">
        <v>1301</v>
      </c>
      <c r="N538">
        <v>1003</v>
      </c>
      <c r="O538" t="s">
        <v>165</v>
      </c>
      <c r="P538" t="s">
        <v>165</v>
      </c>
      <c r="Q538">
        <v>1</v>
      </c>
      <c r="X538">
        <v>102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5</v>
      </c>
      <c r="AG538">
        <v>102</v>
      </c>
      <c r="AH538">
        <v>3</v>
      </c>
      <c r="AI538">
        <v>-1</v>
      </c>
      <c r="AJ538" t="s">
        <v>5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ROW(Source!A577)</f>
        <v>577</v>
      </c>
      <c r="B539">
        <v>50809645</v>
      </c>
      <c r="C539">
        <v>50809639</v>
      </c>
      <c r="D539">
        <v>1752342401</v>
      </c>
      <c r="E539">
        <v>1075</v>
      </c>
      <c r="F539">
        <v>1</v>
      </c>
      <c r="G539">
        <v>1075</v>
      </c>
      <c r="H539">
        <v>3</v>
      </c>
      <c r="I539" t="s">
        <v>786</v>
      </c>
      <c r="J539" t="s">
        <v>5</v>
      </c>
      <c r="K539" t="s">
        <v>787</v>
      </c>
      <c r="L539">
        <v>1354</v>
      </c>
      <c r="N539">
        <v>1010</v>
      </c>
      <c r="O539" t="s">
        <v>170</v>
      </c>
      <c r="P539" t="s">
        <v>170</v>
      </c>
      <c r="Q539">
        <v>1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5</v>
      </c>
      <c r="AG539">
        <v>0</v>
      </c>
      <c r="AH539">
        <v>3</v>
      </c>
      <c r="AI539">
        <v>-1</v>
      </c>
      <c r="AJ539" t="s">
        <v>5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ROW(Source!A577)</f>
        <v>577</v>
      </c>
      <c r="B540">
        <v>50809646</v>
      </c>
      <c r="C540">
        <v>50809639</v>
      </c>
      <c r="D540">
        <v>1752343002</v>
      </c>
      <c r="E540">
        <v>1075</v>
      </c>
      <c r="F540">
        <v>1</v>
      </c>
      <c r="G540">
        <v>1075</v>
      </c>
      <c r="H540">
        <v>3</v>
      </c>
      <c r="I540" t="s">
        <v>788</v>
      </c>
      <c r="J540" t="s">
        <v>5</v>
      </c>
      <c r="K540" t="s">
        <v>789</v>
      </c>
      <c r="L540">
        <v>1354</v>
      </c>
      <c r="N540">
        <v>1010</v>
      </c>
      <c r="O540" t="s">
        <v>170</v>
      </c>
      <c r="P540" t="s">
        <v>170</v>
      </c>
      <c r="Q540">
        <v>1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5</v>
      </c>
      <c r="AG540">
        <v>0</v>
      </c>
      <c r="AH540">
        <v>3</v>
      </c>
      <c r="AI540">
        <v>-1</v>
      </c>
      <c r="AJ540" t="s">
        <v>5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ROW(Source!A578)</f>
        <v>578</v>
      </c>
      <c r="B541">
        <v>50809643</v>
      </c>
      <c r="C541">
        <v>50809639</v>
      </c>
      <c r="D541">
        <v>1752324019</v>
      </c>
      <c r="E541">
        <v>1075</v>
      </c>
      <c r="F541">
        <v>1</v>
      </c>
      <c r="G541">
        <v>1075</v>
      </c>
      <c r="H541">
        <v>1</v>
      </c>
      <c r="I541" t="s">
        <v>526</v>
      </c>
      <c r="J541" t="s">
        <v>5</v>
      </c>
      <c r="K541" t="s">
        <v>527</v>
      </c>
      <c r="L541">
        <v>1191</v>
      </c>
      <c r="N541">
        <v>1013</v>
      </c>
      <c r="O541" t="s">
        <v>528</v>
      </c>
      <c r="P541" t="s">
        <v>528</v>
      </c>
      <c r="Q541">
        <v>1</v>
      </c>
      <c r="X541">
        <v>17.52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1</v>
      </c>
      <c r="AF541" t="s">
        <v>5</v>
      </c>
      <c r="AG541">
        <v>17.52</v>
      </c>
      <c r="AH541">
        <v>2</v>
      </c>
      <c r="AI541">
        <v>50809640</v>
      </c>
      <c r="AJ541">
        <v>482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ROW(Source!A578)</f>
        <v>578</v>
      </c>
      <c r="B542">
        <v>50809644</v>
      </c>
      <c r="C542">
        <v>50809639</v>
      </c>
      <c r="D542">
        <v>1752339276</v>
      </c>
      <c r="E542">
        <v>1075</v>
      </c>
      <c r="F542">
        <v>1</v>
      </c>
      <c r="G542">
        <v>1075</v>
      </c>
      <c r="H542">
        <v>3</v>
      </c>
      <c r="I542" t="s">
        <v>784</v>
      </c>
      <c r="J542" t="s">
        <v>5</v>
      </c>
      <c r="K542" t="s">
        <v>785</v>
      </c>
      <c r="L542">
        <v>1301</v>
      </c>
      <c r="N542">
        <v>1003</v>
      </c>
      <c r="O542" t="s">
        <v>165</v>
      </c>
      <c r="P542" t="s">
        <v>165</v>
      </c>
      <c r="Q542">
        <v>1</v>
      </c>
      <c r="X542">
        <v>102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5</v>
      </c>
      <c r="AG542">
        <v>102</v>
      </c>
      <c r="AH542">
        <v>3</v>
      </c>
      <c r="AI542">
        <v>-1</v>
      </c>
      <c r="AJ542" t="s">
        <v>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ROW(Source!A578)</f>
        <v>578</v>
      </c>
      <c r="B543">
        <v>50809645</v>
      </c>
      <c r="C543">
        <v>50809639</v>
      </c>
      <c r="D543">
        <v>1752342401</v>
      </c>
      <c r="E543">
        <v>1075</v>
      </c>
      <c r="F543">
        <v>1</v>
      </c>
      <c r="G543">
        <v>1075</v>
      </c>
      <c r="H543">
        <v>3</v>
      </c>
      <c r="I543" t="s">
        <v>786</v>
      </c>
      <c r="J543" t="s">
        <v>5</v>
      </c>
      <c r="K543" t="s">
        <v>787</v>
      </c>
      <c r="L543">
        <v>1354</v>
      </c>
      <c r="N543">
        <v>1010</v>
      </c>
      <c r="O543" t="s">
        <v>170</v>
      </c>
      <c r="P543" t="s">
        <v>170</v>
      </c>
      <c r="Q543">
        <v>1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5</v>
      </c>
      <c r="AG543">
        <v>0</v>
      </c>
      <c r="AH543">
        <v>3</v>
      </c>
      <c r="AI543">
        <v>-1</v>
      </c>
      <c r="AJ543" t="s">
        <v>5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ROW(Source!A578)</f>
        <v>578</v>
      </c>
      <c r="B544">
        <v>50809646</v>
      </c>
      <c r="C544">
        <v>50809639</v>
      </c>
      <c r="D544">
        <v>1752343002</v>
      </c>
      <c r="E544">
        <v>1075</v>
      </c>
      <c r="F544">
        <v>1</v>
      </c>
      <c r="G544">
        <v>1075</v>
      </c>
      <c r="H544">
        <v>3</v>
      </c>
      <c r="I544" t="s">
        <v>788</v>
      </c>
      <c r="J544" t="s">
        <v>5</v>
      </c>
      <c r="K544" t="s">
        <v>789</v>
      </c>
      <c r="L544">
        <v>1354</v>
      </c>
      <c r="N544">
        <v>1010</v>
      </c>
      <c r="O544" t="s">
        <v>170</v>
      </c>
      <c r="P544" t="s">
        <v>170</v>
      </c>
      <c r="Q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5</v>
      </c>
      <c r="AG544">
        <v>0</v>
      </c>
      <c r="AH544">
        <v>3</v>
      </c>
      <c r="AI544">
        <v>-1</v>
      </c>
      <c r="AJ544" t="s">
        <v>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ROW(Source!A583)</f>
        <v>583</v>
      </c>
      <c r="B545">
        <v>50809665</v>
      </c>
      <c r="C545">
        <v>50809649</v>
      </c>
      <c r="D545">
        <v>1752324019</v>
      </c>
      <c r="E545">
        <v>1075</v>
      </c>
      <c r="F545">
        <v>1</v>
      </c>
      <c r="G545">
        <v>1075</v>
      </c>
      <c r="H545">
        <v>1</v>
      </c>
      <c r="I545" t="s">
        <v>526</v>
      </c>
      <c r="J545" t="s">
        <v>5</v>
      </c>
      <c r="K545" t="s">
        <v>527</v>
      </c>
      <c r="L545">
        <v>1191</v>
      </c>
      <c r="N545">
        <v>1013</v>
      </c>
      <c r="O545" t="s">
        <v>528</v>
      </c>
      <c r="P545" t="s">
        <v>528</v>
      </c>
      <c r="Q545">
        <v>1</v>
      </c>
      <c r="X545">
        <v>1.34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5</v>
      </c>
      <c r="AG545">
        <v>1.34</v>
      </c>
      <c r="AH545">
        <v>2</v>
      </c>
      <c r="AI545">
        <v>50809650</v>
      </c>
      <c r="AJ545">
        <v>485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ROW(Source!A583)</f>
        <v>583</v>
      </c>
      <c r="B546">
        <v>50809666</v>
      </c>
      <c r="C546">
        <v>50809649</v>
      </c>
      <c r="D546">
        <v>1752412770</v>
      </c>
      <c r="E546">
        <v>1</v>
      </c>
      <c r="F546">
        <v>1</v>
      </c>
      <c r="G546">
        <v>1075</v>
      </c>
      <c r="H546">
        <v>2</v>
      </c>
      <c r="I546" t="s">
        <v>617</v>
      </c>
      <c r="J546" t="s">
        <v>618</v>
      </c>
      <c r="K546" t="s">
        <v>619</v>
      </c>
      <c r="L546">
        <v>1368</v>
      </c>
      <c r="N546">
        <v>1011</v>
      </c>
      <c r="O546" t="s">
        <v>537</v>
      </c>
      <c r="P546" t="s">
        <v>537</v>
      </c>
      <c r="Q546">
        <v>1</v>
      </c>
      <c r="X546">
        <v>0.11</v>
      </c>
      <c r="Y546">
        <v>0</v>
      </c>
      <c r="Z546">
        <v>7.11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5</v>
      </c>
      <c r="AG546">
        <v>0.11</v>
      </c>
      <c r="AH546">
        <v>2</v>
      </c>
      <c r="AI546">
        <v>50809651</v>
      </c>
      <c r="AJ546">
        <v>486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ROW(Source!A583)</f>
        <v>583</v>
      </c>
      <c r="B547">
        <v>50809667</v>
      </c>
      <c r="C547">
        <v>50809649</v>
      </c>
      <c r="D547">
        <v>1752413180</v>
      </c>
      <c r="E547">
        <v>1</v>
      </c>
      <c r="F547">
        <v>1</v>
      </c>
      <c r="G547">
        <v>1075</v>
      </c>
      <c r="H547">
        <v>2</v>
      </c>
      <c r="I547" t="s">
        <v>724</v>
      </c>
      <c r="J547" t="s">
        <v>725</v>
      </c>
      <c r="K547" t="s">
        <v>726</v>
      </c>
      <c r="L547">
        <v>1368</v>
      </c>
      <c r="N547">
        <v>1011</v>
      </c>
      <c r="O547" t="s">
        <v>537</v>
      </c>
      <c r="P547" t="s">
        <v>537</v>
      </c>
      <c r="Q547">
        <v>1</v>
      </c>
      <c r="X547">
        <v>0.03</v>
      </c>
      <c r="Y547">
        <v>0</v>
      </c>
      <c r="Z547">
        <v>0.35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5</v>
      </c>
      <c r="AG547">
        <v>0.03</v>
      </c>
      <c r="AH547">
        <v>2</v>
      </c>
      <c r="AI547">
        <v>50809652</v>
      </c>
      <c r="AJ547">
        <v>487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ROW(Source!A583)</f>
        <v>583</v>
      </c>
      <c r="B548">
        <v>50809668</v>
      </c>
      <c r="C548">
        <v>50809649</v>
      </c>
      <c r="D548">
        <v>1752383283</v>
      </c>
      <c r="E548">
        <v>1</v>
      </c>
      <c r="F548">
        <v>1</v>
      </c>
      <c r="G548">
        <v>1075</v>
      </c>
      <c r="H548">
        <v>3</v>
      </c>
      <c r="I548" t="s">
        <v>727</v>
      </c>
      <c r="J548" t="s">
        <v>728</v>
      </c>
      <c r="K548" t="s">
        <v>729</v>
      </c>
      <c r="L548">
        <v>1346</v>
      </c>
      <c r="N548">
        <v>1009</v>
      </c>
      <c r="O548" t="s">
        <v>209</v>
      </c>
      <c r="P548" t="s">
        <v>209</v>
      </c>
      <c r="Q548">
        <v>1</v>
      </c>
      <c r="X548">
        <v>1E-3</v>
      </c>
      <c r="Y548">
        <v>13.96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5</v>
      </c>
      <c r="AG548">
        <v>1E-3</v>
      </c>
      <c r="AH548">
        <v>2</v>
      </c>
      <c r="AI548">
        <v>50809653</v>
      </c>
      <c r="AJ548">
        <v>488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ROW(Source!A583)</f>
        <v>583</v>
      </c>
      <c r="B549">
        <v>50809669</v>
      </c>
      <c r="C549">
        <v>50809649</v>
      </c>
      <c r="D549">
        <v>1752383373</v>
      </c>
      <c r="E549">
        <v>1</v>
      </c>
      <c r="F549">
        <v>1</v>
      </c>
      <c r="G549">
        <v>1075</v>
      </c>
      <c r="H549">
        <v>3</v>
      </c>
      <c r="I549" t="s">
        <v>730</v>
      </c>
      <c r="J549" t="s">
        <v>731</v>
      </c>
      <c r="K549" t="s">
        <v>732</v>
      </c>
      <c r="L549">
        <v>1346</v>
      </c>
      <c r="N549">
        <v>1009</v>
      </c>
      <c r="O549" t="s">
        <v>209</v>
      </c>
      <c r="P549" t="s">
        <v>209</v>
      </c>
      <c r="Q549">
        <v>1</v>
      </c>
      <c r="X549">
        <v>3.5999999999999997E-2</v>
      </c>
      <c r="Y549">
        <v>29.9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5</v>
      </c>
      <c r="AG549">
        <v>3.5999999999999997E-2</v>
      </c>
      <c r="AH549">
        <v>2</v>
      </c>
      <c r="AI549">
        <v>50809654</v>
      </c>
      <c r="AJ549">
        <v>489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ROW(Source!A583)</f>
        <v>583</v>
      </c>
      <c r="B550">
        <v>50809670</v>
      </c>
      <c r="C550">
        <v>50809649</v>
      </c>
      <c r="D550">
        <v>1752383443</v>
      </c>
      <c r="E550">
        <v>1</v>
      </c>
      <c r="F550">
        <v>1</v>
      </c>
      <c r="G550">
        <v>1075</v>
      </c>
      <c r="H550">
        <v>3</v>
      </c>
      <c r="I550" t="s">
        <v>733</v>
      </c>
      <c r="J550" t="s">
        <v>734</v>
      </c>
      <c r="K550" t="s">
        <v>735</v>
      </c>
      <c r="L550">
        <v>1348</v>
      </c>
      <c r="N550">
        <v>1009</v>
      </c>
      <c r="O550" t="s">
        <v>156</v>
      </c>
      <c r="P550" t="s">
        <v>156</v>
      </c>
      <c r="Q550">
        <v>1000</v>
      </c>
      <c r="X550">
        <v>6.9999999999999994E-5</v>
      </c>
      <c r="Y550">
        <v>8596.85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5</v>
      </c>
      <c r="AG550">
        <v>6.9999999999999994E-5</v>
      </c>
      <c r="AH550">
        <v>2</v>
      </c>
      <c r="AI550">
        <v>50809655</v>
      </c>
      <c r="AJ550">
        <v>490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ROW(Source!A583)</f>
        <v>583</v>
      </c>
      <c r="B551">
        <v>50809671</v>
      </c>
      <c r="C551">
        <v>50809649</v>
      </c>
      <c r="D551">
        <v>1752383487</v>
      </c>
      <c r="E551">
        <v>1</v>
      </c>
      <c r="F551">
        <v>1</v>
      </c>
      <c r="G551">
        <v>1075</v>
      </c>
      <c r="H551">
        <v>3</v>
      </c>
      <c r="I551" t="s">
        <v>646</v>
      </c>
      <c r="J551" t="s">
        <v>647</v>
      </c>
      <c r="K551" t="s">
        <v>648</v>
      </c>
      <c r="L551">
        <v>1346</v>
      </c>
      <c r="N551">
        <v>1009</v>
      </c>
      <c r="O551" t="s">
        <v>209</v>
      </c>
      <c r="P551" t="s">
        <v>209</v>
      </c>
      <c r="Q551">
        <v>1</v>
      </c>
      <c r="X551">
        <v>1.2E-2</v>
      </c>
      <c r="Y551">
        <v>159.07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5</v>
      </c>
      <c r="AG551">
        <v>1.2E-2</v>
      </c>
      <c r="AH551">
        <v>2</v>
      </c>
      <c r="AI551">
        <v>50809656</v>
      </c>
      <c r="AJ551">
        <v>491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ROW(Source!A583)</f>
        <v>583</v>
      </c>
      <c r="B552">
        <v>50809672</v>
      </c>
      <c r="C552">
        <v>50809649</v>
      </c>
      <c r="D552">
        <v>1752382401</v>
      </c>
      <c r="E552">
        <v>1</v>
      </c>
      <c r="F552">
        <v>1</v>
      </c>
      <c r="G552">
        <v>1075</v>
      </c>
      <c r="H552">
        <v>3</v>
      </c>
      <c r="I552" t="s">
        <v>736</v>
      </c>
      <c r="J552" t="s">
        <v>737</v>
      </c>
      <c r="K552" t="s">
        <v>738</v>
      </c>
      <c r="L552">
        <v>1354</v>
      </c>
      <c r="N552">
        <v>1010</v>
      </c>
      <c r="O552" t="s">
        <v>170</v>
      </c>
      <c r="P552" t="s">
        <v>170</v>
      </c>
      <c r="Q552">
        <v>1</v>
      </c>
      <c r="X552">
        <v>1.3</v>
      </c>
      <c r="Y552">
        <v>3.86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5</v>
      </c>
      <c r="AG552">
        <v>1.3</v>
      </c>
      <c r="AH552">
        <v>2</v>
      </c>
      <c r="AI552">
        <v>50809657</v>
      </c>
      <c r="AJ552">
        <v>492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ROW(Source!A583)</f>
        <v>583</v>
      </c>
      <c r="B553">
        <v>50809673</v>
      </c>
      <c r="C553">
        <v>50809649</v>
      </c>
      <c r="D553">
        <v>1752382402</v>
      </c>
      <c r="E553">
        <v>1</v>
      </c>
      <c r="F553">
        <v>1</v>
      </c>
      <c r="G553">
        <v>1075</v>
      </c>
      <c r="H553">
        <v>3</v>
      </c>
      <c r="I553" t="s">
        <v>739</v>
      </c>
      <c r="J553" t="s">
        <v>740</v>
      </c>
      <c r="K553" t="s">
        <v>741</v>
      </c>
      <c r="L553">
        <v>1354</v>
      </c>
      <c r="N553">
        <v>1010</v>
      </c>
      <c r="O553" t="s">
        <v>170</v>
      </c>
      <c r="P553" t="s">
        <v>170</v>
      </c>
      <c r="Q553">
        <v>1</v>
      </c>
      <c r="X553">
        <v>1.4</v>
      </c>
      <c r="Y553">
        <v>0.89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5</v>
      </c>
      <c r="AG553">
        <v>1.4</v>
      </c>
      <c r="AH553">
        <v>2</v>
      </c>
      <c r="AI553">
        <v>50809658</v>
      </c>
      <c r="AJ553">
        <v>493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ROW(Source!A583)</f>
        <v>583</v>
      </c>
      <c r="B554">
        <v>50809674</v>
      </c>
      <c r="C554">
        <v>50809649</v>
      </c>
      <c r="D554">
        <v>1752384293</v>
      </c>
      <c r="E554">
        <v>1</v>
      </c>
      <c r="F554">
        <v>1</v>
      </c>
      <c r="G554">
        <v>1075</v>
      </c>
      <c r="H554">
        <v>3</v>
      </c>
      <c r="I554" t="s">
        <v>742</v>
      </c>
      <c r="J554" t="s">
        <v>743</v>
      </c>
      <c r="K554" t="s">
        <v>744</v>
      </c>
      <c r="L554">
        <v>1346</v>
      </c>
      <c r="N554">
        <v>1009</v>
      </c>
      <c r="O554" t="s">
        <v>209</v>
      </c>
      <c r="P554" t="s">
        <v>209</v>
      </c>
      <c r="Q554">
        <v>1</v>
      </c>
      <c r="X554">
        <v>6.0000000000000001E-3</v>
      </c>
      <c r="Y554">
        <v>15.11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5</v>
      </c>
      <c r="AG554">
        <v>6.0000000000000001E-3</v>
      </c>
      <c r="AH554">
        <v>2</v>
      </c>
      <c r="AI554">
        <v>50809659</v>
      </c>
      <c r="AJ554">
        <v>494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ROW(Source!A583)</f>
        <v>583</v>
      </c>
      <c r="B555">
        <v>50809675</v>
      </c>
      <c r="C555">
        <v>50809649</v>
      </c>
      <c r="D555">
        <v>1752384734</v>
      </c>
      <c r="E555">
        <v>1</v>
      </c>
      <c r="F555">
        <v>1</v>
      </c>
      <c r="G555">
        <v>1075</v>
      </c>
      <c r="H555">
        <v>3</v>
      </c>
      <c r="I555" t="s">
        <v>745</v>
      </c>
      <c r="J555" t="s">
        <v>746</v>
      </c>
      <c r="K555" t="s">
        <v>747</v>
      </c>
      <c r="L555">
        <v>1346</v>
      </c>
      <c r="N555">
        <v>1009</v>
      </c>
      <c r="O555" t="s">
        <v>209</v>
      </c>
      <c r="P555" t="s">
        <v>209</v>
      </c>
      <c r="Q555">
        <v>1</v>
      </c>
      <c r="X555">
        <v>6.0000000000000001E-3</v>
      </c>
      <c r="Y555">
        <v>23.12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5</v>
      </c>
      <c r="AG555">
        <v>6.0000000000000001E-3</v>
      </c>
      <c r="AH555">
        <v>2</v>
      </c>
      <c r="AI555">
        <v>50809660</v>
      </c>
      <c r="AJ555">
        <v>495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ROW(Source!A583)</f>
        <v>583</v>
      </c>
      <c r="B556">
        <v>50809676</v>
      </c>
      <c r="C556">
        <v>50809649</v>
      </c>
      <c r="D556">
        <v>1752389248</v>
      </c>
      <c r="E556">
        <v>1</v>
      </c>
      <c r="F556">
        <v>1</v>
      </c>
      <c r="G556">
        <v>1075</v>
      </c>
      <c r="H556">
        <v>3</v>
      </c>
      <c r="I556" t="s">
        <v>748</v>
      </c>
      <c r="J556" t="s">
        <v>749</v>
      </c>
      <c r="K556" t="s">
        <v>750</v>
      </c>
      <c r="L556">
        <v>1349</v>
      </c>
      <c r="N556">
        <v>1009</v>
      </c>
      <c r="O556" t="s">
        <v>751</v>
      </c>
      <c r="P556" t="s">
        <v>751</v>
      </c>
      <c r="Q556">
        <v>1E-3</v>
      </c>
      <c r="X556">
        <v>1</v>
      </c>
      <c r="Y556">
        <v>7.0000000000000007E-2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5</v>
      </c>
      <c r="AG556">
        <v>1</v>
      </c>
      <c r="AH556">
        <v>2</v>
      </c>
      <c r="AI556">
        <v>50809661</v>
      </c>
      <c r="AJ556">
        <v>496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ROW(Source!A583)</f>
        <v>583</v>
      </c>
      <c r="B557">
        <v>50809677</v>
      </c>
      <c r="C557">
        <v>50809649</v>
      </c>
      <c r="D557">
        <v>1752400016</v>
      </c>
      <c r="E557">
        <v>1</v>
      </c>
      <c r="F557">
        <v>1</v>
      </c>
      <c r="G557">
        <v>1075</v>
      </c>
      <c r="H557">
        <v>3</v>
      </c>
      <c r="I557" t="s">
        <v>626</v>
      </c>
      <c r="J557" t="s">
        <v>627</v>
      </c>
      <c r="K557" t="s">
        <v>628</v>
      </c>
      <c r="L557">
        <v>1356</v>
      </c>
      <c r="N557">
        <v>1010</v>
      </c>
      <c r="O557" t="s">
        <v>629</v>
      </c>
      <c r="P557" t="s">
        <v>629</v>
      </c>
      <c r="Q557">
        <v>1000</v>
      </c>
      <c r="X557">
        <v>2E-3</v>
      </c>
      <c r="Y557">
        <v>56.17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5</v>
      </c>
      <c r="AG557">
        <v>2E-3</v>
      </c>
      <c r="AH557">
        <v>2</v>
      </c>
      <c r="AI557">
        <v>50809663</v>
      </c>
      <c r="AJ557">
        <v>498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ROW(Source!A583)</f>
        <v>583</v>
      </c>
      <c r="B558">
        <v>50809678</v>
      </c>
      <c r="C558">
        <v>50809649</v>
      </c>
      <c r="D558">
        <v>1752400429</v>
      </c>
      <c r="E558">
        <v>1</v>
      </c>
      <c r="F558">
        <v>1</v>
      </c>
      <c r="G558">
        <v>1075</v>
      </c>
      <c r="H558">
        <v>3</v>
      </c>
      <c r="I558" t="s">
        <v>752</v>
      </c>
      <c r="J558" t="s">
        <v>753</v>
      </c>
      <c r="K558" t="s">
        <v>754</v>
      </c>
      <c r="L558">
        <v>1354</v>
      </c>
      <c r="N558">
        <v>1010</v>
      </c>
      <c r="O558" t="s">
        <v>170</v>
      </c>
      <c r="P558" t="s">
        <v>170</v>
      </c>
      <c r="Q558">
        <v>1</v>
      </c>
      <c r="X558">
        <v>1</v>
      </c>
      <c r="Y558">
        <v>14.99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5</v>
      </c>
      <c r="AG558">
        <v>1</v>
      </c>
      <c r="AH558">
        <v>2</v>
      </c>
      <c r="AI558">
        <v>50809664</v>
      </c>
      <c r="AJ558">
        <v>499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ROW(Source!A583)</f>
        <v>583</v>
      </c>
      <c r="B559">
        <v>50809679</v>
      </c>
      <c r="C559">
        <v>50809649</v>
      </c>
      <c r="D559">
        <v>1752328041</v>
      </c>
      <c r="E559">
        <v>1075</v>
      </c>
      <c r="F559">
        <v>1</v>
      </c>
      <c r="G559">
        <v>1075</v>
      </c>
      <c r="H559">
        <v>3</v>
      </c>
      <c r="I559" t="s">
        <v>771</v>
      </c>
      <c r="J559" t="s">
        <v>5</v>
      </c>
      <c r="K559" t="s">
        <v>772</v>
      </c>
      <c r="L559">
        <v>1346</v>
      </c>
      <c r="N559">
        <v>1009</v>
      </c>
      <c r="O559" t="s">
        <v>209</v>
      </c>
      <c r="P559" t="s">
        <v>209</v>
      </c>
      <c r="Q559">
        <v>1</v>
      </c>
      <c r="X559">
        <v>4.9000000000000002E-2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 t="s">
        <v>5</v>
      </c>
      <c r="AG559">
        <v>4.9000000000000002E-2</v>
      </c>
      <c r="AH559">
        <v>3</v>
      </c>
      <c r="AI559">
        <v>-1</v>
      </c>
      <c r="AJ559" t="s">
        <v>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ROW(Source!A583)</f>
        <v>583</v>
      </c>
      <c r="B560">
        <v>50809680</v>
      </c>
      <c r="C560">
        <v>50809649</v>
      </c>
      <c r="D560">
        <v>1752342040</v>
      </c>
      <c r="E560">
        <v>1075</v>
      </c>
      <c r="F560">
        <v>1</v>
      </c>
      <c r="G560">
        <v>1075</v>
      </c>
      <c r="H560">
        <v>3</v>
      </c>
      <c r="I560" t="s">
        <v>811</v>
      </c>
      <c r="J560" t="s">
        <v>5</v>
      </c>
      <c r="K560" t="s">
        <v>812</v>
      </c>
      <c r="L560">
        <v>1354</v>
      </c>
      <c r="N560">
        <v>1010</v>
      </c>
      <c r="O560" t="s">
        <v>170</v>
      </c>
      <c r="P560" t="s">
        <v>170</v>
      </c>
      <c r="Q560">
        <v>1</v>
      </c>
      <c r="X560">
        <v>1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5</v>
      </c>
      <c r="AG560">
        <v>1</v>
      </c>
      <c r="AH560">
        <v>3</v>
      </c>
      <c r="AI560">
        <v>-1</v>
      </c>
      <c r="AJ560" t="s">
        <v>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ROW(Source!A583)</f>
        <v>583</v>
      </c>
      <c r="B561">
        <v>50809681</v>
      </c>
      <c r="C561">
        <v>50809649</v>
      </c>
      <c r="D561">
        <v>1752343846</v>
      </c>
      <c r="E561">
        <v>1075</v>
      </c>
      <c r="F561">
        <v>1</v>
      </c>
      <c r="G561">
        <v>1075</v>
      </c>
      <c r="H561">
        <v>3</v>
      </c>
      <c r="I561" t="s">
        <v>813</v>
      </c>
      <c r="J561" t="s">
        <v>5</v>
      </c>
      <c r="K561" t="s">
        <v>814</v>
      </c>
      <c r="L561">
        <v>1354</v>
      </c>
      <c r="N561">
        <v>1010</v>
      </c>
      <c r="O561" t="s">
        <v>170</v>
      </c>
      <c r="P561" t="s">
        <v>170</v>
      </c>
      <c r="Q561">
        <v>1</v>
      </c>
      <c r="X561">
        <v>6.1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 t="s">
        <v>5</v>
      </c>
      <c r="AG561">
        <v>6.1</v>
      </c>
      <c r="AH561">
        <v>3</v>
      </c>
      <c r="AI561">
        <v>-1</v>
      </c>
      <c r="AJ561" t="s">
        <v>5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ROW(Source!A583)</f>
        <v>583</v>
      </c>
      <c r="B562">
        <v>50809682</v>
      </c>
      <c r="C562">
        <v>50809649</v>
      </c>
      <c r="D562">
        <v>1752358732</v>
      </c>
      <c r="E562">
        <v>1075</v>
      </c>
      <c r="F562">
        <v>1</v>
      </c>
      <c r="G562">
        <v>1075</v>
      </c>
      <c r="H562">
        <v>3</v>
      </c>
      <c r="I562" t="s">
        <v>815</v>
      </c>
      <c r="J562" t="s">
        <v>5</v>
      </c>
      <c r="K562" t="s">
        <v>816</v>
      </c>
      <c r="L562">
        <v>1348</v>
      </c>
      <c r="N562">
        <v>1009</v>
      </c>
      <c r="O562" t="s">
        <v>156</v>
      </c>
      <c r="P562" t="s">
        <v>156</v>
      </c>
      <c r="Q562">
        <v>1000</v>
      </c>
      <c r="X562">
        <v>1E-3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5</v>
      </c>
      <c r="AG562">
        <v>1E-3</v>
      </c>
      <c r="AH562">
        <v>3</v>
      </c>
      <c r="AI562">
        <v>-1</v>
      </c>
      <c r="AJ562" t="s">
        <v>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ROW(Source!A584)</f>
        <v>584</v>
      </c>
      <c r="B563">
        <v>50809665</v>
      </c>
      <c r="C563">
        <v>50809649</v>
      </c>
      <c r="D563">
        <v>1752324019</v>
      </c>
      <c r="E563">
        <v>1075</v>
      </c>
      <c r="F563">
        <v>1</v>
      </c>
      <c r="G563">
        <v>1075</v>
      </c>
      <c r="H563">
        <v>1</v>
      </c>
      <c r="I563" t="s">
        <v>526</v>
      </c>
      <c r="J563" t="s">
        <v>5</v>
      </c>
      <c r="K563" t="s">
        <v>527</v>
      </c>
      <c r="L563">
        <v>1191</v>
      </c>
      <c r="N563">
        <v>1013</v>
      </c>
      <c r="O563" t="s">
        <v>528</v>
      </c>
      <c r="P563" t="s">
        <v>528</v>
      </c>
      <c r="Q563">
        <v>1</v>
      </c>
      <c r="X563">
        <v>1.34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1</v>
      </c>
      <c r="AF563" t="s">
        <v>5</v>
      </c>
      <c r="AG563">
        <v>1.34</v>
      </c>
      <c r="AH563">
        <v>2</v>
      </c>
      <c r="AI563">
        <v>50809650</v>
      </c>
      <c r="AJ563">
        <v>500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ROW(Source!A584)</f>
        <v>584</v>
      </c>
      <c r="B564">
        <v>50809666</v>
      </c>
      <c r="C564">
        <v>50809649</v>
      </c>
      <c r="D564">
        <v>1752412770</v>
      </c>
      <c r="E564">
        <v>1</v>
      </c>
      <c r="F564">
        <v>1</v>
      </c>
      <c r="G564">
        <v>1075</v>
      </c>
      <c r="H564">
        <v>2</v>
      </c>
      <c r="I564" t="s">
        <v>617</v>
      </c>
      <c r="J564" t="s">
        <v>618</v>
      </c>
      <c r="K564" t="s">
        <v>619</v>
      </c>
      <c r="L564">
        <v>1368</v>
      </c>
      <c r="N564">
        <v>1011</v>
      </c>
      <c r="O564" t="s">
        <v>537</v>
      </c>
      <c r="P564" t="s">
        <v>537</v>
      </c>
      <c r="Q564">
        <v>1</v>
      </c>
      <c r="X564">
        <v>0.11</v>
      </c>
      <c r="Y564">
        <v>0</v>
      </c>
      <c r="Z564">
        <v>7.11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5</v>
      </c>
      <c r="AG564">
        <v>0.11</v>
      </c>
      <c r="AH564">
        <v>2</v>
      </c>
      <c r="AI564">
        <v>50809651</v>
      </c>
      <c r="AJ564">
        <v>501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ROW(Source!A584)</f>
        <v>584</v>
      </c>
      <c r="B565">
        <v>50809667</v>
      </c>
      <c r="C565">
        <v>50809649</v>
      </c>
      <c r="D565">
        <v>1752413180</v>
      </c>
      <c r="E565">
        <v>1</v>
      </c>
      <c r="F565">
        <v>1</v>
      </c>
      <c r="G565">
        <v>1075</v>
      </c>
      <c r="H565">
        <v>2</v>
      </c>
      <c r="I565" t="s">
        <v>724</v>
      </c>
      <c r="J565" t="s">
        <v>725</v>
      </c>
      <c r="K565" t="s">
        <v>726</v>
      </c>
      <c r="L565">
        <v>1368</v>
      </c>
      <c r="N565">
        <v>1011</v>
      </c>
      <c r="O565" t="s">
        <v>537</v>
      </c>
      <c r="P565" t="s">
        <v>537</v>
      </c>
      <c r="Q565">
        <v>1</v>
      </c>
      <c r="X565">
        <v>0.03</v>
      </c>
      <c r="Y565">
        <v>0</v>
      </c>
      <c r="Z565">
        <v>0.35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5</v>
      </c>
      <c r="AG565">
        <v>0.03</v>
      </c>
      <c r="AH565">
        <v>2</v>
      </c>
      <c r="AI565">
        <v>50809652</v>
      </c>
      <c r="AJ565">
        <v>502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ROW(Source!A584)</f>
        <v>584</v>
      </c>
      <c r="B566">
        <v>50809668</v>
      </c>
      <c r="C566">
        <v>50809649</v>
      </c>
      <c r="D566">
        <v>1752383283</v>
      </c>
      <c r="E566">
        <v>1</v>
      </c>
      <c r="F566">
        <v>1</v>
      </c>
      <c r="G566">
        <v>1075</v>
      </c>
      <c r="H566">
        <v>3</v>
      </c>
      <c r="I566" t="s">
        <v>727</v>
      </c>
      <c r="J566" t="s">
        <v>728</v>
      </c>
      <c r="K566" t="s">
        <v>729</v>
      </c>
      <c r="L566">
        <v>1346</v>
      </c>
      <c r="N566">
        <v>1009</v>
      </c>
      <c r="O566" t="s">
        <v>209</v>
      </c>
      <c r="P566" t="s">
        <v>209</v>
      </c>
      <c r="Q566">
        <v>1</v>
      </c>
      <c r="X566">
        <v>1E-3</v>
      </c>
      <c r="Y566">
        <v>13.96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5</v>
      </c>
      <c r="AG566">
        <v>1E-3</v>
      </c>
      <c r="AH566">
        <v>2</v>
      </c>
      <c r="AI566">
        <v>50809653</v>
      </c>
      <c r="AJ566">
        <v>503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ROW(Source!A584)</f>
        <v>584</v>
      </c>
      <c r="B567">
        <v>50809669</v>
      </c>
      <c r="C567">
        <v>50809649</v>
      </c>
      <c r="D567">
        <v>1752383373</v>
      </c>
      <c r="E567">
        <v>1</v>
      </c>
      <c r="F567">
        <v>1</v>
      </c>
      <c r="G567">
        <v>1075</v>
      </c>
      <c r="H567">
        <v>3</v>
      </c>
      <c r="I567" t="s">
        <v>730</v>
      </c>
      <c r="J567" t="s">
        <v>731</v>
      </c>
      <c r="K567" t="s">
        <v>732</v>
      </c>
      <c r="L567">
        <v>1346</v>
      </c>
      <c r="N567">
        <v>1009</v>
      </c>
      <c r="O567" t="s">
        <v>209</v>
      </c>
      <c r="P567" t="s">
        <v>209</v>
      </c>
      <c r="Q567">
        <v>1</v>
      </c>
      <c r="X567">
        <v>3.5999999999999997E-2</v>
      </c>
      <c r="Y567">
        <v>29.9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5</v>
      </c>
      <c r="AG567">
        <v>3.5999999999999997E-2</v>
      </c>
      <c r="AH567">
        <v>2</v>
      </c>
      <c r="AI567">
        <v>50809654</v>
      </c>
      <c r="AJ567">
        <v>504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ROW(Source!A584)</f>
        <v>584</v>
      </c>
      <c r="B568">
        <v>50809670</v>
      </c>
      <c r="C568">
        <v>50809649</v>
      </c>
      <c r="D568">
        <v>1752383443</v>
      </c>
      <c r="E568">
        <v>1</v>
      </c>
      <c r="F568">
        <v>1</v>
      </c>
      <c r="G568">
        <v>1075</v>
      </c>
      <c r="H568">
        <v>3</v>
      </c>
      <c r="I568" t="s">
        <v>733</v>
      </c>
      <c r="J568" t="s">
        <v>734</v>
      </c>
      <c r="K568" t="s">
        <v>735</v>
      </c>
      <c r="L568">
        <v>1348</v>
      </c>
      <c r="N568">
        <v>1009</v>
      </c>
      <c r="O568" t="s">
        <v>156</v>
      </c>
      <c r="P568" t="s">
        <v>156</v>
      </c>
      <c r="Q568">
        <v>1000</v>
      </c>
      <c r="X568">
        <v>6.9999999999999994E-5</v>
      </c>
      <c r="Y568">
        <v>8596.85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5</v>
      </c>
      <c r="AG568">
        <v>6.9999999999999994E-5</v>
      </c>
      <c r="AH568">
        <v>2</v>
      </c>
      <c r="AI568">
        <v>50809655</v>
      </c>
      <c r="AJ568">
        <v>505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ROW(Source!A584)</f>
        <v>584</v>
      </c>
      <c r="B569">
        <v>50809671</v>
      </c>
      <c r="C569">
        <v>50809649</v>
      </c>
      <c r="D569">
        <v>1752383487</v>
      </c>
      <c r="E569">
        <v>1</v>
      </c>
      <c r="F569">
        <v>1</v>
      </c>
      <c r="G569">
        <v>1075</v>
      </c>
      <c r="H569">
        <v>3</v>
      </c>
      <c r="I569" t="s">
        <v>646</v>
      </c>
      <c r="J569" t="s">
        <v>647</v>
      </c>
      <c r="K569" t="s">
        <v>648</v>
      </c>
      <c r="L569">
        <v>1346</v>
      </c>
      <c r="N569">
        <v>1009</v>
      </c>
      <c r="O569" t="s">
        <v>209</v>
      </c>
      <c r="P569" t="s">
        <v>209</v>
      </c>
      <c r="Q569">
        <v>1</v>
      </c>
      <c r="X569">
        <v>1.2E-2</v>
      </c>
      <c r="Y569">
        <v>159.07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5</v>
      </c>
      <c r="AG569">
        <v>1.2E-2</v>
      </c>
      <c r="AH569">
        <v>2</v>
      </c>
      <c r="AI569">
        <v>50809656</v>
      </c>
      <c r="AJ569">
        <v>506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ROW(Source!A584)</f>
        <v>584</v>
      </c>
      <c r="B570">
        <v>50809672</v>
      </c>
      <c r="C570">
        <v>50809649</v>
      </c>
      <c r="D570">
        <v>1752382401</v>
      </c>
      <c r="E570">
        <v>1</v>
      </c>
      <c r="F570">
        <v>1</v>
      </c>
      <c r="G570">
        <v>1075</v>
      </c>
      <c r="H570">
        <v>3</v>
      </c>
      <c r="I570" t="s">
        <v>736</v>
      </c>
      <c r="J570" t="s">
        <v>737</v>
      </c>
      <c r="K570" t="s">
        <v>738</v>
      </c>
      <c r="L570">
        <v>1354</v>
      </c>
      <c r="N570">
        <v>1010</v>
      </c>
      <c r="O570" t="s">
        <v>170</v>
      </c>
      <c r="P570" t="s">
        <v>170</v>
      </c>
      <c r="Q570">
        <v>1</v>
      </c>
      <c r="X570">
        <v>1.3</v>
      </c>
      <c r="Y570">
        <v>3.86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5</v>
      </c>
      <c r="AG570">
        <v>1.3</v>
      </c>
      <c r="AH570">
        <v>2</v>
      </c>
      <c r="AI570">
        <v>50809657</v>
      </c>
      <c r="AJ570">
        <v>507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ROW(Source!A584)</f>
        <v>584</v>
      </c>
      <c r="B571">
        <v>50809673</v>
      </c>
      <c r="C571">
        <v>50809649</v>
      </c>
      <c r="D571">
        <v>1752382402</v>
      </c>
      <c r="E571">
        <v>1</v>
      </c>
      <c r="F571">
        <v>1</v>
      </c>
      <c r="G571">
        <v>1075</v>
      </c>
      <c r="H571">
        <v>3</v>
      </c>
      <c r="I571" t="s">
        <v>739</v>
      </c>
      <c r="J571" t="s">
        <v>740</v>
      </c>
      <c r="K571" t="s">
        <v>741</v>
      </c>
      <c r="L571">
        <v>1354</v>
      </c>
      <c r="N571">
        <v>1010</v>
      </c>
      <c r="O571" t="s">
        <v>170</v>
      </c>
      <c r="P571" t="s">
        <v>170</v>
      </c>
      <c r="Q571">
        <v>1</v>
      </c>
      <c r="X571">
        <v>1.4</v>
      </c>
      <c r="Y571">
        <v>0.89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5</v>
      </c>
      <c r="AG571">
        <v>1.4</v>
      </c>
      <c r="AH571">
        <v>2</v>
      </c>
      <c r="AI571">
        <v>50809658</v>
      </c>
      <c r="AJ571">
        <v>508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ROW(Source!A584)</f>
        <v>584</v>
      </c>
      <c r="B572">
        <v>50809674</v>
      </c>
      <c r="C572">
        <v>50809649</v>
      </c>
      <c r="D572">
        <v>1752384293</v>
      </c>
      <c r="E572">
        <v>1</v>
      </c>
      <c r="F572">
        <v>1</v>
      </c>
      <c r="G572">
        <v>1075</v>
      </c>
      <c r="H572">
        <v>3</v>
      </c>
      <c r="I572" t="s">
        <v>742</v>
      </c>
      <c r="J572" t="s">
        <v>743</v>
      </c>
      <c r="K572" t="s">
        <v>744</v>
      </c>
      <c r="L572">
        <v>1346</v>
      </c>
      <c r="N572">
        <v>1009</v>
      </c>
      <c r="O572" t="s">
        <v>209</v>
      </c>
      <c r="P572" t="s">
        <v>209</v>
      </c>
      <c r="Q572">
        <v>1</v>
      </c>
      <c r="X572">
        <v>6.0000000000000001E-3</v>
      </c>
      <c r="Y572">
        <v>15.11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5</v>
      </c>
      <c r="AG572">
        <v>6.0000000000000001E-3</v>
      </c>
      <c r="AH572">
        <v>2</v>
      </c>
      <c r="AI572">
        <v>50809659</v>
      </c>
      <c r="AJ572">
        <v>509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ROW(Source!A584)</f>
        <v>584</v>
      </c>
      <c r="B573">
        <v>50809675</v>
      </c>
      <c r="C573">
        <v>50809649</v>
      </c>
      <c r="D573">
        <v>1752384734</v>
      </c>
      <c r="E573">
        <v>1</v>
      </c>
      <c r="F573">
        <v>1</v>
      </c>
      <c r="G573">
        <v>1075</v>
      </c>
      <c r="H573">
        <v>3</v>
      </c>
      <c r="I573" t="s">
        <v>745</v>
      </c>
      <c r="J573" t="s">
        <v>746</v>
      </c>
      <c r="K573" t="s">
        <v>747</v>
      </c>
      <c r="L573">
        <v>1346</v>
      </c>
      <c r="N573">
        <v>1009</v>
      </c>
      <c r="O573" t="s">
        <v>209</v>
      </c>
      <c r="P573" t="s">
        <v>209</v>
      </c>
      <c r="Q573">
        <v>1</v>
      </c>
      <c r="X573">
        <v>6.0000000000000001E-3</v>
      </c>
      <c r="Y573">
        <v>23.12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5</v>
      </c>
      <c r="AG573">
        <v>6.0000000000000001E-3</v>
      </c>
      <c r="AH573">
        <v>2</v>
      </c>
      <c r="AI573">
        <v>50809660</v>
      </c>
      <c r="AJ573">
        <v>510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ROW(Source!A584)</f>
        <v>584</v>
      </c>
      <c r="B574">
        <v>50809676</v>
      </c>
      <c r="C574">
        <v>50809649</v>
      </c>
      <c r="D574">
        <v>1752389248</v>
      </c>
      <c r="E574">
        <v>1</v>
      </c>
      <c r="F574">
        <v>1</v>
      </c>
      <c r="G574">
        <v>1075</v>
      </c>
      <c r="H574">
        <v>3</v>
      </c>
      <c r="I574" t="s">
        <v>748</v>
      </c>
      <c r="J574" t="s">
        <v>749</v>
      </c>
      <c r="K574" t="s">
        <v>750</v>
      </c>
      <c r="L574">
        <v>1349</v>
      </c>
      <c r="N574">
        <v>1009</v>
      </c>
      <c r="O574" t="s">
        <v>751</v>
      </c>
      <c r="P574" t="s">
        <v>751</v>
      </c>
      <c r="Q574">
        <v>1E-3</v>
      </c>
      <c r="X574">
        <v>1</v>
      </c>
      <c r="Y574">
        <v>7.0000000000000007E-2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5</v>
      </c>
      <c r="AG574">
        <v>1</v>
      </c>
      <c r="AH574">
        <v>2</v>
      </c>
      <c r="AI574">
        <v>50809661</v>
      </c>
      <c r="AJ574">
        <v>511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ROW(Source!A584)</f>
        <v>584</v>
      </c>
      <c r="B575">
        <v>50809677</v>
      </c>
      <c r="C575">
        <v>50809649</v>
      </c>
      <c r="D575">
        <v>1752400016</v>
      </c>
      <c r="E575">
        <v>1</v>
      </c>
      <c r="F575">
        <v>1</v>
      </c>
      <c r="G575">
        <v>1075</v>
      </c>
      <c r="H575">
        <v>3</v>
      </c>
      <c r="I575" t="s">
        <v>626</v>
      </c>
      <c r="J575" t="s">
        <v>627</v>
      </c>
      <c r="K575" t="s">
        <v>628</v>
      </c>
      <c r="L575">
        <v>1356</v>
      </c>
      <c r="N575">
        <v>1010</v>
      </c>
      <c r="O575" t="s">
        <v>629</v>
      </c>
      <c r="P575" t="s">
        <v>629</v>
      </c>
      <c r="Q575">
        <v>1000</v>
      </c>
      <c r="X575">
        <v>2E-3</v>
      </c>
      <c r="Y575">
        <v>56.17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5</v>
      </c>
      <c r="AG575">
        <v>2E-3</v>
      </c>
      <c r="AH575">
        <v>2</v>
      </c>
      <c r="AI575">
        <v>50809663</v>
      </c>
      <c r="AJ575">
        <v>513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ROW(Source!A584)</f>
        <v>584</v>
      </c>
      <c r="B576">
        <v>50809678</v>
      </c>
      <c r="C576">
        <v>50809649</v>
      </c>
      <c r="D576">
        <v>1752400429</v>
      </c>
      <c r="E576">
        <v>1</v>
      </c>
      <c r="F576">
        <v>1</v>
      </c>
      <c r="G576">
        <v>1075</v>
      </c>
      <c r="H576">
        <v>3</v>
      </c>
      <c r="I576" t="s">
        <v>752</v>
      </c>
      <c r="J576" t="s">
        <v>753</v>
      </c>
      <c r="K576" t="s">
        <v>754</v>
      </c>
      <c r="L576">
        <v>1354</v>
      </c>
      <c r="N576">
        <v>1010</v>
      </c>
      <c r="O576" t="s">
        <v>170</v>
      </c>
      <c r="P576" t="s">
        <v>170</v>
      </c>
      <c r="Q576">
        <v>1</v>
      </c>
      <c r="X576">
        <v>1</v>
      </c>
      <c r="Y576">
        <v>14.99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5</v>
      </c>
      <c r="AG576">
        <v>1</v>
      </c>
      <c r="AH576">
        <v>2</v>
      </c>
      <c r="AI576">
        <v>50809664</v>
      </c>
      <c r="AJ576">
        <v>514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ROW(Source!A584)</f>
        <v>584</v>
      </c>
      <c r="B577">
        <v>50809679</v>
      </c>
      <c r="C577">
        <v>50809649</v>
      </c>
      <c r="D577">
        <v>1752328041</v>
      </c>
      <c r="E577">
        <v>1075</v>
      </c>
      <c r="F577">
        <v>1</v>
      </c>
      <c r="G577">
        <v>1075</v>
      </c>
      <c r="H577">
        <v>3</v>
      </c>
      <c r="I577" t="s">
        <v>771</v>
      </c>
      <c r="J577" t="s">
        <v>5</v>
      </c>
      <c r="K577" t="s">
        <v>772</v>
      </c>
      <c r="L577">
        <v>1346</v>
      </c>
      <c r="N577">
        <v>1009</v>
      </c>
      <c r="O577" t="s">
        <v>209</v>
      </c>
      <c r="P577" t="s">
        <v>209</v>
      </c>
      <c r="Q577">
        <v>1</v>
      </c>
      <c r="X577">
        <v>4.9000000000000002E-2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5</v>
      </c>
      <c r="AG577">
        <v>4.9000000000000002E-2</v>
      </c>
      <c r="AH577">
        <v>3</v>
      </c>
      <c r="AI577">
        <v>-1</v>
      </c>
      <c r="AJ577" t="s">
        <v>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ROW(Source!A584)</f>
        <v>584</v>
      </c>
      <c r="B578">
        <v>50809680</v>
      </c>
      <c r="C578">
        <v>50809649</v>
      </c>
      <c r="D578">
        <v>1752342040</v>
      </c>
      <c r="E578">
        <v>1075</v>
      </c>
      <c r="F578">
        <v>1</v>
      </c>
      <c r="G578">
        <v>1075</v>
      </c>
      <c r="H578">
        <v>3</v>
      </c>
      <c r="I578" t="s">
        <v>811</v>
      </c>
      <c r="J578" t="s">
        <v>5</v>
      </c>
      <c r="K578" t="s">
        <v>812</v>
      </c>
      <c r="L578">
        <v>1354</v>
      </c>
      <c r="N578">
        <v>1010</v>
      </c>
      <c r="O578" t="s">
        <v>170</v>
      </c>
      <c r="P578" t="s">
        <v>170</v>
      </c>
      <c r="Q578">
        <v>1</v>
      </c>
      <c r="X578">
        <v>1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5</v>
      </c>
      <c r="AG578">
        <v>1</v>
      </c>
      <c r="AH578">
        <v>3</v>
      </c>
      <c r="AI578">
        <v>-1</v>
      </c>
      <c r="AJ578" t="s">
        <v>5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ROW(Source!A584)</f>
        <v>584</v>
      </c>
      <c r="B579">
        <v>50809681</v>
      </c>
      <c r="C579">
        <v>50809649</v>
      </c>
      <c r="D579">
        <v>1752343846</v>
      </c>
      <c r="E579">
        <v>1075</v>
      </c>
      <c r="F579">
        <v>1</v>
      </c>
      <c r="G579">
        <v>1075</v>
      </c>
      <c r="H579">
        <v>3</v>
      </c>
      <c r="I579" t="s">
        <v>813</v>
      </c>
      <c r="J579" t="s">
        <v>5</v>
      </c>
      <c r="K579" t="s">
        <v>814</v>
      </c>
      <c r="L579">
        <v>1354</v>
      </c>
      <c r="N579">
        <v>1010</v>
      </c>
      <c r="O579" t="s">
        <v>170</v>
      </c>
      <c r="P579" t="s">
        <v>170</v>
      </c>
      <c r="Q579">
        <v>1</v>
      </c>
      <c r="X579">
        <v>6.1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 t="s">
        <v>5</v>
      </c>
      <c r="AG579">
        <v>6.1</v>
      </c>
      <c r="AH579">
        <v>3</v>
      </c>
      <c r="AI579">
        <v>-1</v>
      </c>
      <c r="AJ579" t="s">
        <v>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ROW(Source!A584)</f>
        <v>584</v>
      </c>
      <c r="B580">
        <v>50809682</v>
      </c>
      <c r="C580">
        <v>50809649</v>
      </c>
      <c r="D580">
        <v>1752358732</v>
      </c>
      <c r="E580">
        <v>1075</v>
      </c>
      <c r="F580">
        <v>1</v>
      </c>
      <c r="G580">
        <v>1075</v>
      </c>
      <c r="H580">
        <v>3</v>
      </c>
      <c r="I580" t="s">
        <v>815</v>
      </c>
      <c r="J580" t="s">
        <v>5</v>
      </c>
      <c r="K580" t="s">
        <v>816</v>
      </c>
      <c r="L580">
        <v>1348</v>
      </c>
      <c r="N580">
        <v>1009</v>
      </c>
      <c r="O580" t="s">
        <v>156</v>
      </c>
      <c r="P580" t="s">
        <v>156</v>
      </c>
      <c r="Q580">
        <v>1000</v>
      </c>
      <c r="X580">
        <v>1E-3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5</v>
      </c>
      <c r="AG580">
        <v>1E-3</v>
      </c>
      <c r="AH580">
        <v>3</v>
      </c>
      <c r="AI580">
        <v>-1</v>
      </c>
      <c r="AJ580" t="s">
        <v>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ROW(Source!A587)</f>
        <v>587</v>
      </c>
      <c r="B581">
        <v>50809691</v>
      </c>
      <c r="C581">
        <v>50809684</v>
      </c>
      <c r="D581">
        <v>1752324019</v>
      </c>
      <c r="E581">
        <v>1075</v>
      </c>
      <c r="F581">
        <v>1</v>
      </c>
      <c r="G581">
        <v>1075</v>
      </c>
      <c r="H581">
        <v>1</v>
      </c>
      <c r="I581" t="s">
        <v>526</v>
      </c>
      <c r="J581" t="s">
        <v>5</v>
      </c>
      <c r="K581" t="s">
        <v>527</v>
      </c>
      <c r="L581">
        <v>1191</v>
      </c>
      <c r="N581">
        <v>1013</v>
      </c>
      <c r="O581" t="s">
        <v>528</v>
      </c>
      <c r="P581" t="s">
        <v>528</v>
      </c>
      <c r="Q581">
        <v>1</v>
      </c>
      <c r="X581">
        <v>58.7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1</v>
      </c>
      <c r="AF581" t="s">
        <v>5</v>
      </c>
      <c r="AG581">
        <v>58.7</v>
      </c>
      <c r="AH581">
        <v>2</v>
      </c>
      <c r="AI581">
        <v>50809685</v>
      </c>
      <c r="AJ581">
        <v>515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ROW(Source!A587)</f>
        <v>587</v>
      </c>
      <c r="B582">
        <v>50809692</v>
      </c>
      <c r="C582">
        <v>50809684</v>
      </c>
      <c r="D582">
        <v>1752412770</v>
      </c>
      <c r="E582">
        <v>1</v>
      </c>
      <c r="F582">
        <v>1</v>
      </c>
      <c r="G582">
        <v>1075</v>
      </c>
      <c r="H582">
        <v>2</v>
      </c>
      <c r="I582" t="s">
        <v>617</v>
      </c>
      <c r="J582" t="s">
        <v>618</v>
      </c>
      <c r="K582" t="s">
        <v>619</v>
      </c>
      <c r="L582">
        <v>1368</v>
      </c>
      <c r="N582">
        <v>1011</v>
      </c>
      <c r="O582" t="s">
        <v>537</v>
      </c>
      <c r="P582" t="s">
        <v>537</v>
      </c>
      <c r="Q582">
        <v>1</v>
      </c>
      <c r="X582">
        <v>11.3</v>
      </c>
      <c r="Y582">
        <v>0</v>
      </c>
      <c r="Z582">
        <v>7.11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5</v>
      </c>
      <c r="AG582">
        <v>11.3</v>
      </c>
      <c r="AH582">
        <v>2</v>
      </c>
      <c r="AI582">
        <v>50809686</v>
      </c>
      <c r="AJ582">
        <v>516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ROW(Source!A587)</f>
        <v>587</v>
      </c>
      <c r="B583">
        <v>50809693</v>
      </c>
      <c r="C583">
        <v>50809684</v>
      </c>
      <c r="D583">
        <v>1752413068</v>
      </c>
      <c r="E583">
        <v>1</v>
      </c>
      <c r="F583">
        <v>1</v>
      </c>
      <c r="G583">
        <v>1075</v>
      </c>
      <c r="H583">
        <v>2</v>
      </c>
      <c r="I583" t="s">
        <v>534</v>
      </c>
      <c r="J583" t="s">
        <v>535</v>
      </c>
      <c r="K583" t="s">
        <v>536</v>
      </c>
      <c r="L583">
        <v>1368</v>
      </c>
      <c r="N583">
        <v>1011</v>
      </c>
      <c r="O583" t="s">
        <v>537</v>
      </c>
      <c r="P583" t="s">
        <v>537</v>
      </c>
      <c r="Q583">
        <v>1</v>
      </c>
      <c r="X583">
        <v>1.43</v>
      </c>
      <c r="Y583">
        <v>0</v>
      </c>
      <c r="Z583">
        <v>83.1</v>
      </c>
      <c r="AA583">
        <v>12.62</v>
      </c>
      <c r="AB583">
        <v>0</v>
      </c>
      <c r="AC583">
        <v>0</v>
      </c>
      <c r="AD583">
        <v>1</v>
      </c>
      <c r="AE583">
        <v>0</v>
      </c>
      <c r="AF583" t="s">
        <v>5</v>
      </c>
      <c r="AG583">
        <v>1.43</v>
      </c>
      <c r="AH583">
        <v>2</v>
      </c>
      <c r="AI583">
        <v>50809687</v>
      </c>
      <c r="AJ583">
        <v>517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ROW(Source!A587)</f>
        <v>587</v>
      </c>
      <c r="B584">
        <v>50809694</v>
      </c>
      <c r="C584">
        <v>50809684</v>
      </c>
      <c r="D584">
        <v>1752412458</v>
      </c>
      <c r="E584">
        <v>1</v>
      </c>
      <c r="F584">
        <v>1</v>
      </c>
      <c r="G584">
        <v>1075</v>
      </c>
      <c r="H584">
        <v>2</v>
      </c>
      <c r="I584" t="s">
        <v>755</v>
      </c>
      <c r="J584" t="s">
        <v>756</v>
      </c>
      <c r="K584" t="s">
        <v>757</v>
      </c>
      <c r="L584">
        <v>1368</v>
      </c>
      <c r="N584">
        <v>1011</v>
      </c>
      <c r="O584" t="s">
        <v>537</v>
      </c>
      <c r="P584" t="s">
        <v>537</v>
      </c>
      <c r="Q584">
        <v>1</v>
      </c>
      <c r="X584">
        <v>17.399999999999999</v>
      </c>
      <c r="Y584">
        <v>0</v>
      </c>
      <c r="Z584">
        <v>25.58</v>
      </c>
      <c r="AA584">
        <v>12.62</v>
      </c>
      <c r="AB584">
        <v>0</v>
      </c>
      <c r="AC584">
        <v>0</v>
      </c>
      <c r="AD584">
        <v>1</v>
      </c>
      <c r="AE584">
        <v>0</v>
      </c>
      <c r="AF584" t="s">
        <v>5</v>
      </c>
      <c r="AG584">
        <v>17.399999999999999</v>
      </c>
      <c r="AH584">
        <v>2</v>
      </c>
      <c r="AI584">
        <v>50809688</v>
      </c>
      <c r="AJ584">
        <v>518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ROW(Source!A587)</f>
        <v>587</v>
      </c>
      <c r="B585">
        <v>50809695</v>
      </c>
      <c r="C585">
        <v>50809684</v>
      </c>
      <c r="D585">
        <v>1752383443</v>
      </c>
      <c r="E585">
        <v>1</v>
      </c>
      <c r="F585">
        <v>1</v>
      </c>
      <c r="G585">
        <v>1075</v>
      </c>
      <c r="H585">
        <v>3</v>
      </c>
      <c r="I585" t="s">
        <v>733</v>
      </c>
      <c r="J585" t="s">
        <v>734</v>
      </c>
      <c r="K585" t="s">
        <v>735</v>
      </c>
      <c r="L585">
        <v>1348</v>
      </c>
      <c r="N585">
        <v>1009</v>
      </c>
      <c r="O585" t="s">
        <v>156</v>
      </c>
      <c r="P585" t="s">
        <v>156</v>
      </c>
      <c r="Q585">
        <v>1000</v>
      </c>
      <c r="X585">
        <v>3.3600000000000001E-3</v>
      </c>
      <c r="Y585">
        <v>8596.85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5</v>
      </c>
      <c r="AG585">
        <v>3.3600000000000001E-3</v>
      </c>
      <c r="AH585">
        <v>2</v>
      </c>
      <c r="AI585">
        <v>50809689</v>
      </c>
      <c r="AJ585">
        <v>519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ROW(Source!A587)</f>
        <v>587</v>
      </c>
      <c r="B586">
        <v>50809696</v>
      </c>
      <c r="C586">
        <v>50809684</v>
      </c>
      <c r="D586">
        <v>1752382250</v>
      </c>
      <c r="E586">
        <v>1</v>
      </c>
      <c r="F586">
        <v>1</v>
      </c>
      <c r="G586">
        <v>1075</v>
      </c>
      <c r="H586">
        <v>3</v>
      </c>
      <c r="I586" t="s">
        <v>679</v>
      </c>
      <c r="J586" t="s">
        <v>680</v>
      </c>
      <c r="K586" t="s">
        <v>681</v>
      </c>
      <c r="L586">
        <v>1348</v>
      </c>
      <c r="N586">
        <v>1009</v>
      </c>
      <c r="O586" t="s">
        <v>156</v>
      </c>
      <c r="P586" t="s">
        <v>156</v>
      </c>
      <c r="Q586">
        <v>1000</v>
      </c>
      <c r="X586">
        <v>2.5400000000000002E-3</v>
      </c>
      <c r="Y586">
        <v>17876.91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5</v>
      </c>
      <c r="AG586">
        <v>2.5400000000000002E-3</v>
      </c>
      <c r="AH586">
        <v>2</v>
      </c>
      <c r="AI586">
        <v>50809690</v>
      </c>
      <c r="AJ586">
        <v>520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ROW(Source!A587)</f>
        <v>587</v>
      </c>
      <c r="B587">
        <v>50809697</v>
      </c>
      <c r="C587">
        <v>50809684</v>
      </c>
      <c r="D587">
        <v>1752342694</v>
      </c>
      <c r="E587">
        <v>1075</v>
      </c>
      <c r="F587">
        <v>1</v>
      </c>
      <c r="G587">
        <v>1075</v>
      </c>
      <c r="H587">
        <v>3</v>
      </c>
      <c r="I587" t="s">
        <v>817</v>
      </c>
      <c r="J587" t="s">
        <v>5</v>
      </c>
      <c r="K587" t="s">
        <v>818</v>
      </c>
      <c r="L587">
        <v>1301</v>
      </c>
      <c r="N587">
        <v>1003</v>
      </c>
      <c r="O587" t="s">
        <v>165</v>
      </c>
      <c r="P587" t="s">
        <v>165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5</v>
      </c>
      <c r="AG587">
        <v>0</v>
      </c>
      <c r="AH587">
        <v>3</v>
      </c>
      <c r="AI587">
        <v>-1</v>
      </c>
      <c r="AJ587" t="s">
        <v>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ROW(Source!A587)</f>
        <v>587</v>
      </c>
      <c r="B588">
        <v>50809698</v>
      </c>
      <c r="C588">
        <v>50809684</v>
      </c>
      <c r="D588">
        <v>1752342696</v>
      </c>
      <c r="E588">
        <v>1075</v>
      </c>
      <c r="F588">
        <v>1</v>
      </c>
      <c r="G588">
        <v>1075</v>
      </c>
      <c r="H588">
        <v>3</v>
      </c>
      <c r="I588" t="s">
        <v>817</v>
      </c>
      <c r="J588" t="s">
        <v>5</v>
      </c>
      <c r="K588" t="s">
        <v>819</v>
      </c>
      <c r="L588">
        <v>1301</v>
      </c>
      <c r="N588">
        <v>1003</v>
      </c>
      <c r="O588" t="s">
        <v>165</v>
      </c>
      <c r="P588" t="s">
        <v>165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5</v>
      </c>
      <c r="AG588">
        <v>0</v>
      </c>
      <c r="AH588">
        <v>3</v>
      </c>
      <c r="AI588">
        <v>-1</v>
      </c>
      <c r="AJ588" t="s">
        <v>5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ROW(Source!A588)</f>
        <v>588</v>
      </c>
      <c r="B589">
        <v>50809691</v>
      </c>
      <c r="C589">
        <v>50809684</v>
      </c>
      <c r="D589">
        <v>1752324019</v>
      </c>
      <c r="E589">
        <v>1075</v>
      </c>
      <c r="F589">
        <v>1</v>
      </c>
      <c r="G589">
        <v>1075</v>
      </c>
      <c r="H589">
        <v>1</v>
      </c>
      <c r="I589" t="s">
        <v>526</v>
      </c>
      <c r="J589" t="s">
        <v>5</v>
      </c>
      <c r="K589" t="s">
        <v>527</v>
      </c>
      <c r="L589">
        <v>1191</v>
      </c>
      <c r="N589">
        <v>1013</v>
      </c>
      <c r="O589" t="s">
        <v>528</v>
      </c>
      <c r="P589" t="s">
        <v>528</v>
      </c>
      <c r="Q589">
        <v>1</v>
      </c>
      <c r="X589">
        <v>58.7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1</v>
      </c>
      <c r="AF589" t="s">
        <v>5</v>
      </c>
      <c r="AG589">
        <v>58.7</v>
      </c>
      <c r="AH589">
        <v>2</v>
      </c>
      <c r="AI589">
        <v>50809685</v>
      </c>
      <c r="AJ589">
        <v>521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ROW(Source!A588)</f>
        <v>588</v>
      </c>
      <c r="B590">
        <v>50809692</v>
      </c>
      <c r="C590">
        <v>50809684</v>
      </c>
      <c r="D590">
        <v>1752412770</v>
      </c>
      <c r="E590">
        <v>1</v>
      </c>
      <c r="F590">
        <v>1</v>
      </c>
      <c r="G590">
        <v>1075</v>
      </c>
      <c r="H590">
        <v>2</v>
      </c>
      <c r="I590" t="s">
        <v>617</v>
      </c>
      <c r="J590" t="s">
        <v>618</v>
      </c>
      <c r="K590" t="s">
        <v>619</v>
      </c>
      <c r="L590">
        <v>1368</v>
      </c>
      <c r="N590">
        <v>1011</v>
      </c>
      <c r="O590" t="s">
        <v>537</v>
      </c>
      <c r="P590" t="s">
        <v>537</v>
      </c>
      <c r="Q590">
        <v>1</v>
      </c>
      <c r="X590">
        <v>11.3</v>
      </c>
      <c r="Y590">
        <v>0</v>
      </c>
      <c r="Z590">
        <v>7.11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5</v>
      </c>
      <c r="AG590">
        <v>11.3</v>
      </c>
      <c r="AH590">
        <v>2</v>
      </c>
      <c r="AI590">
        <v>50809686</v>
      </c>
      <c r="AJ590">
        <v>522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ROW(Source!A588)</f>
        <v>588</v>
      </c>
      <c r="B591">
        <v>50809693</v>
      </c>
      <c r="C591">
        <v>50809684</v>
      </c>
      <c r="D591">
        <v>1752413068</v>
      </c>
      <c r="E591">
        <v>1</v>
      </c>
      <c r="F591">
        <v>1</v>
      </c>
      <c r="G591">
        <v>1075</v>
      </c>
      <c r="H591">
        <v>2</v>
      </c>
      <c r="I591" t="s">
        <v>534</v>
      </c>
      <c r="J591" t="s">
        <v>535</v>
      </c>
      <c r="K591" t="s">
        <v>536</v>
      </c>
      <c r="L591">
        <v>1368</v>
      </c>
      <c r="N591">
        <v>1011</v>
      </c>
      <c r="O591" t="s">
        <v>537</v>
      </c>
      <c r="P591" t="s">
        <v>537</v>
      </c>
      <c r="Q591">
        <v>1</v>
      </c>
      <c r="X591">
        <v>1.43</v>
      </c>
      <c r="Y591">
        <v>0</v>
      </c>
      <c r="Z591">
        <v>83.1</v>
      </c>
      <c r="AA591">
        <v>12.62</v>
      </c>
      <c r="AB591">
        <v>0</v>
      </c>
      <c r="AC591">
        <v>0</v>
      </c>
      <c r="AD591">
        <v>1</v>
      </c>
      <c r="AE591">
        <v>0</v>
      </c>
      <c r="AF591" t="s">
        <v>5</v>
      </c>
      <c r="AG591">
        <v>1.43</v>
      </c>
      <c r="AH591">
        <v>2</v>
      </c>
      <c r="AI591">
        <v>50809687</v>
      </c>
      <c r="AJ591">
        <v>523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ROW(Source!A588)</f>
        <v>588</v>
      </c>
      <c r="B592">
        <v>50809694</v>
      </c>
      <c r="C592">
        <v>50809684</v>
      </c>
      <c r="D592">
        <v>1752412458</v>
      </c>
      <c r="E592">
        <v>1</v>
      </c>
      <c r="F592">
        <v>1</v>
      </c>
      <c r="G592">
        <v>1075</v>
      </c>
      <c r="H592">
        <v>2</v>
      </c>
      <c r="I592" t="s">
        <v>755</v>
      </c>
      <c r="J592" t="s">
        <v>756</v>
      </c>
      <c r="K592" t="s">
        <v>757</v>
      </c>
      <c r="L592">
        <v>1368</v>
      </c>
      <c r="N592">
        <v>1011</v>
      </c>
      <c r="O592" t="s">
        <v>537</v>
      </c>
      <c r="P592" t="s">
        <v>537</v>
      </c>
      <c r="Q592">
        <v>1</v>
      </c>
      <c r="X592">
        <v>17.399999999999999</v>
      </c>
      <c r="Y592">
        <v>0</v>
      </c>
      <c r="Z592">
        <v>25.58</v>
      </c>
      <c r="AA592">
        <v>12.62</v>
      </c>
      <c r="AB592">
        <v>0</v>
      </c>
      <c r="AC592">
        <v>0</v>
      </c>
      <c r="AD592">
        <v>1</v>
      </c>
      <c r="AE592">
        <v>0</v>
      </c>
      <c r="AF592" t="s">
        <v>5</v>
      </c>
      <c r="AG592">
        <v>17.399999999999999</v>
      </c>
      <c r="AH592">
        <v>2</v>
      </c>
      <c r="AI592">
        <v>50809688</v>
      </c>
      <c r="AJ592">
        <v>524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ROW(Source!A588)</f>
        <v>588</v>
      </c>
      <c r="B593">
        <v>50809695</v>
      </c>
      <c r="C593">
        <v>50809684</v>
      </c>
      <c r="D593">
        <v>1752383443</v>
      </c>
      <c r="E593">
        <v>1</v>
      </c>
      <c r="F593">
        <v>1</v>
      </c>
      <c r="G593">
        <v>1075</v>
      </c>
      <c r="H593">
        <v>3</v>
      </c>
      <c r="I593" t="s">
        <v>733</v>
      </c>
      <c r="J593" t="s">
        <v>734</v>
      </c>
      <c r="K593" t="s">
        <v>735</v>
      </c>
      <c r="L593">
        <v>1348</v>
      </c>
      <c r="N593">
        <v>1009</v>
      </c>
      <c r="O593" t="s">
        <v>156</v>
      </c>
      <c r="P593" t="s">
        <v>156</v>
      </c>
      <c r="Q593">
        <v>1000</v>
      </c>
      <c r="X593">
        <v>3.3600000000000001E-3</v>
      </c>
      <c r="Y593">
        <v>8596.85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5</v>
      </c>
      <c r="AG593">
        <v>3.3600000000000001E-3</v>
      </c>
      <c r="AH593">
        <v>2</v>
      </c>
      <c r="AI593">
        <v>50809689</v>
      </c>
      <c r="AJ593">
        <v>525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ROW(Source!A588)</f>
        <v>588</v>
      </c>
      <c r="B594">
        <v>50809696</v>
      </c>
      <c r="C594">
        <v>50809684</v>
      </c>
      <c r="D594">
        <v>1752382250</v>
      </c>
      <c r="E594">
        <v>1</v>
      </c>
      <c r="F594">
        <v>1</v>
      </c>
      <c r="G594">
        <v>1075</v>
      </c>
      <c r="H594">
        <v>3</v>
      </c>
      <c r="I594" t="s">
        <v>679</v>
      </c>
      <c r="J594" t="s">
        <v>680</v>
      </c>
      <c r="K594" t="s">
        <v>681</v>
      </c>
      <c r="L594">
        <v>1348</v>
      </c>
      <c r="N594">
        <v>1009</v>
      </c>
      <c r="O594" t="s">
        <v>156</v>
      </c>
      <c r="P594" t="s">
        <v>156</v>
      </c>
      <c r="Q594">
        <v>1000</v>
      </c>
      <c r="X594">
        <v>2.5400000000000002E-3</v>
      </c>
      <c r="Y594">
        <v>17876.91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5</v>
      </c>
      <c r="AG594">
        <v>2.5400000000000002E-3</v>
      </c>
      <c r="AH594">
        <v>2</v>
      </c>
      <c r="AI594">
        <v>50809690</v>
      </c>
      <c r="AJ594">
        <v>526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ROW(Source!A588)</f>
        <v>588</v>
      </c>
      <c r="B595">
        <v>50809697</v>
      </c>
      <c r="C595">
        <v>50809684</v>
      </c>
      <c r="D595">
        <v>1752342694</v>
      </c>
      <c r="E595">
        <v>1075</v>
      </c>
      <c r="F595">
        <v>1</v>
      </c>
      <c r="G595">
        <v>1075</v>
      </c>
      <c r="H595">
        <v>3</v>
      </c>
      <c r="I595" t="s">
        <v>817</v>
      </c>
      <c r="J595" t="s">
        <v>5</v>
      </c>
      <c r="K595" t="s">
        <v>818</v>
      </c>
      <c r="L595">
        <v>1301</v>
      </c>
      <c r="N595">
        <v>1003</v>
      </c>
      <c r="O595" t="s">
        <v>165</v>
      </c>
      <c r="P595" t="s">
        <v>165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5</v>
      </c>
      <c r="AG595">
        <v>0</v>
      </c>
      <c r="AH595">
        <v>3</v>
      </c>
      <c r="AI595">
        <v>-1</v>
      </c>
      <c r="AJ595" t="s">
        <v>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ROW(Source!A588)</f>
        <v>588</v>
      </c>
      <c r="B596">
        <v>50809698</v>
      </c>
      <c r="C596">
        <v>50809684</v>
      </c>
      <c r="D596">
        <v>1752342696</v>
      </c>
      <c r="E596">
        <v>1075</v>
      </c>
      <c r="F596">
        <v>1</v>
      </c>
      <c r="G596">
        <v>1075</v>
      </c>
      <c r="H596">
        <v>3</v>
      </c>
      <c r="I596" t="s">
        <v>817</v>
      </c>
      <c r="J596" t="s">
        <v>5</v>
      </c>
      <c r="K596" t="s">
        <v>819</v>
      </c>
      <c r="L596">
        <v>1301</v>
      </c>
      <c r="N596">
        <v>1003</v>
      </c>
      <c r="O596" t="s">
        <v>165</v>
      </c>
      <c r="P596" t="s">
        <v>165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5</v>
      </c>
      <c r="AG596">
        <v>0</v>
      </c>
      <c r="AH596">
        <v>3</v>
      </c>
      <c r="AI596">
        <v>-1</v>
      </c>
      <c r="AJ596" t="s">
        <v>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ROW(Source!A593)</f>
        <v>593</v>
      </c>
      <c r="B597">
        <v>50809706</v>
      </c>
      <c r="C597">
        <v>50809701</v>
      </c>
      <c r="D597">
        <v>1752324019</v>
      </c>
      <c r="E597">
        <v>1075</v>
      </c>
      <c r="F597">
        <v>1</v>
      </c>
      <c r="G597">
        <v>1075</v>
      </c>
      <c r="H597">
        <v>1</v>
      </c>
      <c r="I597" t="s">
        <v>526</v>
      </c>
      <c r="J597" t="s">
        <v>5</v>
      </c>
      <c r="K597" t="s">
        <v>527</v>
      </c>
      <c r="L597">
        <v>1191</v>
      </c>
      <c r="N597">
        <v>1013</v>
      </c>
      <c r="O597" t="s">
        <v>528</v>
      </c>
      <c r="P597" t="s">
        <v>528</v>
      </c>
      <c r="Q597">
        <v>1</v>
      </c>
      <c r="X597">
        <v>2.06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1</v>
      </c>
      <c r="AF597" t="s">
        <v>5</v>
      </c>
      <c r="AG597">
        <v>2.06</v>
      </c>
      <c r="AH597">
        <v>2</v>
      </c>
      <c r="AI597">
        <v>50809702</v>
      </c>
      <c r="AJ597">
        <v>527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ROW(Source!A593)</f>
        <v>593</v>
      </c>
      <c r="B598">
        <v>50809707</v>
      </c>
      <c r="C598">
        <v>50809701</v>
      </c>
      <c r="D598">
        <v>1752413068</v>
      </c>
      <c r="E598">
        <v>1</v>
      </c>
      <c r="F598">
        <v>1</v>
      </c>
      <c r="G598">
        <v>1075</v>
      </c>
      <c r="H598">
        <v>2</v>
      </c>
      <c r="I598" t="s">
        <v>534</v>
      </c>
      <c r="J598" t="s">
        <v>535</v>
      </c>
      <c r="K598" t="s">
        <v>536</v>
      </c>
      <c r="L598">
        <v>1368</v>
      </c>
      <c r="N598">
        <v>1011</v>
      </c>
      <c r="O598" t="s">
        <v>537</v>
      </c>
      <c r="P598" t="s">
        <v>537</v>
      </c>
      <c r="Q598">
        <v>1</v>
      </c>
      <c r="X598">
        <v>0.27</v>
      </c>
      <c r="Y598">
        <v>0</v>
      </c>
      <c r="Z598">
        <v>83.1</v>
      </c>
      <c r="AA598">
        <v>12.62</v>
      </c>
      <c r="AB598">
        <v>0</v>
      </c>
      <c r="AC598">
        <v>0</v>
      </c>
      <c r="AD598">
        <v>1</v>
      </c>
      <c r="AE598">
        <v>0</v>
      </c>
      <c r="AF598" t="s">
        <v>5</v>
      </c>
      <c r="AG598">
        <v>0.27</v>
      </c>
      <c r="AH598">
        <v>2</v>
      </c>
      <c r="AI598">
        <v>50809703</v>
      </c>
      <c r="AJ598">
        <v>528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ROW(Source!A593)</f>
        <v>593</v>
      </c>
      <c r="B599">
        <v>50809708</v>
      </c>
      <c r="C599">
        <v>50809701</v>
      </c>
      <c r="D599">
        <v>1752382576</v>
      </c>
      <c r="E599">
        <v>1</v>
      </c>
      <c r="F599">
        <v>1</v>
      </c>
      <c r="G599">
        <v>1075</v>
      </c>
      <c r="H599">
        <v>3</v>
      </c>
      <c r="I599" t="s">
        <v>758</v>
      </c>
      <c r="J599" t="s">
        <v>759</v>
      </c>
      <c r="K599" t="s">
        <v>760</v>
      </c>
      <c r="L599">
        <v>1348</v>
      </c>
      <c r="N599">
        <v>1009</v>
      </c>
      <c r="O599" t="s">
        <v>156</v>
      </c>
      <c r="P599" t="s">
        <v>156</v>
      </c>
      <c r="Q599">
        <v>1000</v>
      </c>
      <c r="X599">
        <v>3.1E-4</v>
      </c>
      <c r="Y599">
        <v>11242.42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5</v>
      </c>
      <c r="AG599">
        <v>3.1E-4</v>
      </c>
      <c r="AH599">
        <v>2</v>
      </c>
      <c r="AI599">
        <v>50809704</v>
      </c>
      <c r="AJ599">
        <v>529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ROW(Source!A593)</f>
        <v>593</v>
      </c>
      <c r="B600">
        <v>50809709</v>
      </c>
      <c r="C600">
        <v>50809701</v>
      </c>
      <c r="D600">
        <v>1752343938</v>
      </c>
      <c r="E600">
        <v>1075</v>
      </c>
      <c r="F600">
        <v>1</v>
      </c>
      <c r="G600">
        <v>1075</v>
      </c>
      <c r="H600">
        <v>3</v>
      </c>
      <c r="I600" t="s">
        <v>820</v>
      </c>
      <c r="J600" t="s">
        <v>5</v>
      </c>
      <c r="K600" t="s">
        <v>821</v>
      </c>
      <c r="L600">
        <v>1354</v>
      </c>
      <c r="N600">
        <v>1010</v>
      </c>
      <c r="O600" t="s">
        <v>170</v>
      </c>
      <c r="P600" t="s">
        <v>170</v>
      </c>
      <c r="Q600">
        <v>1</v>
      </c>
      <c r="X600">
        <v>100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5</v>
      </c>
      <c r="AG600">
        <v>100</v>
      </c>
      <c r="AH600">
        <v>3</v>
      </c>
      <c r="AI600">
        <v>-1</v>
      </c>
      <c r="AJ600" t="s">
        <v>5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ROW(Source!A594)</f>
        <v>594</v>
      </c>
      <c r="B601">
        <v>50809706</v>
      </c>
      <c r="C601">
        <v>50809701</v>
      </c>
      <c r="D601">
        <v>1752324019</v>
      </c>
      <c r="E601">
        <v>1075</v>
      </c>
      <c r="F601">
        <v>1</v>
      </c>
      <c r="G601">
        <v>1075</v>
      </c>
      <c r="H601">
        <v>1</v>
      </c>
      <c r="I601" t="s">
        <v>526</v>
      </c>
      <c r="J601" t="s">
        <v>5</v>
      </c>
      <c r="K601" t="s">
        <v>527</v>
      </c>
      <c r="L601">
        <v>1191</v>
      </c>
      <c r="N601">
        <v>1013</v>
      </c>
      <c r="O601" t="s">
        <v>528</v>
      </c>
      <c r="P601" t="s">
        <v>528</v>
      </c>
      <c r="Q601">
        <v>1</v>
      </c>
      <c r="X601">
        <v>2.06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5</v>
      </c>
      <c r="AG601">
        <v>2.06</v>
      </c>
      <c r="AH601">
        <v>2</v>
      </c>
      <c r="AI601">
        <v>50809702</v>
      </c>
      <c r="AJ601">
        <v>531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ROW(Source!A594)</f>
        <v>594</v>
      </c>
      <c r="B602">
        <v>50809707</v>
      </c>
      <c r="C602">
        <v>50809701</v>
      </c>
      <c r="D602">
        <v>1752413068</v>
      </c>
      <c r="E602">
        <v>1</v>
      </c>
      <c r="F602">
        <v>1</v>
      </c>
      <c r="G602">
        <v>1075</v>
      </c>
      <c r="H602">
        <v>2</v>
      </c>
      <c r="I602" t="s">
        <v>534</v>
      </c>
      <c r="J602" t="s">
        <v>535</v>
      </c>
      <c r="K602" t="s">
        <v>536</v>
      </c>
      <c r="L602">
        <v>1368</v>
      </c>
      <c r="N602">
        <v>1011</v>
      </c>
      <c r="O602" t="s">
        <v>537</v>
      </c>
      <c r="P602" t="s">
        <v>537</v>
      </c>
      <c r="Q602">
        <v>1</v>
      </c>
      <c r="X602">
        <v>0.27</v>
      </c>
      <c r="Y602">
        <v>0</v>
      </c>
      <c r="Z602">
        <v>83.1</v>
      </c>
      <c r="AA602">
        <v>12.62</v>
      </c>
      <c r="AB602">
        <v>0</v>
      </c>
      <c r="AC602">
        <v>0</v>
      </c>
      <c r="AD602">
        <v>1</v>
      </c>
      <c r="AE602">
        <v>0</v>
      </c>
      <c r="AF602" t="s">
        <v>5</v>
      </c>
      <c r="AG602">
        <v>0.27</v>
      </c>
      <c r="AH602">
        <v>2</v>
      </c>
      <c r="AI602">
        <v>50809703</v>
      </c>
      <c r="AJ602">
        <v>532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ROW(Source!A594)</f>
        <v>594</v>
      </c>
      <c r="B603">
        <v>50809708</v>
      </c>
      <c r="C603">
        <v>50809701</v>
      </c>
      <c r="D603">
        <v>1752382576</v>
      </c>
      <c r="E603">
        <v>1</v>
      </c>
      <c r="F603">
        <v>1</v>
      </c>
      <c r="G603">
        <v>1075</v>
      </c>
      <c r="H603">
        <v>3</v>
      </c>
      <c r="I603" t="s">
        <v>758</v>
      </c>
      <c r="J603" t="s">
        <v>759</v>
      </c>
      <c r="K603" t="s">
        <v>760</v>
      </c>
      <c r="L603">
        <v>1348</v>
      </c>
      <c r="N603">
        <v>1009</v>
      </c>
      <c r="O603" t="s">
        <v>156</v>
      </c>
      <c r="P603" t="s">
        <v>156</v>
      </c>
      <c r="Q603">
        <v>1000</v>
      </c>
      <c r="X603">
        <v>3.1E-4</v>
      </c>
      <c r="Y603">
        <v>11242.42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5</v>
      </c>
      <c r="AG603">
        <v>3.1E-4</v>
      </c>
      <c r="AH603">
        <v>2</v>
      </c>
      <c r="AI603">
        <v>50809704</v>
      </c>
      <c r="AJ603">
        <v>533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ROW(Source!A594)</f>
        <v>594</v>
      </c>
      <c r="B604">
        <v>50809709</v>
      </c>
      <c r="C604">
        <v>50809701</v>
      </c>
      <c r="D604">
        <v>1752343938</v>
      </c>
      <c r="E604">
        <v>1075</v>
      </c>
      <c r="F604">
        <v>1</v>
      </c>
      <c r="G604">
        <v>1075</v>
      </c>
      <c r="H604">
        <v>3</v>
      </c>
      <c r="I604" t="s">
        <v>820</v>
      </c>
      <c r="J604" t="s">
        <v>5</v>
      </c>
      <c r="K604" t="s">
        <v>821</v>
      </c>
      <c r="L604">
        <v>1354</v>
      </c>
      <c r="N604">
        <v>1010</v>
      </c>
      <c r="O604" t="s">
        <v>170</v>
      </c>
      <c r="P604" t="s">
        <v>170</v>
      </c>
      <c r="Q604">
        <v>1</v>
      </c>
      <c r="X604">
        <v>100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5</v>
      </c>
      <c r="AG604">
        <v>100</v>
      </c>
      <c r="AH604">
        <v>3</v>
      </c>
      <c r="AI604">
        <v>-1</v>
      </c>
      <c r="AJ604" t="s">
        <v>5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ROW(Source!A597)</f>
        <v>597</v>
      </c>
      <c r="B605">
        <v>50809723</v>
      </c>
      <c r="C605">
        <v>50809711</v>
      </c>
      <c r="D605">
        <v>1752324019</v>
      </c>
      <c r="E605">
        <v>1075</v>
      </c>
      <c r="F605">
        <v>1</v>
      </c>
      <c r="G605">
        <v>1075</v>
      </c>
      <c r="H605">
        <v>1</v>
      </c>
      <c r="I605" t="s">
        <v>526</v>
      </c>
      <c r="J605" t="s">
        <v>5</v>
      </c>
      <c r="K605" t="s">
        <v>527</v>
      </c>
      <c r="L605">
        <v>1191</v>
      </c>
      <c r="N605">
        <v>1013</v>
      </c>
      <c r="O605" t="s">
        <v>528</v>
      </c>
      <c r="P605" t="s">
        <v>528</v>
      </c>
      <c r="Q605">
        <v>1</v>
      </c>
      <c r="X605">
        <v>13.73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5</v>
      </c>
      <c r="AG605">
        <v>13.73</v>
      </c>
      <c r="AH605">
        <v>2</v>
      </c>
      <c r="AI605">
        <v>50809712</v>
      </c>
      <c r="AJ605">
        <v>535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ROW(Source!A597)</f>
        <v>597</v>
      </c>
      <c r="B606">
        <v>50809724</v>
      </c>
      <c r="C606">
        <v>50809711</v>
      </c>
      <c r="D606">
        <v>1752412725</v>
      </c>
      <c r="E606">
        <v>1</v>
      </c>
      <c r="F606">
        <v>1</v>
      </c>
      <c r="G606">
        <v>1075</v>
      </c>
      <c r="H606">
        <v>2</v>
      </c>
      <c r="I606" t="s">
        <v>664</v>
      </c>
      <c r="J606" t="s">
        <v>665</v>
      </c>
      <c r="K606" t="s">
        <v>666</v>
      </c>
      <c r="L606">
        <v>1368</v>
      </c>
      <c r="N606">
        <v>1011</v>
      </c>
      <c r="O606" t="s">
        <v>537</v>
      </c>
      <c r="P606" t="s">
        <v>537</v>
      </c>
      <c r="Q606">
        <v>1</v>
      </c>
      <c r="X606">
        <v>2.0499999999999998</v>
      </c>
      <c r="Y606">
        <v>0</v>
      </c>
      <c r="Z606">
        <v>5.78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5</v>
      </c>
      <c r="AG606">
        <v>2.0499999999999998</v>
      </c>
      <c r="AH606">
        <v>2</v>
      </c>
      <c r="AI606">
        <v>50809713</v>
      </c>
      <c r="AJ606">
        <v>536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ROW(Source!A597)</f>
        <v>597</v>
      </c>
      <c r="B607">
        <v>50809725</v>
      </c>
      <c r="C607">
        <v>50809711</v>
      </c>
      <c r="D607">
        <v>1752413068</v>
      </c>
      <c r="E607">
        <v>1</v>
      </c>
      <c r="F607">
        <v>1</v>
      </c>
      <c r="G607">
        <v>1075</v>
      </c>
      <c r="H607">
        <v>2</v>
      </c>
      <c r="I607" t="s">
        <v>534</v>
      </c>
      <c r="J607" t="s">
        <v>535</v>
      </c>
      <c r="K607" t="s">
        <v>536</v>
      </c>
      <c r="L607">
        <v>1368</v>
      </c>
      <c r="N607">
        <v>1011</v>
      </c>
      <c r="O607" t="s">
        <v>537</v>
      </c>
      <c r="P607" t="s">
        <v>537</v>
      </c>
      <c r="Q607">
        <v>1</v>
      </c>
      <c r="X607">
        <v>0.08</v>
      </c>
      <c r="Y607">
        <v>0</v>
      </c>
      <c r="Z607">
        <v>83.1</v>
      </c>
      <c r="AA607">
        <v>12.62</v>
      </c>
      <c r="AB607">
        <v>0</v>
      </c>
      <c r="AC607">
        <v>0</v>
      </c>
      <c r="AD607">
        <v>1</v>
      </c>
      <c r="AE607">
        <v>0</v>
      </c>
      <c r="AF607" t="s">
        <v>5</v>
      </c>
      <c r="AG607">
        <v>0.08</v>
      </c>
      <c r="AH607">
        <v>2</v>
      </c>
      <c r="AI607">
        <v>50809714</v>
      </c>
      <c r="AJ607">
        <v>537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ROW(Source!A597)</f>
        <v>597</v>
      </c>
      <c r="B608">
        <v>50809726</v>
      </c>
      <c r="C608">
        <v>50809711</v>
      </c>
      <c r="D608">
        <v>1752413119</v>
      </c>
      <c r="E608">
        <v>1</v>
      </c>
      <c r="F608">
        <v>1</v>
      </c>
      <c r="G608">
        <v>1075</v>
      </c>
      <c r="H608">
        <v>2</v>
      </c>
      <c r="I608" t="s">
        <v>538</v>
      </c>
      <c r="J608" t="s">
        <v>539</v>
      </c>
      <c r="K608" t="s">
        <v>540</v>
      </c>
      <c r="L608">
        <v>1368</v>
      </c>
      <c r="N608">
        <v>1011</v>
      </c>
      <c r="O608" t="s">
        <v>537</v>
      </c>
      <c r="P608" t="s">
        <v>537</v>
      </c>
      <c r="Q608">
        <v>1</v>
      </c>
      <c r="X608">
        <v>2.1</v>
      </c>
      <c r="Y608">
        <v>0</v>
      </c>
      <c r="Z608">
        <v>0.77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5</v>
      </c>
      <c r="AG608">
        <v>2.1</v>
      </c>
      <c r="AH608">
        <v>2</v>
      </c>
      <c r="AI608">
        <v>50809715</v>
      </c>
      <c r="AJ608">
        <v>538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ROW(Source!A597)</f>
        <v>597</v>
      </c>
      <c r="B609">
        <v>50809727</v>
      </c>
      <c r="C609">
        <v>50809711</v>
      </c>
      <c r="D609">
        <v>1752413152</v>
      </c>
      <c r="E609">
        <v>1</v>
      </c>
      <c r="F609">
        <v>1</v>
      </c>
      <c r="G609">
        <v>1075</v>
      </c>
      <c r="H609">
        <v>2</v>
      </c>
      <c r="I609" t="s">
        <v>541</v>
      </c>
      <c r="J609" t="s">
        <v>542</v>
      </c>
      <c r="K609" t="s">
        <v>543</v>
      </c>
      <c r="L609">
        <v>1368</v>
      </c>
      <c r="N609">
        <v>1011</v>
      </c>
      <c r="O609" t="s">
        <v>537</v>
      </c>
      <c r="P609" t="s">
        <v>537</v>
      </c>
      <c r="Q609">
        <v>1</v>
      </c>
      <c r="X609">
        <v>2.0099999999999998</v>
      </c>
      <c r="Y609">
        <v>0</v>
      </c>
      <c r="Z609">
        <v>0.47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5</v>
      </c>
      <c r="AG609">
        <v>2.0099999999999998</v>
      </c>
      <c r="AH609">
        <v>2</v>
      </c>
      <c r="AI609">
        <v>50809716</v>
      </c>
      <c r="AJ609">
        <v>539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ROW(Source!A597)</f>
        <v>597</v>
      </c>
      <c r="B610">
        <v>50809728</v>
      </c>
      <c r="C610">
        <v>50809711</v>
      </c>
      <c r="D610">
        <v>1752382299</v>
      </c>
      <c r="E610">
        <v>1</v>
      </c>
      <c r="F610">
        <v>1</v>
      </c>
      <c r="G610">
        <v>1075</v>
      </c>
      <c r="H610">
        <v>3</v>
      </c>
      <c r="I610" t="s">
        <v>550</v>
      </c>
      <c r="J610" t="s">
        <v>551</v>
      </c>
      <c r="K610" t="s">
        <v>552</v>
      </c>
      <c r="L610">
        <v>1339</v>
      </c>
      <c r="N610">
        <v>1007</v>
      </c>
      <c r="O610" t="s">
        <v>553</v>
      </c>
      <c r="P610" t="s">
        <v>553</v>
      </c>
      <c r="Q610">
        <v>1</v>
      </c>
      <c r="X610">
        <v>2.1379000000000001</v>
      </c>
      <c r="Y610">
        <v>7.07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5</v>
      </c>
      <c r="AG610">
        <v>2.1379000000000001</v>
      </c>
      <c r="AH610">
        <v>2</v>
      </c>
      <c r="AI610">
        <v>50809717</v>
      </c>
      <c r="AJ610">
        <v>540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ROW(Source!A597)</f>
        <v>597</v>
      </c>
      <c r="B611">
        <v>50809729</v>
      </c>
      <c r="C611">
        <v>50809711</v>
      </c>
      <c r="D611">
        <v>1752384814</v>
      </c>
      <c r="E611">
        <v>1</v>
      </c>
      <c r="F611">
        <v>1</v>
      </c>
      <c r="G611">
        <v>1075</v>
      </c>
      <c r="H611">
        <v>3</v>
      </c>
      <c r="I611" t="s">
        <v>667</v>
      </c>
      <c r="J611" t="s">
        <v>668</v>
      </c>
      <c r="K611" t="s">
        <v>669</v>
      </c>
      <c r="L611">
        <v>1355</v>
      </c>
      <c r="N611">
        <v>1010</v>
      </c>
      <c r="O611" t="s">
        <v>258</v>
      </c>
      <c r="P611" t="s">
        <v>258</v>
      </c>
      <c r="Q611">
        <v>100</v>
      </c>
      <c r="X611">
        <v>1.25</v>
      </c>
      <c r="Y611">
        <v>15.04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5</v>
      </c>
      <c r="AG611">
        <v>1.25</v>
      </c>
      <c r="AH611">
        <v>2</v>
      </c>
      <c r="AI611">
        <v>50809718</v>
      </c>
      <c r="AJ611">
        <v>541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ROW(Source!A597)</f>
        <v>597</v>
      </c>
      <c r="B612">
        <v>50809730</v>
      </c>
      <c r="C612">
        <v>50809711</v>
      </c>
      <c r="D612">
        <v>1752385048</v>
      </c>
      <c r="E612">
        <v>1</v>
      </c>
      <c r="F612">
        <v>1</v>
      </c>
      <c r="G612">
        <v>1075</v>
      </c>
      <c r="H612">
        <v>3</v>
      </c>
      <c r="I612" t="s">
        <v>670</v>
      </c>
      <c r="J612" t="s">
        <v>671</v>
      </c>
      <c r="K612" t="s">
        <v>672</v>
      </c>
      <c r="L612">
        <v>1346</v>
      </c>
      <c r="N612">
        <v>1009</v>
      </c>
      <c r="O612" t="s">
        <v>209</v>
      </c>
      <c r="P612" t="s">
        <v>209</v>
      </c>
      <c r="Q612">
        <v>1</v>
      </c>
      <c r="X612">
        <v>2.375</v>
      </c>
      <c r="Y612">
        <v>38.74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5</v>
      </c>
      <c r="AG612">
        <v>2.375</v>
      </c>
      <c r="AH612">
        <v>2</v>
      </c>
      <c r="AI612">
        <v>50809719</v>
      </c>
      <c r="AJ612">
        <v>542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ROW(Source!A597)</f>
        <v>597</v>
      </c>
      <c r="B613">
        <v>50809731</v>
      </c>
      <c r="C613">
        <v>50809711</v>
      </c>
      <c r="D613">
        <v>1752331321</v>
      </c>
      <c r="E613">
        <v>1075</v>
      </c>
      <c r="F613">
        <v>1</v>
      </c>
      <c r="G613">
        <v>1075</v>
      </c>
      <c r="H613">
        <v>3</v>
      </c>
      <c r="I613" t="s">
        <v>792</v>
      </c>
      <c r="J613" t="s">
        <v>5</v>
      </c>
      <c r="K613" t="s">
        <v>793</v>
      </c>
      <c r="L613">
        <v>1354</v>
      </c>
      <c r="N613">
        <v>1010</v>
      </c>
      <c r="O613" t="s">
        <v>170</v>
      </c>
      <c r="P613" t="s">
        <v>170</v>
      </c>
      <c r="Q613">
        <v>1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5</v>
      </c>
      <c r="AG613">
        <v>0</v>
      </c>
      <c r="AH613">
        <v>3</v>
      </c>
      <c r="AI613">
        <v>-1</v>
      </c>
      <c r="AJ613" t="s">
        <v>5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ROW(Source!A597)</f>
        <v>597</v>
      </c>
      <c r="B614">
        <v>50809732</v>
      </c>
      <c r="C614">
        <v>50809711</v>
      </c>
      <c r="D614">
        <v>1752338380</v>
      </c>
      <c r="E614">
        <v>1075</v>
      </c>
      <c r="F614">
        <v>1</v>
      </c>
      <c r="G614">
        <v>1075</v>
      </c>
      <c r="H614">
        <v>3</v>
      </c>
      <c r="I614" t="s">
        <v>794</v>
      </c>
      <c r="J614" t="s">
        <v>5</v>
      </c>
      <c r="K614" t="s">
        <v>795</v>
      </c>
      <c r="L614">
        <v>1301</v>
      </c>
      <c r="N614">
        <v>1003</v>
      </c>
      <c r="O614" t="s">
        <v>165</v>
      </c>
      <c r="P614" t="s">
        <v>165</v>
      </c>
      <c r="Q614">
        <v>1</v>
      </c>
      <c r="X614">
        <v>102.5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5</v>
      </c>
      <c r="AG614">
        <v>102.5</v>
      </c>
      <c r="AH614">
        <v>3</v>
      </c>
      <c r="AI614">
        <v>-1</v>
      </c>
      <c r="AJ614" t="s">
        <v>5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ROW(Source!A597)</f>
        <v>597</v>
      </c>
      <c r="B615">
        <v>50809733</v>
      </c>
      <c r="C615">
        <v>50809711</v>
      </c>
      <c r="D615">
        <v>1752338381</v>
      </c>
      <c r="E615">
        <v>1075</v>
      </c>
      <c r="F615">
        <v>1</v>
      </c>
      <c r="G615">
        <v>1075</v>
      </c>
      <c r="H615">
        <v>3</v>
      </c>
      <c r="I615" t="s">
        <v>794</v>
      </c>
      <c r="J615" t="s">
        <v>5</v>
      </c>
      <c r="K615" t="s">
        <v>796</v>
      </c>
      <c r="L615">
        <v>1354</v>
      </c>
      <c r="N615">
        <v>1010</v>
      </c>
      <c r="O615" t="s">
        <v>170</v>
      </c>
      <c r="P615" t="s">
        <v>170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5</v>
      </c>
      <c r="AG615">
        <v>0</v>
      </c>
      <c r="AH615">
        <v>3</v>
      </c>
      <c r="AI615">
        <v>-1</v>
      </c>
      <c r="AJ615" t="s">
        <v>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ROW(Source!A597)</f>
        <v>597</v>
      </c>
      <c r="B616">
        <v>50809734</v>
      </c>
      <c r="C616">
        <v>50809711</v>
      </c>
      <c r="D616">
        <v>1752350226</v>
      </c>
      <c r="E616">
        <v>1075</v>
      </c>
      <c r="F616">
        <v>1</v>
      </c>
      <c r="G616">
        <v>1075</v>
      </c>
      <c r="H616">
        <v>3</v>
      </c>
      <c r="I616" t="s">
        <v>797</v>
      </c>
      <c r="J616" t="s">
        <v>5</v>
      </c>
      <c r="K616" t="s">
        <v>798</v>
      </c>
      <c r="L616">
        <v>1354</v>
      </c>
      <c r="N616">
        <v>1010</v>
      </c>
      <c r="O616" t="s">
        <v>170</v>
      </c>
      <c r="P616" t="s">
        <v>170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5</v>
      </c>
      <c r="AG616">
        <v>0</v>
      </c>
      <c r="AH616">
        <v>3</v>
      </c>
      <c r="AI616">
        <v>-1</v>
      </c>
      <c r="AJ616" t="s">
        <v>5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ROW(Source!A597)</f>
        <v>597</v>
      </c>
      <c r="B617">
        <v>50809735</v>
      </c>
      <c r="C617">
        <v>50809711</v>
      </c>
      <c r="D617">
        <v>1752351065</v>
      </c>
      <c r="E617">
        <v>1075</v>
      </c>
      <c r="F617">
        <v>1</v>
      </c>
      <c r="G617">
        <v>1075</v>
      </c>
      <c r="H617">
        <v>3</v>
      </c>
      <c r="I617" t="s">
        <v>799</v>
      </c>
      <c r="J617" t="s">
        <v>5</v>
      </c>
      <c r="K617" t="s">
        <v>800</v>
      </c>
      <c r="L617">
        <v>1354</v>
      </c>
      <c r="N617">
        <v>1010</v>
      </c>
      <c r="O617" t="s">
        <v>170</v>
      </c>
      <c r="P617" t="s">
        <v>170</v>
      </c>
      <c r="Q617">
        <v>1</v>
      </c>
      <c r="X617">
        <v>0.79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5</v>
      </c>
      <c r="AG617">
        <v>0.79</v>
      </c>
      <c r="AH617">
        <v>3</v>
      </c>
      <c r="AI617">
        <v>-1</v>
      </c>
      <c r="AJ617" t="s">
        <v>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ROW(Source!A598)</f>
        <v>598</v>
      </c>
      <c r="B618">
        <v>50809723</v>
      </c>
      <c r="C618">
        <v>50809711</v>
      </c>
      <c r="D618">
        <v>1752324019</v>
      </c>
      <c r="E618">
        <v>1075</v>
      </c>
      <c r="F618">
        <v>1</v>
      </c>
      <c r="G618">
        <v>1075</v>
      </c>
      <c r="H618">
        <v>1</v>
      </c>
      <c r="I618" t="s">
        <v>526</v>
      </c>
      <c r="J618" t="s">
        <v>5</v>
      </c>
      <c r="K618" t="s">
        <v>527</v>
      </c>
      <c r="L618">
        <v>1191</v>
      </c>
      <c r="N618">
        <v>1013</v>
      </c>
      <c r="O618" t="s">
        <v>528</v>
      </c>
      <c r="P618" t="s">
        <v>528</v>
      </c>
      <c r="Q618">
        <v>1</v>
      </c>
      <c r="X618">
        <v>13.73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1</v>
      </c>
      <c r="AF618" t="s">
        <v>5</v>
      </c>
      <c r="AG618">
        <v>13.73</v>
      </c>
      <c r="AH618">
        <v>2</v>
      </c>
      <c r="AI618">
        <v>50809712</v>
      </c>
      <c r="AJ618">
        <v>546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ROW(Source!A598)</f>
        <v>598</v>
      </c>
      <c r="B619">
        <v>50809724</v>
      </c>
      <c r="C619">
        <v>50809711</v>
      </c>
      <c r="D619">
        <v>1752412725</v>
      </c>
      <c r="E619">
        <v>1</v>
      </c>
      <c r="F619">
        <v>1</v>
      </c>
      <c r="G619">
        <v>1075</v>
      </c>
      <c r="H619">
        <v>2</v>
      </c>
      <c r="I619" t="s">
        <v>664</v>
      </c>
      <c r="J619" t="s">
        <v>665</v>
      </c>
      <c r="K619" t="s">
        <v>666</v>
      </c>
      <c r="L619">
        <v>1368</v>
      </c>
      <c r="N619">
        <v>1011</v>
      </c>
      <c r="O619" t="s">
        <v>537</v>
      </c>
      <c r="P619" t="s">
        <v>537</v>
      </c>
      <c r="Q619">
        <v>1</v>
      </c>
      <c r="X619">
        <v>2.0499999999999998</v>
      </c>
      <c r="Y619">
        <v>0</v>
      </c>
      <c r="Z619">
        <v>5.78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5</v>
      </c>
      <c r="AG619">
        <v>2.0499999999999998</v>
      </c>
      <c r="AH619">
        <v>2</v>
      </c>
      <c r="AI619">
        <v>50809713</v>
      </c>
      <c r="AJ619">
        <v>547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ROW(Source!A598)</f>
        <v>598</v>
      </c>
      <c r="B620">
        <v>50809725</v>
      </c>
      <c r="C620">
        <v>50809711</v>
      </c>
      <c r="D620">
        <v>1752413068</v>
      </c>
      <c r="E620">
        <v>1</v>
      </c>
      <c r="F620">
        <v>1</v>
      </c>
      <c r="G620">
        <v>1075</v>
      </c>
      <c r="H620">
        <v>2</v>
      </c>
      <c r="I620" t="s">
        <v>534</v>
      </c>
      <c r="J620" t="s">
        <v>535</v>
      </c>
      <c r="K620" t="s">
        <v>536</v>
      </c>
      <c r="L620">
        <v>1368</v>
      </c>
      <c r="N620">
        <v>1011</v>
      </c>
      <c r="O620" t="s">
        <v>537</v>
      </c>
      <c r="P620" t="s">
        <v>537</v>
      </c>
      <c r="Q620">
        <v>1</v>
      </c>
      <c r="X620">
        <v>0.08</v>
      </c>
      <c r="Y620">
        <v>0</v>
      </c>
      <c r="Z620">
        <v>83.1</v>
      </c>
      <c r="AA620">
        <v>12.62</v>
      </c>
      <c r="AB620">
        <v>0</v>
      </c>
      <c r="AC620">
        <v>0</v>
      </c>
      <c r="AD620">
        <v>1</v>
      </c>
      <c r="AE620">
        <v>0</v>
      </c>
      <c r="AF620" t="s">
        <v>5</v>
      </c>
      <c r="AG620">
        <v>0.08</v>
      </c>
      <c r="AH620">
        <v>2</v>
      </c>
      <c r="AI620">
        <v>50809714</v>
      </c>
      <c r="AJ620">
        <v>548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ROW(Source!A598)</f>
        <v>598</v>
      </c>
      <c r="B621">
        <v>50809726</v>
      </c>
      <c r="C621">
        <v>50809711</v>
      </c>
      <c r="D621">
        <v>1752413119</v>
      </c>
      <c r="E621">
        <v>1</v>
      </c>
      <c r="F621">
        <v>1</v>
      </c>
      <c r="G621">
        <v>1075</v>
      </c>
      <c r="H621">
        <v>2</v>
      </c>
      <c r="I621" t="s">
        <v>538</v>
      </c>
      <c r="J621" t="s">
        <v>539</v>
      </c>
      <c r="K621" t="s">
        <v>540</v>
      </c>
      <c r="L621">
        <v>1368</v>
      </c>
      <c r="N621">
        <v>1011</v>
      </c>
      <c r="O621" t="s">
        <v>537</v>
      </c>
      <c r="P621" t="s">
        <v>537</v>
      </c>
      <c r="Q621">
        <v>1</v>
      </c>
      <c r="X621">
        <v>2.1</v>
      </c>
      <c r="Y621">
        <v>0</v>
      </c>
      <c r="Z621">
        <v>0.77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5</v>
      </c>
      <c r="AG621">
        <v>2.1</v>
      </c>
      <c r="AH621">
        <v>2</v>
      </c>
      <c r="AI621">
        <v>50809715</v>
      </c>
      <c r="AJ621">
        <v>549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ROW(Source!A598)</f>
        <v>598</v>
      </c>
      <c r="B622">
        <v>50809727</v>
      </c>
      <c r="C622">
        <v>50809711</v>
      </c>
      <c r="D622">
        <v>1752413152</v>
      </c>
      <c r="E622">
        <v>1</v>
      </c>
      <c r="F622">
        <v>1</v>
      </c>
      <c r="G622">
        <v>1075</v>
      </c>
      <c r="H622">
        <v>2</v>
      </c>
      <c r="I622" t="s">
        <v>541</v>
      </c>
      <c r="J622" t="s">
        <v>542</v>
      </c>
      <c r="K622" t="s">
        <v>543</v>
      </c>
      <c r="L622">
        <v>1368</v>
      </c>
      <c r="N622">
        <v>1011</v>
      </c>
      <c r="O622" t="s">
        <v>537</v>
      </c>
      <c r="P622" t="s">
        <v>537</v>
      </c>
      <c r="Q622">
        <v>1</v>
      </c>
      <c r="X622">
        <v>2.0099999999999998</v>
      </c>
      <c r="Y622">
        <v>0</v>
      </c>
      <c r="Z622">
        <v>0.47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5</v>
      </c>
      <c r="AG622">
        <v>2.0099999999999998</v>
      </c>
      <c r="AH622">
        <v>2</v>
      </c>
      <c r="AI622">
        <v>50809716</v>
      </c>
      <c r="AJ622">
        <v>550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ROW(Source!A598)</f>
        <v>598</v>
      </c>
      <c r="B623">
        <v>50809728</v>
      </c>
      <c r="C623">
        <v>50809711</v>
      </c>
      <c r="D623">
        <v>1752382299</v>
      </c>
      <c r="E623">
        <v>1</v>
      </c>
      <c r="F623">
        <v>1</v>
      </c>
      <c r="G623">
        <v>1075</v>
      </c>
      <c r="H623">
        <v>3</v>
      </c>
      <c r="I623" t="s">
        <v>550</v>
      </c>
      <c r="J623" t="s">
        <v>551</v>
      </c>
      <c r="K623" t="s">
        <v>552</v>
      </c>
      <c r="L623">
        <v>1339</v>
      </c>
      <c r="N623">
        <v>1007</v>
      </c>
      <c r="O623" t="s">
        <v>553</v>
      </c>
      <c r="P623" t="s">
        <v>553</v>
      </c>
      <c r="Q623">
        <v>1</v>
      </c>
      <c r="X623">
        <v>2.1379000000000001</v>
      </c>
      <c r="Y623">
        <v>7.07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5</v>
      </c>
      <c r="AG623">
        <v>2.1379000000000001</v>
      </c>
      <c r="AH623">
        <v>2</v>
      </c>
      <c r="AI623">
        <v>50809717</v>
      </c>
      <c r="AJ623">
        <v>551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ROW(Source!A598)</f>
        <v>598</v>
      </c>
      <c r="B624">
        <v>50809729</v>
      </c>
      <c r="C624">
        <v>50809711</v>
      </c>
      <c r="D624">
        <v>1752384814</v>
      </c>
      <c r="E624">
        <v>1</v>
      </c>
      <c r="F624">
        <v>1</v>
      </c>
      <c r="G624">
        <v>1075</v>
      </c>
      <c r="H624">
        <v>3</v>
      </c>
      <c r="I624" t="s">
        <v>667</v>
      </c>
      <c r="J624" t="s">
        <v>668</v>
      </c>
      <c r="K624" t="s">
        <v>669</v>
      </c>
      <c r="L624">
        <v>1355</v>
      </c>
      <c r="N624">
        <v>1010</v>
      </c>
      <c r="O624" t="s">
        <v>258</v>
      </c>
      <c r="P624" t="s">
        <v>258</v>
      </c>
      <c r="Q624">
        <v>100</v>
      </c>
      <c r="X624">
        <v>1.25</v>
      </c>
      <c r="Y624">
        <v>15.04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5</v>
      </c>
      <c r="AG624">
        <v>1.25</v>
      </c>
      <c r="AH624">
        <v>2</v>
      </c>
      <c r="AI624">
        <v>50809718</v>
      </c>
      <c r="AJ624">
        <v>552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ROW(Source!A598)</f>
        <v>598</v>
      </c>
      <c r="B625">
        <v>50809730</v>
      </c>
      <c r="C625">
        <v>50809711</v>
      </c>
      <c r="D625">
        <v>1752385048</v>
      </c>
      <c r="E625">
        <v>1</v>
      </c>
      <c r="F625">
        <v>1</v>
      </c>
      <c r="G625">
        <v>1075</v>
      </c>
      <c r="H625">
        <v>3</v>
      </c>
      <c r="I625" t="s">
        <v>670</v>
      </c>
      <c r="J625" t="s">
        <v>671</v>
      </c>
      <c r="K625" t="s">
        <v>672</v>
      </c>
      <c r="L625">
        <v>1346</v>
      </c>
      <c r="N625">
        <v>1009</v>
      </c>
      <c r="O625" t="s">
        <v>209</v>
      </c>
      <c r="P625" t="s">
        <v>209</v>
      </c>
      <c r="Q625">
        <v>1</v>
      </c>
      <c r="X625">
        <v>2.375</v>
      </c>
      <c r="Y625">
        <v>38.74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5</v>
      </c>
      <c r="AG625">
        <v>2.375</v>
      </c>
      <c r="AH625">
        <v>2</v>
      </c>
      <c r="AI625">
        <v>50809719</v>
      </c>
      <c r="AJ625">
        <v>553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ROW(Source!A598)</f>
        <v>598</v>
      </c>
      <c r="B626">
        <v>50809731</v>
      </c>
      <c r="C626">
        <v>50809711</v>
      </c>
      <c r="D626">
        <v>1752331321</v>
      </c>
      <c r="E626">
        <v>1075</v>
      </c>
      <c r="F626">
        <v>1</v>
      </c>
      <c r="G626">
        <v>1075</v>
      </c>
      <c r="H626">
        <v>3</v>
      </c>
      <c r="I626" t="s">
        <v>792</v>
      </c>
      <c r="J626" t="s">
        <v>5</v>
      </c>
      <c r="K626" t="s">
        <v>793</v>
      </c>
      <c r="L626">
        <v>1354</v>
      </c>
      <c r="N626">
        <v>1010</v>
      </c>
      <c r="O626" t="s">
        <v>170</v>
      </c>
      <c r="P626" t="s">
        <v>170</v>
      </c>
      <c r="Q626">
        <v>1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5</v>
      </c>
      <c r="AG626">
        <v>0</v>
      </c>
      <c r="AH626">
        <v>3</v>
      </c>
      <c r="AI626">
        <v>-1</v>
      </c>
      <c r="AJ626" t="s">
        <v>5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ROW(Source!A598)</f>
        <v>598</v>
      </c>
      <c r="B627">
        <v>50809732</v>
      </c>
      <c r="C627">
        <v>50809711</v>
      </c>
      <c r="D627">
        <v>1752338380</v>
      </c>
      <c r="E627">
        <v>1075</v>
      </c>
      <c r="F627">
        <v>1</v>
      </c>
      <c r="G627">
        <v>1075</v>
      </c>
      <c r="H627">
        <v>3</v>
      </c>
      <c r="I627" t="s">
        <v>794</v>
      </c>
      <c r="J627" t="s">
        <v>5</v>
      </c>
      <c r="K627" t="s">
        <v>795</v>
      </c>
      <c r="L627">
        <v>1301</v>
      </c>
      <c r="N627">
        <v>1003</v>
      </c>
      <c r="O627" t="s">
        <v>165</v>
      </c>
      <c r="P627" t="s">
        <v>165</v>
      </c>
      <c r="Q627">
        <v>1</v>
      </c>
      <c r="X627">
        <v>102.5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5</v>
      </c>
      <c r="AG627">
        <v>102.5</v>
      </c>
      <c r="AH627">
        <v>3</v>
      </c>
      <c r="AI627">
        <v>-1</v>
      </c>
      <c r="AJ627" t="s">
        <v>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ROW(Source!A598)</f>
        <v>598</v>
      </c>
      <c r="B628">
        <v>50809733</v>
      </c>
      <c r="C628">
        <v>50809711</v>
      </c>
      <c r="D628">
        <v>1752338381</v>
      </c>
      <c r="E628">
        <v>1075</v>
      </c>
      <c r="F628">
        <v>1</v>
      </c>
      <c r="G628">
        <v>1075</v>
      </c>
      <c r="H628">
        <v>3</v>
      </c>
      <c r="I628" t="s">
        <v>794</v>
      </c>
      <c r="J628" t="s">
        <v>5</v>
      </c>
      <c r="K628" t="s">
        <v>796</v>
      </c>
      <c r="L628">
        <v>1354</v>
      </c>
      <c r="N628">
        <v>1010</v>
      </c>
      <c r="O628" t="s">
        <v>170</v>
      </c>
      <c r="P628" t="s">
        <v>170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5</v>
      </c>
      <c r="AG628">
        <v>0</v>
      </c>
      <c r="AH628">
        <v>3</v>
      </c>
      <c r="AI628">
        <v>-1</v>
      </c>
      <c r="AJ628" t="s">
        <v>5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ROW(Source!A598)</f>
        <v>598</v>
      </c>
      <c r="B629">
        <v>50809734</v>
      </c>
      <c r="C629">
        <v>50809711</v>
      </c>
      <c r="D629">
        <v>1752350226</v>
      </c>
      <c r="E629">
        <v>1075</v>
      </c>
      <c r="F629">
        <v>1</v>
      </c>
      <c r="G629">
        <v>1075</v>
      </c>
      <c r="H629">
        <v>3</v>
      </c>
      <c r="I629" t="s">
        <v>797</v>
      </c>
      <c r="J629" t="s">
        <v>5</v>
      </c>
      <c r="K629" t="s">
        <v>798</v>
      </c>
      <c r="L629">
        <v>1354</v>
      </c>
      <c r="N629">
        <v>1010</v>
      </c>
      <c r="O629" t="s">
        <v>170</v>
      </c>
      <c r="P629" t="s">
        <v>170</v>
      </c>
      <c r="Q629">
        <v>1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5</v>
      </c>
      <c r="AG629">
        <v>0</v>
      </c>
      <c r="AH629">
        <v>3</v>
      </c>
      <c r="AI629">
        <v>-1</v>
      </c>
      <c r="AJ629" t="s">
        <v>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ROW(Source!A598)</f>
        <v>598</v>
      </c>
      <c r="B630">
        <v>50809735</v>
      </c>
      <c r="C630">
        <v>50809711</v>
      </c>
      <c r="D630">
        <v>1752351065</v>
      </c>
      <c r="E630">
        <v>1075</v>
      </c>
      <c r="F630">
        <v>1</v>
      </c>
      <c r="G630">
        <v>1075</v>
      </c>
      <c r="H630">
        <v>3</v>
      </c>
      <c r="I630" t="s">
        <v>799</v>
      </c>
      <c r="J630" t="s">
        <v>5</v>
      </c>
      <c r="K630" t="s">
        <v>800</v>
      </c>
      <c r="L630">
        <v>1354</v>
      </c>
      <c r="N630">
        <v>1010</v>
      </c>
      <c r="O630" t="s">
        <v>170</v>
      </c>
      <c r="P630" t="s">
        <v>170</v>
      </c>
      <c r="Q630">
        <v>1</v>
      </c>
      <c r="X630">
        <v>0.79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5</v>
      </c>
      <c r="AG630">
        <v>0.79</v>
      </c>
      <c r="AH630">
        <v>3</v>
      </c>
      <c r="AI630">
        <v>-1</v>
      </c>
      <c r="AJ630" t="s">
        <v>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ROW(Source!A613)</f>
        <v>613</v>
      </c>
      <c r="B631">
        <v>50809750</v>
      </c>
      <c r="C631">
        <v>50809743</v>
      </c>
      <c r="D631">
        <v>1752324019</v>
      </c>
      <c r="E631">
        <v>1075</v>
      </c>
      <c r="F631">
        <v>1</v>
      </c>
      <c r="G631">
        <v>1075</v>
      </c>
      <c r="H631">
        <v>1</v>
      </c>
      <c r="I631" t="s">
        <v>526</v>
      </c>
      <c r="J631" t="s">
        <v>5</v>
      </c>
      <c r="K631" t="s">
        <v>527</v>
      </c>
      <c r="L631">
        <v>1191</v>
      </c>
      <c r="N631">
        <v>1013</v>
      </c>
      <c r="O631" t="s">
        <v>528</v>
      </c>
      <c r="P631" t="s">
        <v>528</v>
      </c>
      <c r="Q631">
        <v>1</v>
      </c>
      <c r="X631">
        <v>6.2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5</v>
      </c>
      <c r="AG631">
        <v>6.2</v>
      </c>
      <c r="AH631">
        <v>2</v>
      </c>
      <c r="AI631">
        <v>50809744</v>
      </c>
      <c r="AJ631">
        <v>557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ROW(Source!A613)</f>
        <v>613</v>
      </c>
      <c r="B632">
        <v>50809751</v>
      </c>
      <c r="C632">
        <v>50809743</v>
      </c>
      <c r="D632">
        <v>1752413068</v>
      </c>
      <c r="E632">
        <v>1</v>
      </c>
      <c r="F632">
        <v>1</v>
      </c>
      <c r="G632">
        <v>1075</v>
      </c>
      <c r="H632">
        <v>2</v>
      </c>
      <c r="I632" t="s">
        <v>534</v>
      </c>
      <c r="J632" t="s">
        <v>535</v>
      </c>
      <c r="K632" t="s">
        <v>536</v>
      </c>
      <c r="L632">
        <v>1368</v>
      </c>
      <c r="N632">
        <v>1011</v>
      </c>
      <c r="O632" t="s">
        <v>537</v>
      </c>
      <c r="P632" t="s">
        <v>537</v>
      </c>
      <c r="Q632">
        <v>1</v>
      </c>
      <c r="X632">
        <v>0.03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5</v>
      </c>
      <c r="AG632">
        <v>0.03</v>
      </c>
      <c r="AH632">
        <v>2</v>
      </c>
      <c r="AI632">
        <v>50809745</v>
      </c>
      <c r="AJ632">
        <v>558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ROW(Source!A613)</f>
        <v>613</v>
      </c>
      <c r="B633">
        <v>50809752</v>
      </c>
      <c r="C633">
        <v>50809743</v>
      </c>
      <c r="D633">
        <v>1752382902</v>
      </c>
      <c r="E633">
        <v>1</v>
      </c>
      <c r="F633">
        <v>1</v>
      </c>
      <c r="G633">
        <v>1075</v>
      </c>
      <c r="H633">
        <v>3</v>
      </c>
      <c r="I633" t="s">
        <v>673</v>
      </c>
      <c r="J633" t="s">
        <v>674</v>
      </c>
      <c r="K633" t="s">
        <v>675</v>
      </c>
      <c r="L633">
        <v>1348</v>
      </c>
      <c r="N633">
        <v>1009</v>
      </c>
      <c r="O633" t="s">
        <v>156</v>
      </c>
      <c r="P633" t="s">
        <v>156</v>
      </c>
      <c r="Q633">
        <v>1000</v>
      </c>
      <c r="X633">
        <v>3.3999999999999998E-3</v>
      </c>
      <c r="Y633">
        <v>23120.53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5</v>
      </c>
      <c r="AG633">
        <v>3.3999999999999998E-3</v>
      </c>
      <c r="AH633">
        <v>2</v>
      </c>
      <c r="AI633">
        <v>50809746</v>
      </c>
      <c r="AJ633">
        <v>559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ROW(Source!A613)</f>
        <v>613</v>
      </c>
      <c r="B634">
        <v>50809753</v>
      </c>
      <c r="C634">
        <v>50809743</v>
      </c>
      <c r="D634">
        <v>1752383274</v>
      </c>
      <c r="E634">
        <v>1</v>
      </c>
      <c r="F634">
        <v>1</v>
      </c>
      <c r="G634">
        <v>1075</v>
      </c>
      <c r="H634">
        <v>3</v>
      </c>
      <c r="I634" t="s">
        <v>676</v>
      </c>
      <c r="J634" t="s">
        <v>677</v>
      </c>
      <c r="K634" t="s">
        <v>678</v>
      </c>
      <c r="L634">
        <v>1348</v>
      </c>
      <c r="N634">
        <v>1009</v>
      </c>
      <c r="O634" t="s">
        <v>156</v>
      </c>
      <c r="P634" t="s">
        <v>156</v>
      </c>
      <c r="Q634">
        <v>1000</v>
      </c>
      <c r="X634">
        <v>1.1999999999999999E-3</v>
      </c>
      <c r="Y634">
        <v>18202.310000000001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5</v>
      </c>
      <c r="AG634">
        <v>1.1999999999999999E-3</v>
      </c>
      <c r="AH634">
        <v>2</v>
      </c>
      <c r="AI634">
        <v>50809747</v>
      </c>
      <c r="AJ634">
        <v>560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ROW(Source!A613)</f>
        <v>613</v>
      </c>
      <c r="B635">
        <v>50809754</v>
      </c>
      <c r="C635">
        <v>50809743</v>
      </c>
      <c r="D635">
        <v>1752382250</v>
      </c>
      <c r="E635">
        <v>1</v>
      </c>
      <c r="F635">
        <v>1</v>
      </c>
      <c r="G635">
        <v>1075</v>
      </c>
      <c r="H635">
        <v>3</v>
      </c>
      <c r="I635" t="s">
        <v>679</v>
      </c>
      <c r="J635" t="s">
        <v>680</v>
      </c>
      <c r="K635" t="s">
        <v>681</v>
      </c>
      <c r="L635">
        <v>1348</v>
      </c>
      <c r="N635">
        <v>1009</v>
      </c>
      <c r="O635" t="s">
        <v>156</v>
      </c>
      <c r="P635" t="s">
        <v>156</v>
      </c>
      <c r="Q635">
        <v>1000</v>
      </c>
      <c r="X635">
        <v>9.3000000000000005E-4</v>
      </c>
      <c r="Y635">
        <v>17876.91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5</v>
      </c>
      <c r="AG635">
        <v>9.3000000000000005E-4</v>
      </c>
      <c r="AH635">
        <v>2</v>
      </c>
      <c r="AI635">
        <v>50809748</v>
      </c>
      <c r="AJ635">
        <v>561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ROW(Source!A613)</f>
        <v>613</v>
      </c>
      <c r="B636">
        <v>50809755</v>
      </c>
      <c r="C636">
        <v>50809743</v>
      </c>
      <c r="D636">
        <v>1752351650</v>
      </c>
      <c r="E636">
        <v>1075</v>
      </c>
      <c r="F636">
        <v>1</v>
      </c>
      <c r="G636">
        <v>1075</v>
      </c>
      <c r="H636">
        <v>3</v>
      </c>
      <c r="I636" t="s">
        <v>801</v>
      </c>
      <c r="J636" t="s">
        <v>5</v>
      </c>
      <c r="K636" t="s">
        <v>802</v>
      </c>
      <c r="L636">
        <v>1354</v>
      </c>
      <c r="N636">
        <v>1010</v>
      </c>
      <c r="O636" t="s">
        <v>170</v>
      </c>
      <c r="P636" t="s">
        <v>170</v>
      </c>
      <c r="Q636">
        <v>1</v>
      </c>
      <c r="X636">
        <v>10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5</v>
      </c>
      <c r="AG636">
        <v>10</v>
      </c>
      <c r="AH636">
        <v>3</v>
      </c>
      <c r="AI636">
        <v>-1</v>
      </c>
      <c r="AJ636" t="s">
        <v>5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ROW(Source!A614)</f>
        <v>614</v>
      </c>
      <c r="B637">
        <v>50809750</v>
      </c>
      <c r="C637">
        <v>50809743</v>
      </c>
      <c r="D637">
        <v>1752324019</v>
      </c>
      <c r="E637">
        <v>1075</v>
      </c>
      <c r="F637">
        <v>1</v>
      </c>
      <c r="G637">
        <v>1075</v>
      </c>
      <c r="H637">
        <v>1</v>
      </c>
      <c r="I637" t="s">
        <v>526</v>
      </c>
      <c r="J637" t="s">
        <v>5</v>
      </c>
      <c r="K637" t="s">
        <v>527</v>
      </c>
      <c r="L637">
        <v>1191</v>
      </c>
      <c r="N637">
        <v>1013</v>
      </c>
      <c r="O637" t="s">
        <v>528</v>
      </c>
      <c r="P637" t="s">
        <v>528</v>
      </c>
      <c r="Q637">
        <v>1</v>
      </c>
      <c r="X637">
        <v>6.2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5</v>
      </c>
      <c r="AG637">
        <v>6.2</v>
      </c>
      <c r="AH637">
        <v>2</v>
      </c>
      <c r="AI637">
        <v>50809744</v>
      </c>
      <c r="AJ637">
        <v>563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ROW(Source!A614)</f>
        <v>614</v>
      </c>
      <c r="B638">
        <v>50809751</v>
      </c>
      <c r="C638">
        <v>50809743</v>
      </c>
      <c r="D638">
        <v>1752413068</v>
      </c>
      <c r="E638">
        <v>1</v>
      </c>
      <c r="F638">
        <v>1</v>
      </c>
      <c r="G638">
        <v>1075</v>
      </c>
      <c r="H638">
        <v>2</v>
      </c>
      <c r="I638" t="s">
        <v>534</v>
      </c>
      <c r="J638" t="s">
        <v>535</v>
      </c>
      <c r="K638" t="s">
        <v>536</v>
      </c>
      <c r="L638">
        <v>1368</v>
      </c>
      <c r="N638">
        <v>1011</v>
      </c>
      <c r="O638" t="s">
        <v>537</v>
      </c>
      <c r="P638" t="s">
        <v>537</v>
      </c>
      <c r="Q638">
        <v>1</v>
      </c>
      <c r="X638">
        <v>0.03</v>
      </c>
      <c r="Y638">
        <v>0</v>
      </c>
      <c r="Z638">
        <v>83.1</v>
      </c>
      <c r="AA638">
        <v>12.62</v>
      </c>
      <c r="AB638">
        <v>0</v>
      </c>
      <c r="AC638">
        <v>0</v>
      </c>
      <c r="AD638">
        <v>1</v>
      </c>
      <c r="AE638">
        <v>0</v>
      </c>
      <c r="AF638" t="s">
        <v>5</v>
      </c>
      <c r="AG638">
        <v>0.03</v>
      </c>
      <c r="AH638">
        <v>2</v>
      </c>
      <c r="AI638">
        <v>50809745</v>
      </c>
      <c r="AJ638">
        <v>564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ROW(Source!A614)</f>
        <v>614</v>
      </c>
      <c r="B639">
        <v>50809752</v>
      </c>
      <c r="C639">
        <v>50809743</v>
      </c>
      <c r="D639">
        <v>1752382902</v>
      </c>
      <c r="E639">
        <v>1</v>
      </c>
      <c r="F639">
        <v>1</v>
      </c>
      <c r="G639">
        <v>1075</v>
      </c>
      <c r="H639">
        <v>3</v>
      </c>
      <c r="I639" t="s">
        <v>673</v>
      </c>
      <c r="J639" t="s">
        <v>674</v>
      </c>
      <c r="K639" t="s">
        <v>675</v>
      </c>
      <c r="L639">
        <v>1348</v>
      </c>
      <c r="N639">
        <v>1009</v>
      </c>
      <c r="O639" t="s">
        <v>156</v>
      </c>
      <c r="P639" t="s">
        <v>156</v>
      </c>
      <c r="Q639">
        <v>1000</v>
      </c>
      <c r="X639">
        <v>3.3999999999999998E-3</v>
      </c>
      <c r="Y639">
        <v>23120.53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5</v>
      </c>
      <c r="AG639">
        <v>3.3999999999999998E-3</v>
      </c>
      <c r="AH639">
        <v>2</v>
      </c>
      <c r="AI639">
        <v>50809746</v>
      </c>
      <c r="AJ639">
        <v>565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ROW(Source!A614)</f>
        <v>614</v>
      </c>
      <c r="B640">
        <v>50809753</v>
      </c>
      <c r="C640">
        <v>50809743</v>
      </c>
      <c r="D640">
        <v>1752383274</v>
      </c>
      <c r="E640">
        <v>1</v>
      </c>
      <c r="F640">
        <v>1</v>
      </c>
      <c r="G640">
        <v>1075</v>
      </c>
      <c r="H640">
        <v>3</v>
      </c>
      <c r="I640" t="s">
        <v>676</v>
      </c>
      <c r="J640" t="s">
        <v>677</v>
      </c>
      <c r="K640" t="s">
        <v>678</v>
      </c>
      <c r="L640">
        <v>1348</v>
      </c>
      <c r="N640">
        <v>1009</v>
      </c>
      <c r="O640" t="s">
        <v>156</v>
      </c>
      <c r="P640" t="s">
        <v>156</v>
      </c>
      <c r="Q640">
        <v>1000</v>
      </c>
      <c r="X640">
        <v>1.1999999999999999E-3</v>
      </c>
      <c r="Y640">
        <v>18202.310000000001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5</v>
      </c>
      <c r="AG640">
        <v>1.1999999999999999E-3</v>
      </c>
      <c r="AH640">
        <v>2</v>
      </c>
      <c r="AI640">
        <v>50809747</v>
      </c>
      <c r="AJ640">
        <v>566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ROW(Source!A614)</f>
        <v>614</v>
      </c>
      <c r="B641">
        <v>50809754</v>
      </c>
      <c r="C641">
        <v>50809743</v>
      </c>
      <c r="D641">
        <v>1752382250</v>
      </c>
      <c r="E641">
        <v>1</v>
      </c>
      <c r="F641">
        <v>1</v>
      </c>
      <c r="G641">
        <v>1075</v>
      </c>
      <c r="H641">
        <v>3</v>
      </c>
      <c r="I641" t="s">
        <v>679</v>
      </c>
      <c r="J641" t="s">
        <v>680</v>
      </c>
      <c r="K641" t="s">
        <v>681</v>
      </c>
      <c r="L641">
        <v>1348</v>
      </c>
      <c r="N641">
        <v>1009</v>
      </c>
      <c r="O641" t="s">
        <v>156</v>
      </c>
      <c r="P641" t="s">
        <v>156</v>
      </c>
      <c r="Q641">
        <v>1000</v>
      </c>
      <c r="X641">
        <v>9.3000000000000005E-4</v>
      </c>
      <c r="Y641">
        <v>17876.91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5</v>
      </c>
      <c r="AG641">
        <v>9.3000000000000005E-4</v>
      </c>
      <c r="AH641">
        <v>2</v>
      </c>
      <c r="AI641">
        <v>50809748</v>
      </c>
      <c r="AJ641">
        <v>567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ROW(Source!A614)</f>
        <v>614</v>
      </c>
      <c r="B642">
        <v>50809755</v>
      </c>
      <c r="C642">
        <v>50809743</v>
      </c>
      <c r="D642">
        <v>1752351650</v>
      </c>
      <c r="E642">
        <v>1075</v>
      </c>
      <c r="F642">
        <v>1</v>
      </c>
      <c r="G642">
        <v>1075</v>
      </c>
      <c r="H642">
        <v>3</v>
      </c>
      <c r="I642" t="s">
        <v>801</v>
      </c>
      <c r="J642" t="s">
        <v>5</v>
      </c>
      <c r="K642" t="s">
        <v>802</v>
      </c>
      <c r="L642">
        <v>1354</v>
      </c>
      <c r="N642">
        <v>1010</v>
      </c>
      <c r="O642" t="s">
        <v>170</v>
      </c>
      <c r="P642" t="s">
        <v>170</v>
      </c>
      <c r="Q642">
        <v>1</v>
      </c>
      <c r="X642">
        <v>10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5</v>
      </c>
      <c r="AG642">
        <v>10</v>
      </c>
      <c r="AH642">
        <v>3</v>
      </c>
      <c r="AI642">
        <v>-1</v>
      </c>
      <c r="AJ642" t="s">
        <v>5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ROW(Source!A617)</f>
        <v>617</v>
      </c>
      <c r="B643">
        <v>50809771</v>
      </c>
      <c r="C643">
        <v>50809757</v>
      </c>
      <c r="D643">
        <v>1752324019</v>
      </c>
      <c r="E643">
        <v>1075</v>
      </c>
      <c r="F643">
        <v>1</v>
      </c>
      <c r="G643">
        <v>1075</v>
      </c>
      <c r="H643">
        <v>1</v>
      </c>
      <c r="I643" t="s">
        <v>526</v>
      </c>
      <c r="J643" t="s">
        <v>5</v>
      </c>
      <c r="K643" t="s">
        <v>527</v>
      </c>
      <c r="L643">
        <v>1191</v>
      </c>
      <c r="N643">
        <v>1013</v>
      </c>
      <c r="O643" t="s">
        <v>528</v>
      </c>
      <c r="P643" t="s">
        <v>528</v>
      </c>
      <c r="Q643">
        <v>1</v>
      </c>
      <c r="X643">
        <v>37.200000000000003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1</v>
      </c>
      <c r="AF643" t="s">
        <v>5</v>
      </c>
      <c r="AG643">
        <v>37.200000000000003</v>
      </c>
      <c r="AH643">
        <v>2</v>
      </c>
      <c r="AI643">
        <v>50809758</v>
      </c>
      <c r="AJ643">
        <v>569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ROW(Source!A617)</f>
        <v>617</v>
      </c>
      <c r="B644">
        <v>50809772</v>
      </c>
      <c r="C644">
        <v>50809757</v>
      </c>
      <c r="D644">
        <v>1752412772</v>
      </c>
      <c r="E644">
        <v>1</v>
      </c>
      <c r="F644">
        <v>1</v>
      </c>
      <c r="G644">
        <v>1075</v>
      </c>
      <c r="H644">
        <v>2</v>
      </c>
      <c r="I644" t="s">
        <v>682</v>
      </c>
      <c r="J644" t="s">
        <v>683</v>
      </c>
      <c r="K644" t="s">
        <v>684</v>
      </c>
      <c r="L644">
        <v>1368</v>
      </c>
      <c r="N644">
        <v>1011</v>
      </c>
      <c r="O644" t="s">
        <v>537</v>
      </c>
      <c r="P644" t="s">
        <v>537</v>
      </c>
      <c r="Q644">
        <v>1</v>
      </c>
      <c r="X644">
        <v>1.67</v>
      </c>
      <c r="Y644">
        <v>0</v>
      </c>
      <c r="Z644">
        <v>0.28000000000000003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5</v>
      </c>
      <c r="AG644">
        <v>1.67</v>
      </c>
      <c r="AH644">
        <v>2</v>
      </c>
      <c r="AI644">
        <v>50809759</v>
      </c>
      <c r="AJ644">
        <v>570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ROW(Source!A617)</f>
        <v>617</v>
      </c>
      <c r="B645">
        <v>50809773</v>
      </c>
      <c r="C645">
        <v>50809757</v>
      </c>
      <c r="D645">
        <v>1752413068</v>
      </c>
      <c r="E645">
        <v>1</v>
      </c>
      <c r="F645">
        <v>1</v>
      </c>
      <c r="G645">
        <v>1075</v>
      </c>
      <c r="H645">
        <v>2</v>
      </c>
      <c r="I645" t="s">
        <v>534</v>
      </c>
      <c r="J645" t="s">
        <v>535</v>
      </c>
      <c r="K645" t="s">
        <v>536</v>
      </c>
      <c r="L645">
        <v>1368</v>
      </c>
      <c r="N645">
        <v>1011</v>
      </c>
      <c r="O645" t="s">
        <v>537</v>
      </c>
      <c r="P645" t="s">
        <v>537</v>
      </c>
      <c r="Q645">
        <v>1</v>
      </c>
      <c r="X645">
        <v>0.81</v>
      </c>
      <c r="Y645">
        <v>0</v>
      </c>
      <c r="Z645">
        <v>83.1</v>
      </c>
      <c r="AA645">
        <v>12.62</v>
      </c>
      <c r="AB645">
        <v>0</v>
      </c>
      <c r="AC645">
        <v>0</v>
      </c>
      <c r="AD645">
        <v>1</v>
      </c>
      <c r="AE645">
        <v>0</v>
      </c>
      <c r="AF645" t="s">
        <v>5</v>
      </c>
      <c r="AG645">
        <v>0.81</v>
      </c>
      <c r="AH645">
        <v>2</v>
      </c>
      <c r="AI645">
        <v>50809760</v>
      </c>
      <c r="AJ645">
        <v>571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ROW(Source!A617)</f>
        <v>617</v>
      </c>
      <c r="B646">
        <v>50809774</v>
      </c>
      <c r="C646">
        <v>50809757</v>
      </c>
      <c r="D646">
        <v>1752412323</v>
      </c>
      <c r="E646">
        <v>1</v>
      </c>
      <c r="F646">
        <v>1</v>
      </c>
      <c r="G646">
        <v>1075</v>
      </c>
      <c r="H646">
        <v>2</v>
      </c>
      <c r="I646" t="s">
        <v>547</v>
      </c>
      <c r="J646" t="s">
        <v>548</v>
      </c>
      <c r="K646" t="s">
        <v>549</v>
      </c>
      <c r="L646">
        <v>1368</v>
      </c>
      <c r="N646">
        <v>1011</v>
      </c>
      <c r="O646" t="s">
        <v>537</v>
      </c>
      <c r="P646" t="s">
        <v>537</v>
      </c>
      <c r="Q646">
        <v>1</v>
      </c>
      <c r="X646">
        <v>7.0000000000000007E-2</v>
      </c>
      <c r="Y646">
        <v>0</v>
      </c>
      <c r="Z646">
        <v>179.17</v>
      </c>
      <c r="AA646">
        <v>16.93</v>
      </c>
      <c r="AB646">
        <v>0</v>
      </c>
      <c r="AC646">
        <v>0</v>
      </c>
      <c r="AD646">
        <v>1</v>
      </c>
      <c r="AE646">
        <v>0</v>
      </c>
      <c r="AF646" t="s">
        <v>5</v>
      </c>
      <c r="AG646">
        <v>7.0000000000000007E-2</v>
      </c>
      <c r="AH646">
        <v>2</v>
      </c>
      <c r="AI646">
        <v>50809761</v>
      </c>
      <c r="AJ646">
        <v>572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ROW(Source!A617)</f>
        <v>617</v>
      </c>
      <c r="B647">
        <v>50809775</v>
      </c>
      <c r="C647">
        <v>50809757</v>
      </c>
      <c r="D647">
        <v>1752382299</v>
      </c>
      <c r="E647">
        <v>1</v>
      </c>
      <c r="F647">
        <v>1</v>
      </c>
      <c r="G647">
        <v>1075</v>
      </c>
      <c r="H647">
        <v>3</v>
      </c>
      <c r="I647" t="s">
        <v>550</v>
      </c>
      <c r="J647" t="s">
        <v>551</v>
      </c>
      <c r="K647" t="s">
        <v>552</v>
      </c>
      <c r="L647">
        <v>1339</v>
      </c>
      <c r="N647">
        <v>1007</v>
      </c>
      <c r="O647" t="s">
        <v>553</v>
      </c>
      <c r="P647" t="s">
        <v>553</v>
      </c>
      <c r="Q647">
        <v>1</v>
      </c>
      <c r="X647">
        <v>0.70899999999999996</v>
      </c>
      <c r="Y647">
        <v>7.07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5</v>
      </c>
      <c r="AG647">
        <v>0.70899999999999996</v>
      </c>
      <c r="AH647">
        <v>2</v>
      </c>
      <c r="AI647">
        <v>50809762</v>
      </c>
      <c r="AJ647">
        <v>573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ROW(Source!A617)</f>
        <v>617</v>
      </c>
      <c r="B648">
        <v>50809776</v>
      </c>
      <c r="C648">
        <v>50809757</v>
      </c>
      <c r="D648">
        <v>1752383438</v>
      </c>
      <c r="E648">
        <v>1</v>
      </c>
      <c r="F648">
        <v>1</v>
      </c>
      <c r="G648">
        <v>1075</v>
      </c>
      <c r="H648">
        <v>3</v>
      </c>
      <c r="I648" t="s">
        <v>685</v>
      </c>
      <c r="J648" t="s">
        <v>686</v>
      </c>
      <c r="K648" t="s">
        <v>687</v>
      </c>
      <c r="L648">
        <v>1346</v>
      </c>
      <c r="N648">
        <v>1009</v>
      </c>
      <c r="O648" t="s">
        <v>209</v>
      </c>
      <c r="P648" t="s">
        <v>209</v>
      </c>
      <c r="Q648">
        <v>1</v>
      </c>
      <c r="X648">
        <v>0.26</v>
      </c>
      <c r="Y648">
        <v>21.01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5</v>
      </c>
      <c r="AG648">
        <v>0.26</v>
      </c>
      <c r="AH648">
        <v>2</v>
      </c>
      <c r="AI648">
        <v>50809763</v>
      </c>
      <c r="AJ648">
        <v>574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ROW(Source!A617)</f>
        <v>617</v>
      </c>
      <c r="B649">
        <v>50809777</v>
      </c>
      <c r="C649">
        <v>50809757</v>
      </c>
      <c r="D649">
        <v>1752384011</v>
      </c>
      <c r="E649">
        <v>1</v>
      </c>
      <c r="F649">
        <v>1</v>
      </c>
      <c r="G649">
        <v>1075</v>
      </c>
      <c r="H649">
        <v>3</v>
      </c>
      <c r="I649" t="s">
        <v>688</v>
      </c>
      <c r="J649" t="s">
        <v>689</v>
      </c>
      <c r="K649" t="s">
        <v>690</v>
      </c>
      <c r="L649">
        <v>1346</v>
      </c>
      <c r="N649">
        <v>1009</v>
      </c>
      <c r="O649" t="s">
        <v>209</v>
      </c>
      <c r="P649" t="s">
        <v>209</v>
      </c>
      <c r="Q649">
        <v>1</v>
      </c>
      <c r="X649">
        <v>0.02</v>
      </c>
      <c r="Y649">
        <v>38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5</v>
      </c>
      <c r="AG649">
        <v>0.02</v>
      </c>
      <c r="AH649">
        <v>2</v>
      </c>
      <c r="AI649">
        <v>50809764</v>
      </c>
      <c r="AJ649">
        <v>575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ROW(Source!A617)</f>
        <v>617</v>
      </c>
      <c r="B650">
        <v>50809778</v>
      </c>
      <c r="C650">
        <v>50809757</v>
      </c>
      <c r="D650">
        <v>1752382418</v>
      </c>
      <c r="E650">
        <v>1</v>
      </c>
      <c r="F650">
        <v>1</v>
      </c>
      <c r="G650">
        <v>1075</v>
      </c>
      <c r="H650">
        <v>3</v>
      </c>
      <c r="I650" t="s">
        <v>691</v>
      </c>
      <c r="J650" t="s">
        <v>692</v>
      </c>
      <c r="K650" t="s">
        <v>693</v>
      </c>
      <c r="L650">
        <v>1348</v>
      </c>
      <c r="N650">
        <v>1009</v>
      </c>
      <c r="O650" t="s">
        <v>156</v>
      </c>
      <c r="P650" t="s">
        <v>156</v>
      </c>
      <c r="Q650">
        <v>1000</v>
      </c>
      <c r="X650">
        <v>1.0000000000000001E-5</v>
      </c>
      <c r="Y650">
        <v>3246.35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5</v>
      </c>
      <c r="AG650">
        <v>1.0000000000000001E-5</v>
      </c>
      <c r="AH650">
        <v>2</v>
      </c>
      <c r="AI650">
        <v>50809765</v>
      </c>
      <c r="AJ650">
        <v>576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ROW(Source!A617)</f>
        <v>617</v>
      </c>
      <c r="B651">
        <v>50809779</v>
      </c>
      <c r="C651">
        <v>50809757</v>
      </c>
      <c r="D651">
        <v>1752382231</v>
      </c>
      <c r="E651">
        <v>1</v>
      </c>
      <c r="F651">
        <v>1</v>
      </c>
      <c r="G651">
        <v>1075</v>
      </c>
      <c r="H651">
        <v>3</v>
      </c>
      <c r="I651" t="s">
        <v>694</v>
      </c>
      <c r="J651" t="s">
        <v>695</v>
      </c>
      <c r="K651" t="s">
        <v>696</v>
      </c>
      <c r="L651">
        <v>1339</v>
      </c>
      <c r="N651">
        <v>1007</v>
      </c>
      <c r="O651" t="s">
        <v>553</v>
      </c>
      <c r="P651" t="s">
        <v>553</v>
      </c>
      <c r="Q651">
        <v>1</v>
      </c>
      <c r="X651">
        <v>0.48599999999999999</v>
      </c>
      <c r="Y651">
        <v>53.57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5</v>
      </c>
      <c r="AG651">
        <v>0.48599999999999999</v>
      </c>
      <c r="AH651">
        <v>2</v>
      </c>
      <c r="AI651">
        <v>50809766</v>
      </c>
      <c r="AJ651">
        <v>577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ROW(Source!A617)</f>
        <v>617</v>
      </c>
      <c r="B652">
        <v>50809780</v>
      </c>
      <c r="C652">
        <v>50809757</v>
      </c>
      <c r="D652">
        <v>1752382497</v>
      </c>
      <c r="E652">
        <v>1</v>
      </c>
      <c r="F652">
        <v>1</v>
      </c>
      <c r="G652">
        <v>1075</v>
      </c>
      <c r="H652">
        <v>3</v>
      </c>
      <c r="I652" t="s">
        <v>697</v>
      </c>
      <c r="J652" t="s">
        <v>698</v>
      </c>
      <c r="K652" t="s">
        <v>699</v>
      </c>
      <c r="L652">
        <v>1339</v>
      </c>
      <c r="N652">
        <v>1007</v>
      </c>
      <c r="O652" t="s">
        <v>553</v>
      </c>
      <c r="P652" t="s">
        <v>553</v>
      </c>
      <c r="Q652">
        <v>1</v>
      </c>
      <c r="X652">
        <v>0.438</v>
      </c>
      <c r="Y652">
        <v>5.91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5</v>
      </c>
      <c r="AG652">
        <v>0.438</v>
      </c>
      <c r="AH652">
        <v>2</v>
      </c>
      <c r="AI652">
        <v>50809767</v>
      </c>
      <c r="AJ652">
        <v>578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ROW(Source!A617)</f>
        <v>617</v>
      </c>
      <c r="B653">
        <v>50809781</v>
      </c>
      <c r="C653">
        <v>50809757</v>
      </c>
      <c r="D653">
        <v>1752382569</v>
      </c>
      <c r="E653">
        <v>1</v>
      </c>
      <c r="F653">
        <v>1</v>
      </c>
      <c r="G653">
        <v>1075</v>
      </c>
      <c r="H653">
        <v>3</v>
      </c>
      <c r="I653" t="s">
        <v>700</v>
      </c>
      <c r="J653" t="s">
        <v>701</v>
      </c>
      <c r="K653" t="s">
        <v>702</v>
      </c>
      <c r="L653">
        <v>1348</v>
      </c>
      <c r="N653">
        <v>1009</v>
      </c>
      <c r="O653" t="s">
        <v>156</v>
      </c>
      <c r="P653" t="s">
        <v>156</v>
      </c>
      <c r="Q653">
        <v>1000</v>
      </c>
      <c r="X653">
        <v>5.5000000000000003E-4</v>
      </c>
      <c r="Y653">
        <v>16222.39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5</v>
      </c>
      <c r="AG653">
        <v>5.5000000000000003E-4</v>
      </c>
      <c r="AH653">
        <v>2</v>
      </c>
      <c r="AI653">
        <v>50809768</v>
      </c>
      <c r="AJ653">
        <v>579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ROW(Source!A617)</f>
        <v>617</v>
      </c>
      <c r="B654">
        <v>50809782</v>
      </c>
      <c r="C654">
        <v>50809757</v>
      </c>
      <c r="D654">
        <v>1752382738</v>
      </c>
      <c r="E654">
        <v>1</v>
      </c>
      <c r="F654">
        <v>1</v>
      </c>
      <c r="G654">
        <v>1075</v>
      </c>
      <c r="H654">
        <v>3</v>
      </c>
      <c r="I654" t="s">
        <v>703</v>
      </c>
      <c r="J654" t="s">
        <v>704</v>
      </c>
      <c r="K654" t="s">
        <v>705</v>
      </c>
      <c r="L654">
        <v>1346</v>
      </c>
      <c r="N654">
        <v>1009</v>
      </c>
      <c r="O654" t="s">
        <v>209</v>
      </c>
      <c r="P654" t="s">
        <v>209</v>
      </c>
      <c r="Q654">
        <v>1</v>
      </c>
      <c r="X654">
        <v>0.62</v>
      </c>
      <c r="Y654">
        <v>20.190000000000001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5</v>
      </c>
      <c r="AG654">
        <v>0.62</v>
      </c>
      <c r="AH654">
        <v>2</v>
      </c>
      <c r="AI654">
        <v>50809769</v>
      </c>
      <c r="AJ654">
        <v>580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ROW(Source!A617)</f>
        <v>617</v>
      </c>
      <c r="B655">
        <v>50809783</v>
      </c>
      <c r="C655">
        <v>50809757</v>
      </c>
      <c r="D655">
        <v>1752331353</v>
      </c>
      <c r="E655">
        <v>1075</v>
      </c>
      <c r="F655">
        <v>1</v>
      </c>
      <c r="G655">
        <v>1075</v>
      </c>
      <c r="H655">
        <v>3</v>
      </c>
      <c r="I655" t="s">
        <v>803</v>
      </c>
      <c r="J655" t="s">
        <v>5</v>
      </c>
      <c r="K655" t="s">
        <v>804</v>
      </c>
      <c r="L655">
        <v>1346</v>
      </c>
      <c r="N655">
        <v>1009</v>
      </c>
      <c r="O655" t="s">
        <v>209</v>
      </c>
      <c r="P655" t="s">
        <v>209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5</v>
      </c>
      <c r="AG655">
        <v>0</v>
      </c>
      <c r="AH655">
        <v>3</v>
      </c>
      <c r="AI655">
        <v>-1</v>
      </c>
      <c r="AJ655" t="s">
        <v>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ROW(Source!A617)</f>
        <v>617</v>
      </c>
      <c r="B656">
        <v>50809784</v>
      </c>
      <c r="C656">
        <v>50809757</v>
      </c>
      <c r="D656">
        <v>1752350226</v>
      </c>
      <c r="E656">
        <v>1075</v>
      </c>
      <c r="F656">
        <v>1</v>
      </c>
      <c r="G656">
        <v>1075</v>
      </c>
      <c r="H656">
        <v>3</v>
      </c>
      <c r="I656" t="s">
        <v>797</v>
      </c>
      <c r="J656" t="s">
        <v>5</v>
      </c>
      <c r="K656" t="s">
        <v>798</v>
      </c>
      <c r="L656">
        <v>1354</v>
      </c>
      <c r="N656">
        <v>1010</v>
      </c>
      <c r="O656" t="s">
        <v>170</v>
      </c>
      <c r="P656" t="s">
        <v>170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5</v>
      </c>
      <c r="AG656">
        <v>0</v>
      </c>
      <c r="AH656">
        <v>3</v>
      </c>
      <c r="AI656">
        <v>-1</v>
      </c>
      <c r="AJ656" t="s">
        <v>5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ROW(Source!A617)</f>
        <v>617</v>
      </c>
      <c r="B657">
        <v>50809785</v>
      </c>
      <c r="C657">
        <v>50809757</v>
      </c>
      <c r="D657">
        <v>1752352911</v>
      </c>
      <c r="E657">
        <v>1075</v>
      </c>
      <c r="F657">
        <v>1</v>
      </c>
      <c r="G657">
        <v>1075</v>
      </c>
      <c r="H657">
        <v>3</v>
      </c>
      <c r="I657" t="s">
        <v>805</v>
      </c>
      <c r="J657" t="s">
        <v>5</v>
      </c>
      <c r="K657" t="s">
        <v>806</v>
      </c>
      <c r="L657">
        <v>1301</v>
      </c>
      <c r="N657">
        <v>1003</v>
      </c>
      <c r="O657" t="s">
        <v>165</v>
      </c>
      <c r="P657" t="s">
        <v>165</v>
      </c>
      <c r="Q657">
        <v>1</v>
      </c>
      <c r="X657">
        <v>100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 t="s">
        <v>5</v>
      </c>
      <c r="AG657">
        <v>100</v>
      </c>
      <c r="AH657">
        <v>3</v>
      </c>
      <c r="AI657">
        <v>-1</v>
      </c>
      <c r="AJ657" t="s">
        <v>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ROW(Source!A618)</f>
        <v>618</v>
      </c>
      <c r="B658">
        <v>50809771</v>
      </c>
      <c r="C658">
        <v>50809757</v>
      </c>
      <c r="D658">
        <v>1752324019</v>
      </c>
      <c r="E658">
        <v>1075</v>
      </c>
      <c r="F658">
        <v>1</v>
      </c>
      <c r="G658">
        <v>1075</v>
      </c>
      <c r="H658">
        <v>1</v>
      </c>
      <c r="I658" t="s">
        <v>526</v>
      </c>
      <c r="J658" t="s">
        <v>5</v>
      </c>
      <c r="K658" t="s">
        <v>527</v>
      </c>
      <c r="L658">
        <v>1191</v>
      </c>
      <c r="N658">
        <v>1013</v>
      </c>
      <c r="O658" t="s">
        <v>528</v>
      </c>
      <c r="P658" t="s">
        <v>528</v>
      </c>
      <c r="Q658">
        <v>1</v>
      </c>
      <c r="X658">
        <v>37.200000000000003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1</v>
      </c>
      <c r="AF658" t="s">
        <v>5</v>
      </c>
      <c r="AG658">
        <v>37.200000000000003</v>
      </c>
      <c r="AH658">
        <v>2</v>
      </c>
      <c r="AI658">
        <v>50809758</v>
      </c>
      <c r="AJ658">
        <v>582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ROW(Source!A618)</f>
        <v>618</v>
      </c>
      <c r="B659">
        <v>50809772</v>
      </c>
      <c r="C659">
        <v>50809757</v>
      </c>
      <c r="D659">
        <v>1752412772</v>
      </c>
      <c r="E659">
        <v>1</v>
      </c>
      <c r="F659">
        <v>1</v>
      </c>
      <c r="G659">
        <v>1075</v>
      </c>
      <c r="H659">
        <v>2</v>
      </c>
      <c r="I659" t="s">
        <v>682</v>
      </c>
      <c r="J659" t="s">
        <v>683</v>
      </c>
      <c r="K659" t="s">
        <v>684</v>
      </c>
      <c r="L659">
        <v>1368</v>
      </c>
      <c r="N659">
        <v>1011</v>
      </c>
      <c r="O659" t="s">
        <v>537</v>
      </c>
      <c r="P659" t="s">
        <v>537</v>
      </c>
      <c r="Q659">
        <v>1</v>
      </c>
      <c r="X659">
        <v>1.67</v>
      </c>
      <c r="Y659">
        <v>0</v>
      </c>
      <c r="Z659">
        <v>0.28000000000000003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5</v>
      </c>
      <c r="AG659">
        <v>1.67</v>
      </c>
      <c r="AH659">
        <v>2</v>
      </c>
      <c r="AI659">
        <v>50809759</v>
      </c>
      <c r="AJ659">
        <v>583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ROW(Source!A618)</f>
        <v>618</v>
      </c>
      <c r="B660">
        <v>50809773</v>
      </c>
      <c r="C660">
        <v>50809757</v>
      </c>
      <c r="D660">
        <v>1752413068</v>
      </c>
      <c r="E660">
        <v>1</v>
      </c>
      <c r="F660">
        <v>1</v>
      </c>
      <c r="G660">
        <v>1075</v>
      </c>
      <c r="H660">
        <v>2</v>
      </c>
      <c r="I660" t="s">
        <v>534</v>
      </c>
      <c r="J660" t="s">
        <v>535</v>
      </c>
      <c r="K660" t="s">
        <v>536</v>
      </c>
      <c r="L660">
        <v>1368</v>
      </c>
      <c r="N660">
        <v>1011</v>
      </c>
      <c r="O660" t="s">
        <v>537</v>
      </c>
      <c r="P660" t="s">
        <v>537</v>
      </c>
      <c r="Q660">
        <v>1</v>
      </c>
      <c r="X660">
        <v>0.81</v>
      </c>
      <c r="Y660">
        <v>0</v>
      </c>
      <c r="Z660">
        <v>83.1</v>
      </c>
      <c r="AA660">
        <v>12.62</v>
      </c>
      <c r="AB660">
        <v>0</v>
      </c>
      <c r="AC660">
        <v>0</v>
      </c>
      <c r="AD660">
        <v>1</v>
      </c>
      <c r="AE660">
        <v>0</v>
      </c>
      <c r="AF660" t="s">
        <v>5</v>
      </c>
      <c r="AG660">
        <v>0.81</v>
      </c>
      <c r="AH660">
        <v>2</v>
      </c>
      <c r="AI660">
        <v>50809760</v>
      </c>
      <c r="AJ660">
        <v>584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ROW(Source!A618)</f>
        <v>618</v>
      </c>
      <c r="B661">
        <v>50809774</v>
      </c>
      <c r="C661">
        <v>50809757</v>
      </c>
      <c r="D661">
        <v>1752412323</v>
      </c>
      <c r="E661">
        <v>1</v>
      </c>
      <c r="F661">
        <v>1</v>
      </c>
      <c r="G661">
        <v>1075</v>
      </c>
      <c r="H661">
        <v>2</v>
      </c>
      <c r="I661" t="s">
        <v>547</v>
      </c>
      <c r="J661" t="s">
        <v>548</v>
      </c>
      <c r="K661" t="s">
        <v>549</v>
      </c>
      <c r="L661">
        <v>1368</v>
      </c>
      <c r="N661">
        <v>1011</v>
      </c>
      <c r="O661" t="s">
        <v>537</v>
      </c>
      <c r="P661" t="s">
        <v>537</v>
      </c>
      <c r="Q661">
        <v>1</v>
      </c>
      <c r="X661">
        <v>7.0000000000000007E-2</v>
      </c>
      <c r="Y661">
        <v>0</v>
      </c>
      <c r="Z661">
        <v>179.17</v>
      </c>
      <c r="AA661">
        <v>16.93</v>
      </c>
      <c r="AB661">
        <v>0</v>
      </c>
      <c r="AC661">
        <v>0</v>
      </c>
      <c r="AD661">
        <v>1</v>
      </c>
      <c r="AE661">
        <v>0</v>
      </c>
      <c r="AF661" t="s">
        <v>5</v>
      </c>
      <c r="AG661">
        <v>7.0000000000000007E-2</v>
      </c>
      <c r="AH661">
        <v>2</v>
      </c>
      <c r="AI661">
        <v>50809761</v>
      </c>
      <c r="AJ661">
        <v>585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ROW(Source!A618)</f>
        <v>618</v>
      </c>
      <c r="B662">
        <v>50809775</v>
      </c>
      <c r="C662">
        <v>50809757</v>
      </c>
      <c r="D662">
        <v>1752382299</v>
      </c>
      <c r="E662">
        <v>1</v>
      </c>
      <c r="F662">
        <v>1</v>
      </c>
      <c r="G662">
        <v>1075</v>
      </c>
      <c r="H662">
        <v>3</v>
      </c>
      <c r="I662" t="s">
        <v>550</v>
      </c>
      <c r="J662" t="s">
        <v>551</v>
      </c>
      <c r="K662" t="s">
        <v>552</v>
      </c>
      <c r="L662">
        <v>1339</v>
      </c>
      <c r="N662">
        <v>1007</v>
      </c>
      <c r="O662" t="s">
        <v>553</v>
      </c>
      <c r="P662" t="s">
        <v>553</v>
      </c>
      <c r="Q662">
        <v>1</v>
      </c>
      <c r="X662">
        <v>0.70899999999999996</v>
      </c>
      <c r="Y662">
        <v>7.07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5</v>
      </c>
      <c r="AG662">
        <v>0.70899999999999996</v>
      </c>
      <c r="AH662">
        <v>2</v>
      </c>
      <c r="AI662">
        <v>50809762</v>
      </c>
      <c r="AJ662">
        <v>586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ROW(Source!A618)</f>
        <v>618</v>
      </c>
      <c r="B663">
        <v>50809776</v>
      </c>
      <c r="C663">
        <v>50809757</v>
      </c>
      <c r="D663">
        <v>1752383438</v>
      </c>
      <c r="E663">
        <v>1</v>
      </c>
      <c r="F663">
        <v>1</v>
      </c>
      <c r="G663">
        <v>1075</v>
      </c>
      <c r="H663">
        <v>3</v>
      </c>
      <c r="I663" t="s">
        <v>685</v>
      </c>
      <c r="J663" t="s">
        <v>686</v>
      </c>
      <c r="K663" t="s">
        <v>687</v>
      </c>
      <c r="L663">
        <v>1346</v>
      </c>
      <c r="N663">
        <v>1009</v>
      </c>
      <c r="O663" t="s">
        <v>209</v>
      </c>
      <c r="P663" t="s">
        <v>209</v>
      </c>
      <c r="Q663">
        <v>1</v>
      </c>
      <c r="X663">
        <v>0.26</v>
      </c>
      <c r="Y663">
        <v>21.01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5</v>
      </c>
      <c r="AG663">
        <v>0.26</v>
      </c>
      <c r="AH663">
        <v>2</v>
      </c>
      <c r="AI663">
        <v>50809763</v>
      </c>
      <c r="AJ663">
        <v>587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ROW(Source!A618)</f>
        <v>618</v>
      </c>
      <c r="B664">
        <v>50809777</v>
      </c>
      <c r="C664">
        <v>50809757</v>
      </c>
      <c r="D664">
        <v>1752384011</v>
      </c>
      <c r="E664">
        <v>1</v>
      </c>
      <c r="F664">
        <v>1</v>
      </c>
      <c r="G664">
        <v>1075</v>
      </c>
      <c r="H664">
        <v>3</v>
      </c>
      <c r="I664" t="s">
        <v>688</v>
      </c>
      <c r="J664" t="s">
        <v>689</v>
      </c>
      <c r="K664" t="s">
        <v>690</v>
      </c>
      <c r="L664">
        <v>1346</v>
      </c>
      <c r="N664">
        <v>1009</v>
      </c>
      <c r="O664" t="s">
        <v>209</v>
      </c>
      <c r="P664" t="s">
        <v>209</v>
      </c>
      <c r="Q664">
        <v>1</v>
      </c>
      <c r="X664">
        <v>0.02</v>
      </c>
      <c r="Y664">
        <v>38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5</v>
      </c>
      <c r="AG664">
        <v>0.02</v>
      </c>
      <c r="AH664">
        <v>2</v>
      </c>
      <c r="AI664">
        <v>50809764</v>
      </c>
      <c r="AJ664">
        <v>588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ROW(Source!A618)</f>
        <v>618</v>
      </c>
      <c r="B665">
        <v>50809778</v>
      </c>
      <c r="C665">
        <v>50809757</v>
      </c>
      <c r="D665">
        <v>1752382418</v>
      </c>
      <c r="E665">
        <v>1</v>
      </c>
      <c r="F665">
        <v>1</v>
      </c>
      <c r="G665">
        <v>1075</v>
      </c>
      <c r="H665">
        <v>3</v>
      </c>
      <c r="I665" t="s">
        <v>691</v>
      </c>
      <c r="J665" t="s">
        <v>692</v>
      </c>
      <c r="K665" t="s">
        <v>693</v>
      </c>
      <c r="L665">
        <v>1348</v>
      </c>
      <c r="N665">
        <v>1009</v>
      </c>
      <c r="O665" t="s">
        <v>156</v>
      </c>
      <c r="P665" t="s">
        <v>156</v>
      </c>
      <c r="Q665">
        <v>1000</v>
      </c>
      <c r="X665">
        <v>1.0000000000000001E-5</v>
      </c>
      <c r="Y665">
        <v>3246.35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5</v>
      </c>
      <c r="AG665">
        <v>1.0000000000000001E-5</v>
      </c>
      <c r="AH665">
        <v>2</v>
      </c>
      <c r="AI665">
        <v>50809765</v>
      </c>
      <c r="AJ665">
        <v>589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ROW(Source!A618)</f>
        <v>618</v>
      </c>
      <c r="B666">
        <v>50809779</v>
      </c>
      <c r="C666">
        <v>50809757</v>
      </c>
      <c r="D666">
        <v>1752382231</v>
      </c>
      <c r="E666">
        <v>1</v>
      </c>
      <c r="F666">
        <v>1</v>
      </c>
      <c r="G666">
        <v>1075</v>
      </c>
      <c r="H666">
        <v>3</v>
      </c>
      <c r="I666" t="s">
        <v>694</v>
      </c>
      <c r="J666" t="s">
        <v>695</v>
      </c>
      <c r="K666" t="s">
        <v>696</v>
      </c>
      <c r="L666">
        <v>1339</v>
      </c>
      <c r="N666">
        <v>1007</v>
      </c>
      <c r="O666" t="s">
        <v>553</v>
      </c>
      <c r="P666" t="s">
        <v>553</v>
      </c>
      <c r="Q666">
        <v>1</v>
      </c>
      <c r="X666">
        <v>0.48599999999999999</v>
      </c>
      <c r="Y666">
        <v>53.57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5</v>
      </c>
      <c r="AG666">
        <v>0.48599999999999999</v>
      </c>
      <c r="AH666">
        <v>2</v>
      </c>
      <c r="AI666">
        <v>50809766</v>
      </c>
      <c r="AJ666">
        <v>590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ROW(Source!A618)</f>
        <v>618</v>
      </c>
      <c r="B667">
        <v>50809780</v>
      </c>
      <c r="C667">
        <v>50809757</v>
      </c>
      <c r="D667">
        <v>1752382497</v>
      </c>
      <c r="E667">
        <v>1</v>
      </c>
      <c r="F667">
        <v>1</v>
      </c>
      <c r="G667">
        <v>1075</v>
      </c>
      <c r="H667">
        <v>3</v>
      </c>
      <c r="I667" t="s">
        <v>697</v>
      </c>
      <c r="J667" t="s">
        <v>698</v>
      </c>
      <c r="K667" t="s">
        <v>699</v>
      </c>
      <c r="L667">
        <v>1339</v>
      </c>
      <c r="N667">
        <v>1007</v>
      </c>
      <c r="O667" t="s">
        <v>553</v>
      </c>
      <c r="P667" t="s">
        <v>553</v>
      </c>
      <c r="Q667">
        <v>1</v>
      </c>
      <c r="X667">
        <v>0.438</v>
      </c>
      <c r="Y667">
        <v>5.91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5</v>
      </c>
      <c r="AG667">
        <v>0.438</v>
      </c>
      <c r="AH667">
        <v>2</v>
      </c>
      <c r="AI667">
        <v>50809767</v>
      </c>
      <c r="AJ667">
        <v>591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ROW(Source!A618)</f>
        <v>618</v>
      </c>
      <c r="B668">
        <v>50809781</v>
      </c>
      <c r="C668">
        <v>50809757</v>
      </c>
      <c r="D668">
        <v>1752382569</v>
      </c>
      <c r="E668">
        <v>1</v>
      </c>
      <c r="F668">
        <v>1</v>
      </c>
      <c r="G668">
        <v>1075</v>
      </c>
      <c r="H668">
        <v>3</v>
      </c>
      <c r="I668" t="s">
        <v>700</v>
      </c>
      <c r="J668" t="s">
        <v>701</v>
      </c>
      <c r="K668" t="s">
        <v>702</v>
      </c>
      <c r="L668">
        <v>1348</v>
      </c>
      <c r="N668">
        <v>1009</v>
      </c>
      <c r="O668" t="s">
        <v>156</v>
      </c>
      <c r="P668" t="s">
        <v>156</v>
      </c>
      <c r="Q668">
        <v>1000</v>
      </c>
      <c r="X668">
        <v>5.5000000000000003E-4</v>
      </c>
      <c r="Y668">
        <v>16222.39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5</v>
      </c>
      <c r="AG668">
        <v>5.5000000000000003E-4</v>
      </c>
      <c r="AH668">
        <v>2</v>
      </c>
      <c r="AI668">
        <v>50809768</v>
      </c>
      <c r="AJ668">
        <v>592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ROW(Source!A618)</f>
        <v>618</v>
      </c>
      <c r="B669">
        <v>50809782</v>
      </c>
      <c r="C669">
        <v>50809757</v>
      </c>
      <c r="D669">
        <v>1752382738</v>
      </c>
      <c r="E669">
        <v>1</v>
      </c>
      <c r="F669">
        <v>1</v>
      </c>
      <c r="G669">
        <v>1075</v>
      </c>
      <c r="H669">
        <v>3</v>
      </c>
      <c r="I669" t="s">
        <v>703</v>
      </c>
      <c r="J669" t="s">
        <v>704</v>
      </c>
      <c r="K669" t="s">
        <v>705</v>
      </c>
      <c r="L669">
        <v>1346</v>
      </c>
      <c r="N669">
        <v>1009</v>
      </c>
      <c r="O669" t="s">
        <v>209</v>
      </c>
      <c r="P669" t="s">
        <v>209</v>
      </c>
      <c r="Q669">
        <v>1</v>
      </c>
      <c r="X669">
        <v>0.62</v>
      </c>
      <c r="Y669">
        <v>20.190000000000001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5</v>
      </c>
      <c r="AG669">
        <v>0.62</v>
      </c>
      <c r="AH669">
        <v>2</v>
      </c>
      <c r="AI669">
        <v>50809769</v>
      </c>
      <c r="AJ669">
        <v>593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ROW(Source!A618)</f>
        <v>618</v>
      </c>
      <c r="B670">
        <v>50809783</v>
      </c>
      <c r="C670">
        <v>50809757</v>
      </c>
      <c r="D670">
        <v>1752331353</v>
      </c>
      <c r="E670">
        <v>1075</v>
      </c>
      <c r="F670">
        <v>1</v>
      </c>
      <c r="G670">
        <v>1075</v>
      </c>
      <c r="H670">
        <v>3</v>
      </c>
      <c r="I670" t="s">
        <v>803</v>
      </c>
      <c r="J670" t="s">
        <v>5</v>
      </c>
      <c r="K670" t="s">
        <v>804</v>
      </c>
      <c r="L670">
        <v>1346</v>
      </c>
      <c r="N670">
        <v>1009</v>
      </c>
      <c r="O670" t="s">
        <v>209</v>
      </c>
      <c r="P670" t="s">
        <v>209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 t="s">
        <v>5</v>
      </c>
      <c r="AG670">
        <v>0</v>
      </c>
      <c r="AH670">
        <v>3</v>
      </c>
      <c r="AI670">
        <v>-1</v>
      </c>
      <c r="AJ670" t="s">
        <v>5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ROW(Source!A618)</f>
        <v>618</v>
      </c>
      <c r="B671">
        <v>50809784</v>
      </c>
      <c r="C671">
        <v>50809757</v>
      </c>
      <c r="D671">
        <v>1752350226</v>
      </c>
      <c r="E671">
        <v>1075</v>
      </c>
      <c r="F671">
        <v>1</v>
      </c>
      <c r="G671">
        <v>1075</v>
      </c>
      <c r="H671">
        <v>3</v>
      </c>
      <c r="I671" t="s">
        <v>797</v>
      </c>
      <c r="J671" t="s">
        <v>5</v>
      </c>
      <c r="K671" t="s">
        <v>798</v>
      </c>
      <c r="L671">
        <v>1354</v>
      </c>
      <c r="N671">
        <v>1010</v>
      </c>
      <c r="O671" t="s">
        <v>170</v>
      </c>
      <c r="P671" t="s">
        <v>170</v>
      </c>
      <c r="Q671">
        <v>1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 t="s">
        <v>5</v>
      </c>
      <c r="AG671">
        <v>0</v>
      </c>
      <c r="AH671">
        <v>3</v>
      </c>
      <c r="AI671">
        <v>-1</v>
      </c>
      <c r="AJ671" t="s">
        <v>5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ROW(Source!A618)</f>
        <v>618</v>
      </c>
      <c r="B672">
        <v>50809785</v>
      </c>
      <c r="C672">
        <v>50809757</v>
      </c>
      <c r="D672">
        <v>1752352911</v>
      </c>
      <c r="E672">
        <v>1075</v>
      </c>
      <c r="F672">
        <v>1</v>
      </c>
      <c r="G672">
        <v>1075</v>
      </c>
      <c r="H672">
        <v>3</v>
      </c>
      <c r="I672" t="s">
        <v>805</v>
      </c>
      <c r="J672" t="s">
        <v>5</v>
      </c>
      <c r="K672" t="s">
        <v>806</v>
      </c>
      <c r="L672">
        <v>1301</v>
      </c>
      <c r="N672">
        <v>1003</v>
      </c>
      <c r="O672" t="s">
        <v>165</v>
      </c>
      <c r="P672" t="s">
        <v>165</v>
      </c>
      <c r="Q672">
        <v>1</v>
      </c>
      <c r="X672">
        <v>100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 t="s">
        <v>5</v>
      </c>
      <c r="AG672">
        <v>100</v>
      </c>
      <c r="AH672">
        <v>3</v>
      </c>
      <c r="AI672">
        <v>-1</v>
      </c>
      <c r="AJ672" t="s">
        <v>5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ROW(Source!A753)</f>
        <v>753</v>
      </c>
      <c r="B673">
        <v>50809964</v>
      </c>
      <c r="C673">
        <v>50809962</v>
      </c>
      <c r="D673">
        <v>1752324019</v>
      </c>
      <c r="E673">
        <v>1075</v>
      </c>
      <c r="F673">
        <v>1</v>
      </c>
      <c r="G673">
        <v>1075</v>
      </c>
      <c r="H673">
        <v>1</v>
      </c>
      <c r="I673" t="s">
        <v>526</v>
      </c>
      <c r="J673" t="s">
        <v>5</v>
      </c>
      <c r="K673" t="s">
        <v>527</v>
      </c>
      <c r="L673">
        <v>1191</v>
      </c>
      <c r="N673">
        <v>1013</v>
      </c>
      <c r="O673" t="s">
        <v>528</v>
      </c>
      <c r="P673" t="s">
        <v>528</v>
      </c>
      <c r="Q673">
        <v>1</v>
      </c>
      <c r="X673">
        <v>9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1</v>
      </c>
      <c r="AF673" t="s">
        <v>479</v>
      </c>
      <c r="AG673">
        <v>7.2</v>
      </c>
      <c r="AH673">
        <v>2</v>
      </c>
      <c r="AI673">
        <v>50809963</v>
      </c>
      <c r="AJ673">
        <v>595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ROW(Source!A754)</f>
        <v>754</v>
      </c>
      <c r="B674">
        <v>50809964</v>
      </c>
      <c r="C674">
        <v>50809962</v>
      </c>
      <c r="D674">
        <v>1752324019</v>
      </c>
      <c r="E674">
        <v>1075</v>
      </c>
      <c r="F674">
        <v>1</v>
      </c>
      <c r="G674">
        <v>1075</v>
      </c>
      <c r="H674">
        <v>1</v>
      </c>
      <c r="I674" t="s">
        <v>526</v>
      </c>
      <c r="J674" t="s">
        <v>5</v>
      </c>
      <c r="K674" t="s">
        <v>527</v>
      </c>
      <c r="L674">
        <v>1191</v>
      </c>
      <c r="N674">
        <v>1013</v>
      </c>
      <c r="O674" t="s">
        <v>528</v>
      </c>
      <c r="P674" t="s">
        <v>528</v>
      </c>
      <c r="Q674">
        <v>1</v>
      </c>
      <c r="X674">
        <v>9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1</v>
      </c>
      <c r="AF674" t="s">
        <v>479</v>
      </c>
      <c r="AG674">
        <v>7.2</v>
      </c>
      <c r="AH674">
        <v>2</v>
      </c>
      <c r="AI674">
        <v>50809963</v>
      </c>
      <c r="AJ674">
        <v>596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ROW(Source!A755)</f>
        <v>755</v>
      </c>
      <c r="B675">
        <v>50809967</v>
      </c>
      <c r="C675">
        <v>50809965</v>
      </c>
      <c r="D675">
        <v>1752324019</v>
      </c>
      <c r="E675">
        <v>1075</v>
      </c>
      <c r="F675">
        <v>1</v>
      </c>
      <c r="G675">
        <v>1075</v>
      </c>
      <c r="H675">
        <v>1</v>
      </c>
      <c r="I675" t="s">
        <v>526</v>
      </c>
      <c r="J675" t="s">
        <v>5</v>
      </c>
      <c r="K675" t="s">
        <v>527</v>
      </c>
      <c r="L675">
        <v>1191</v>
      </c>
      <c r="N675">
        <v>1013</v>
      </c>
      <c r="O675" t="s">
        <v>528</v>
      </c>
      <c r="P675" t="s">
        <v>528</v>
      </c>
      <c r="Q675">
        <v>1</v>
      </c>
      <c r="X675">
        <v>30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479</v>
      </c>
      <c r="AG675">
        <v>24</v>
      </c>
      <c r="AH675">
        <v>2</v>
      </c>
      <c r="AI675">
        <v>50809966</v>
      </c>
      <c r="AJ675">
        <v>597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ROW(Source!A756)</f>
        <v>756</v>
      </c>
      <c r="B676">
        <v>50809967</v>
      </c>
      <c r="C676">
        <v>50809965</v>
      </c>
      <c r="D676">
        <v>1752324019</v>
      </c>
      <c r="E676">
        <v>1075</v>
      </c>
      <c r="F676">
        <v>1</v>
      </c>
      <c r="G676">
        <v>1075</v>
      </c>
      <c r="H676">
        <v>1</v>
      </c>
      <c r="I676" t="s">
        <v>526</v>
      </c>
      <c r="J676" t="s">
        <v>5</v>
      </c>
      <c r="K676" t="s">
        <v>527</v>
      </c>
      <c r="L676">
        <v>1191</v>
      </c>
      <c r="N676">
        <v>1013</v>
      </c>
      <c r="O676" t="s">
        <v>528</v>
      </c>
      <c r="P676" t="s">
        <v>528</v>
      </c>
      <c r="Q676">
        <v>1</v>
      </c>
      <c r="X676">
        <v>30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1</v>
      </c>
      <c r="AF676" t="s">
        <v>479</v>
      </c>
      <c r="AG676">
        <v>24</v>
      </c>
      <c r="AH676">
        <v>2</v>
      </c>
      <c r="AI676">
        <v>50809966</v>
      </c>
      <c r="AJ676">
        <v>598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ROW(Source!A757)</f>
        <v>757</v>
      </c>
      <c r="B677">
        <v>50809970</v>
      </c>
      <c r="C677">
        <v>50809968</v>
      </c>
      <c r="D677">
        <v>1752324019</v>
      </c>
      <c r="E677">
        <v>1075</v>
      </c>
      <c r="F677">
        <v>1</v>
      </c>
      <c r="G677">
        <v>1075</v>
      </c>
      <c r="H677">
        <v>1</v>
      </c>
      <c r="I677" t="s">
        <v>526</v>
      </c>
      <c r="J677" t="s">
        <v>5</v>
      </c>
      <c r="K677" t="s">
        <v>527</v>
      </c>
      <c r="L677">
        <v>1191</v>
      </c>
      <c r="N677">
        <v>1013</v>
      </c>
      <c r="O677" t="s">
        <v>528</v>
      </c>
      <c r="P677" t="s">
        <v>528</v>
      </c>
      <c r="Q677">
        <v>1</v>
      </c>
      <c r="X677">
        <v>12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479</v>
      </c>
      <c r="AG677">
        <v>9.6000000000000014</v>
      </c>
      <c r="AH677">
        <v>2</v>
      </c>
      <c r="AI677">
        <v>50809969</v>
      </c>
      <c r="AJ677">
        <v>599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ROW(Source!A758)</f>
        <v>758</v>
      </c>
      <c r="B678">
        <v>50809970</v>
      </c>
      <c r="C678">
        <v>50809968</v>
      </c>
      <c r="D678">
        <v>1752324019</v>
      </c>
      <c r="E678">
        <v>1075</v>
      </c>
      <c r="F678">
        <v>1</v>
      </c>
      <c r="G678">
        <v>1075</v>
      </c>
      <c r="H678">
        <v>1</v>
      </c>
      <c r="I678" t="s">
        <v>526</v>
      </c>
      <c r="J678" t="s">
        <v>5</v>
      </c>
      <c r="K678" t="s">
        <v>527</v>
      </c>
      <c r="L678">
        <v>1191</v>
      </c>
      <c r="N678">
        <v>1013</v>
      </c>
      <c r="O678" t="s">
        <v>528</v>
      </c>
      <c r="P678" t="s">
        <v>528</v>
      </c>
      <c r="Q678">
        <v>1</v>
      </c>
      <c r="X678">
        <v>12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1</v>
      </c>
      <c r="AF678" t="s">
        <v>479</v>
      </c>
      <c r="AG678">
        <v>9.6000000000000014</v>
      </c>
      <c r="AH678">
        <v>2</v>
      </c>
      <c r="AI678">
        <v>50809969</v>
      </c>
      <c r="AJ678">
        <v>600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ROW(Source!A759)</f>
        <v>759</v>
      </c>
      <c r="B679">
        <v>50809973</v>
      </c>
      <c r="C679">
        <v>50809971</v>
      </c>
      <c r="D679">
        <v>1752324019</v>
      </c>
      <c r="E679">
        <v>1075</v>
      </c>
      <c r="F679">
        <v>1</v>
      </c>
      <c r="G679">
        <v>1075</v>
      </c>
      <c r="H679">
        <v>1</v>
      </c>
      <c r="I679" t="s">
        <v>526</v>
      </c>
      <c r="J679" t="s">
        <v>5</v>
      </c>
      <c r="K679" t="s">
        <v>527</v>
      </c>
      <c r="L679">
        <v>1191</v>
      </c>
      <c r="N679">
        <v>1013</v>
      </c>
      <c r="O679" t="s">
        <v>528</v>
      </c>
      <c r="P679" t="s">
        <v>528</v>
      </c>
      <c r="Q679">
        <v>1</v>
      </c>
      <c r="X679">
        <v>22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479</v>
      </c>
      <c r="AG679">
        <v>17.600000000000001</v>
      </c>
      <c r="AH679">
        <v>2</v>
      </c>
      <c r="AI679">
        <v>50809972</v>
      </c>
      <c r="AJ679">
        <v>601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ROW(Source!A760)</f>
        <v>760</v>
      </c>
      <c r="B680">
        <v>50809973</v>
      </c>
      <c r="C680">
        <v>50809971</v>
      </c>
      <c r="D680">
        <v>1752324019</v>
      </c>
      <c r="E680">
        <v>1075</v>
      </c>
      <c r="F680">
        <v>1</v>
      </c>
      <c r="G680">
        <v>1075</v>
      </c>
      <c r="H680">
        <v>1</v>
      </c>
      <c r="I680" t="s">
        <v>526</v>
      </c>
      <c r="J680" t="s">
        <v>5</v>
      </c>
      <c r="K680" t="s">
        <v>527</v>
      </c>
      <c r="L680">
        <v>1191</v>
      </c>
      <c r="N680">
        <v>1013</v>
      </c>
      <c r="O680" t="s">
        <v>528</v>
      </c>
      <c r="P680" t="s">
        <v>528</v>
      </c>
      <c r="Q680">
        <v>1</v>
      </c>
      <c r="X680">
        <v>22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479</v>
      </c>
      <c r="AG680">
        <v>17.600000000000001</v>
      </c>
      <c r="AH680">
        <v>2</v>
      </c>
      <c r="AI680">
        <v>50809972</v>
      </c>
      <c r="AJ680">
        <v>602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ROW(Source!A761)</f>
        <v>761</v>
      </c>
      <c r="B681">
        <v>50809976</v>
      </c>
      <c r="C681">
        <v>50809974</v>
      </c>
      <c r="D681">
        <v>1752324019</v>
      </c>
      <c r="E681">
        <v>1075</v>
      </c>
      <c r="F681">
        <v>1</v>
      </c>
      <c r="G681">
        <v>1075</v>
      </c>
      <c r="H681">
        <v>1</v>
      </c>
      <c r="I681" t="s">
        <v>526</v>
      </c>
      <c r="J681" t="s">
        <v>5</v>
      </c>
      <c r="K681" t="s">
        <v>527</v>
      </c>
      <c r="L681">
        <v>1191</v>
      </c>
      <c r="N681">
        <v>1013</v>
      </c>
      <c r="O681" t="s">
        <v>528</v>
      </c>
      <c r="P681" t="s">
        <v>528</v>
      </c>
      <c r="Q681">
        <v>1</v>
      </c>
      <c r="X681">
        <v>6.2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1</v>
      </c>
      <c r="AF681" t="s">
        <v>479</v>
      </c>
      <c r="AG681">
        <v>4.9600000000000009</v>
      </c>
      <c r="AH681">
        <v>2</v>
      </c>
      <c r="AI681">
        <v>50809975</v>
      </c>
      <c r="AJ681">
        <v>603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ROW(Source!A762)</f>
        <v>762</v>
      </c>
      <c r="B682">
        <v>50809976</v>
      </c>
      <c r="C682">
        <v>50809974</v>
      </c>
      <c r="D682">
        <v>1752324019</v>
      </c>
      <c r="E682">
        <v>1075</v>
      </c>
      <c r="F682">
        <v>1</v>
      </c>
      <c r="G682">
        <v>1075</v>
      </c>
      <c r="H682">
        <v>1</v>
      </c>
      <c r="I682" t="s">
        <v>526</v>
      </c>
      <c r="J682" t="s">
        <v>5</v>
      </c>
      <c r="K682" t="s">
        <v>527</v>
      </c>
      <c r="L682">
        <v>1191</v>
      </c>
      <c r="N682">
        <v>1013</v>
      </c>
      <c r="O682" t="s">
        <v>528</v>
      </c>
      <c r="P682" t="s">
        <v>528</v>
      </c>
      <c r="Q682">
        <v>1</v>
      </c>
      <c r="X682">
        <v>6.2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1</v>
      </c>
      <c r="AF682" t="s">
        <v>479</v>
      </c>
      <c r="AG682">
        <v>4.9600000000000009</v>
      </c>
      <c r="AH682">
        <v>2</v>
      </c>
      <c r="AI682">
        <v>50809975</v>
      </c>
      <c r="AJ682">
        <v>604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ROW(Source!A763)</f>
        <v>763</v>
      </c>
      <c r="B683">
        <v>50809979</v>
      </c>
      <c r="C683">
        <v>50809977</v>
      </c>
      <c r="D683">
        <v>1752324019</v>
      </c>
      <c r="E683">
        <v>1075</v>
      </c>
      <c r="F683">
        <v>1</v>
      </c>
      <c r="G683">
        <v>1075</v>
      </c>
      <c r="H683">
        <v>1</v>
      </c>
      <c r="I683" t="s">
        <v>526</v>
      </c>
      <c r="J683" t="s">
        <v>5</v>
      </c>
      <c r="K683" t="s">
        <v>527</v>
      </c>
      <c r="L683">
        <v>1191</v>
      </c>
      <c r="N683">
        <v>1013</v>
      </c>
      <c r="O683" t="s">
        <v>528</v>
      </c>
      <c r="P683" t="s">
        <v>528</v>
      </c>
      <c r="Q683">
        <v>1</v>
      </c>
      <c r="X683">
        <v>0.15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479</v>
      </c>
      <c r="AG683">
        <v>0.12</v>
      </c>
      <c r="AH683">
        <v>2</v>
      </c>
      <c r="AI683">
        <v>50809978</v>
      </c>
      <c r="AJ683">
        <v>605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ROW(Source!A764)</f>
        <v>764</v>
      </c>
      <c r="B684">
        <v>50809979</v>
      </c>
      <c r="C684">
        <v>50809977</v>
      </c>
      <c r="D684">
        <v>1752324019</v>
      </c>
      <c r="E684">
        <v>1075</v>
      </c>
      <c r="F684">
        <v>1</v>
      </c>
      <c r="G684">
        <v>1075</v>
      </c>
      <c r="H684">
        <v>1</v>
      </c>
      <c r="I684" t="s">
        <v>526</v>
      </c>
      <c r="J684" t="s">
        <v>5</v>
      </c>
      <c r="K684" t="s">
        <v>527</v>
      </c>
      <c r="L684">
        <v>1191</v>
      </c>
      <c r="N684">
        <v>1013</v>
      </c>
      <c r="O684" t="s">
        <v>528</v>
      </c>
      <c r="P684" t="s">
        <v>528</v>
      </c>
      <c r="Q684">
        <v>1</v>
      </c>
      <c r="X684">
        <v>0.15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1</v>
      </c>
      <c r="AF684" t="s">
        <v>479</v>
      </c>
      <c r="AG684">
        <v>0.12</v>
      </c>
      <c r="AH684">
        <v>2</v>
      </c>
      <c r="AI684">
        <v>50809978</v>
      </c>
      <c r="AJ684">
        <v>606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ROW(Source!A765)</f>
        <v>765</v>
      </c>
      <c r="B685">
        <v>50809982</v>
      </c>
      <c r="C685">
        <v>50809980</v>
      </c>
      <c r="D685">
        <v>1752324019</v>
      </c>
      <c r="E685">
        <v>1075</v>
      </c>
      <c r="F685">
        <v>1</v>
      </c>
      <c r="G685">
        <v>1075</v>
      </c>
      <c r="H685">
        <v>1</v>
      </c>
      <c r="I685" t="s">
        <v>526</v>
      </c>
      <c r="J685" t="s">
        <v>5</v>
      </c>
      <c r="K685" t="s">
        <v>527</v>
      </c>
      <c r="L685">
        <v>1191</v>
      </c>
      <c r="N685">
        <v>1013</v>
      </c>
      <c r="O685" t="s">
        <v>528</v>
      </c>
      <c r="P685" t="s">
        <v>528</v>
      </c>
      <c r="Q685">
        <v>1</v>
      </c>
      <c r="X685">
        <v>1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 t="s">
        <v>479</v>
      </c>
      <c r="AG685">
        <v>0.8</v>
      </c>
      <c r="AH685">
        <v>2</v>
      </c>
      <c r="AI685">
        <v>50809981</v>
      </c>
      <c r="AJ685">
        <v>607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ROW(Source!A766)</f>
        <v>766</v>
      </c>
      <c r="B686">
        <v>50809982</v>
      </c>
      <c r="C686">
        <v>50809980</v>
      </c>
      <c r="D686">
        <v>1752324019</v>
      </c>
      <c r="E686">
        <v>1075</v>
      </c>
      <c r="F686">
        <v>1</v>
      </c>
      <c r="G686">
        <v>1075</v>
      </c>
      <c r="H686">
        <v>1</v>
      </c>
      <c r="I686" t="s">
        <v>526</v>
      </c>
      <c r="J686" t="s">
        <v>5</v>
      </c>
      <c r="K686" t="s">
        <v>527</v>
      </c>
      <c r="L686">
        <v>1191</v>
      </c>
      <c r="N686">
        <v>1013</v>
      </c>
      <c r="O686" t="s">
        <v>528</v>
      </c>
      <c r="P686" t="s">
        <v>528</v>
      </c>
      <c r="Q686">
        <v>1</v>
      </c>
      <c r="X686">
        <v>1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1</v>
      </c>
      <c r="AF686" t="s">
        <v>479</v>
      </c>
      <c r="AG686">
        <v>0.8</v>
      </c>
      <c r="AH686">
        <v>2</v>
      </c>
      <c r="AI686">
        <v>50809981</v>
      </c>
      <c r="AJ686">
        <v>608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ROW(Source!A767)</f>
        <v>767</v>
      </c>
      <c r="B687">
        <v>50809985</v>
      </c>
      <c r="C687">
        <v>50809983</v>
      </c>
      <c r="D687">
        <v>1752324019</v>
      </c>
      <c r="E687">
        <v>1075</v>
      </c>
      <c r="F687">
        <v>1</v>
      </c>
      <c r="G687">
        <v>1075</v>
      </c>
      <c r="H687">
        <v>1</v>
      </c>
      <c r="I687" t="s">
        <v>526</v>
      </c>
      <c r="J687" t="s">
        <v>5</v>
      </c>
      <c r="K687" t="s">
        <v>527</v>
      </c>
      <c r="L687">
        <v>1191</v>
      </c>
      <c r="N687">
        <v>1013</v>
      </c>
      <c r="O687" t="s">
        <v>528</v>
      </c>
      <c r="P687" t="s">
        <v>528</v>
      </c>
      <c r="Q687">
        <v>1</v>
      </c>
      <c r="X687">
        <v>0.36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1</v>
      </c>
      <c r="AF687" t="s">
        <v>479</v>
      </c>
      <c r="AG687">
        <v>0.28799999999999998</v>
      </c>
      <c r="AH687">
        <v>2</v>
      </c>
      <c r="AI687">
        <v>50809984</v>
      </c>
      <c r="AJ687">
        <v>609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ROW(Source!A768)</f>
        <v>768</v>
      </c>
      <c r="B688">
        <v>50809985</v>
      </c>
      <c r="C688">
        <v>50809983</v>
      </c>
      <c r="D688">
        <v>1752324019</v>
      </c>
      <c r="E688">
        <v>1075</v>
      </c>
      <c r="F688">
        <v>1</v>
      </c>
      <c r="G688">
        <v>1075</v>
      </c>
      <c r="H688">
        <v>1</v>
      </c>
      <c r="I688" t="s">
        <v>526</v>
      </c>
      <c r="J688" t="s">
        <v>5</v>
      </c>
      <c r="K688" t="s">
        <v>527</v>
      </c>
      <c r="L688">
        <v>1191</v>
      </c>
      <c r="N688">
        <v>1013</v>
      </c>
      <c r="O688" t="s">
        <v>528</v>
      </c>
      <c r="P688" t="s">
        <v>528</v>
      </c>
      <c r="Q688">
        <v>1</v>
      </c>
      <c r="X688">
        <v>0.36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1</v>
      </c>
      <c r="AF688" t="s">
        <v>479</v>
      </c>
      <c r="AG688">
        <v>0.28799999999999998</v>
      </c>
      <c r="AH688">
        <v>2</v>
      </c>
      <c r="AI688">
        <v>50809984</v>
      </c>
      <c r="AJ688">
        <v>610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708D4-C2DC-4A05-8073-FB733EEA8E33}">
  <dimension ref="A1:U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148</v>
      </c>
      <c r="B1">
        <v>1</v>
      </c>
      <c r="C1" t="s">
        <v>5</v>
      </c>
      <c r="D1" t="s">
        <v>110</v>
      </c>
      <c r="E1" t="s">
        <v>111</v>
      </c>
      <c r="F1" t="s">
        <v>111</v>
      </c>
      <c r="G1" t="s">
        <v>111</v>
      </c>
      <c r="H1" t="s">
        <v>5</v>
      </c>
      <c r="I1" t="s">
        <v>111</v>
      </c>
      <c r="J1" t="s">
        <v>111</v>
      </c>
      <c r="K1" t="s">
        <v>5</v>
      </c>
      <c r="L1" t="s">
        <v>5</v>
      </c>
      <c r="M1" t="s">
        <v>5</v>
      </c>
      <c r="N1" t="s">
        <v>110</v>
      </c>
      <c r="O1" t="s">
        <v>111</v>
      </c>
      <c r="P1" t="s">
        <v>5</v>
      </c>
      <c r="Q1" t="s">
        <v>5</v>
      </c>
      <c r="R1" t="s">
        <v>5</v>
      </c>
      <c r="S1" t="s">
        <v>822</v>
      </c>
      <c r="T1" t="s">
        <v>823</v>
      </c>
      <c r="U1" t="s">
        <v>824</v>
      </c>
    </row>
    <row r="2" spans="1:21" x14ac:dyDescent="0.2">
      <c r="A2">
        <v>149</v>
      </c>
      <c r="B2">
        <v>1</v>
      </c>
      <c r="C2" t="s">
        <v>5</v>
      </c>
      <c r="D2" t="s">
        <v>110</v>
      </c>
      <c r="E2" t="s">
        <v>111</v>
      </c>
      <c r="F2" t="s">
        <v>111</v>
      </c>
      <c r="G2" t="s">
        <v>111</v>
      </c>
      <c r="H2" t="s">
        <v>5</v>
      </c>
      <c r="I2" t="s">
        <v>111</v>
      </c>
      <c r="J2" t="s">
        <v>111</v>
      </c>
      <c r="K2" t="s">
        <v>5</v>
      </c>
      <c r="L2" t="s">
        <v>5</v>
      </c>
      <c r="M2" t="s">
        <v>5</v>
      </c>
      <c r="N2" t="s">
        <v>110</v>
      </c>
      <c r="O2" t="s">
        <v>111</v>
      </c>
      <c r="P2" t="s">
        <v>5</v>
      </c>
      <c r="Q2" t="s">
        <v>5</v>
      </c>
      <c r="R2" t="s">
        <v>5</v>
      </c>
      <c r="S2" t="s">
        <v>822</v>
      </c>
      <c r="T2" t="s">
        <v>823</v>
      </c>
      <c r="U2" t="s">
        <v>824</v>
      </c>
    </row>
    <row r="3" spans="1:21" x14ac:dyDescent="0.2">
      <c r="A3">
        <v>150</v>
      </c>
      <c r="B3">
        <v>1</v>
      </c>
      <c r="C3" t="s">
        <v>5</v>
      </c>
      <c r="D3" t="s">
        <v>110</v>
      </c>
      <c r="E3" t="s">
        <v>111</v>
      </c>
      <c r="F3" t="s">
        <v>111</v>
      </c>
      <c r="G3" t="s">
        <v>111</v>
      </c>
      <c r="H3" t="s">
        <v>5</v>
      </c>
      <c r="I3" t="s">
        <v>111</v>
      </c>
      <c r="J3" t="s">
        <v>111</v>
      </c>
      <c r="K3" t="s">
        <v>5</v>
      </c>
      <c r="L3" t="s">
        <v>5</v>
      </c>
      <c r="M3" t="s">
        <v>5</v>
      </c>
      <c r="N3" t="s">
        <v>110</v>
      </c>
      <c r="O3" t="s">
        <v>111</v>
      </c>
      <c r="P3" t="s">
        <v>5</v>
      </c>
      <c r="Q3" t="s">
        <v>5</v>
      </c>
      <c r="R3" t="s">
        <v>5</v>
      </c>
      <c r="S3" t="s">
        <v>822</v>
      </c>
      <c r="T3" t="s">
        <v>823</v>
      </c>
      <c r="U3" t="s">
        <v>824</v>
      </c>
    </row>
    <row r="4" spans="1:21" x14ac:dyDescent="0.2">
      <c r="A4">
        <v>151</v>
      </c>
      <c r="B4">
        <v>1</v>
      </c>
      <c r="C4" t="s">
        <v>5</v>
      </c>
      <c r="D4" t="s">
        <v>110</v>
      </c>
      <c r="E4" t="s">
        <v>111</v>
      </c>
      <c r="F4" t="s">
        <v>111</v>
      </c>
      <c r="G4" t="s">
        <v>111</v>
      </c>
      <c r="H4" t="s">
        <v>5</v>
      </c>
      <c r="I4" t="s">
        <v>111</v>
      </c>
      <c r="J4" t="s">
        <v>111</v>
      </c>
      <c r="K4" t="s">
        <v>5</v>
      </c>
      <c r="L4" t="s">
        <v>5</v>
      </c>
      <c r="M4" t="s">
        <v>5</v>
      </c>
      <c r="N4" t="s">
        <v>110</v>
      </c>
      <c r="O4" t="s">
        <v>111</v>
      </c>
      <c r="P4" t="s">
        <v>5</v>
      </c>
      <c r="Q4" t="s">
        <v>5</v>
      </c>
      <c r="R4" t="s">
        <v>5</v>
      </c>
      <c r="S4" t="s">
        <v>822</v>
      </c>
      <c r="T4" t="s">
        <v>823</v>
      </c>
      <c r="U4" t="s">
        <v>824</v>
      </c>
    </row>
    <row r="5" spans="1:21" x14ac:dyDescent="0.2">
      <c r="A5">
        <v>753</v>
      </c>
      <c r="B5">
        <v>1</v>
      </c>
      <c r="C5" t="s">
        <v>5</v>
      </c>
      <c r="D5" t="s">
        <v>5</v>
      </c>
      <c r="E5" t="s">
        <v>5</v>
      </c>
      <c r="F5" t="s">
        <v>5</v>
      </c>
      <c r="G5" t="s">
        <v>479</v>
      </c>
      <c r="H5" t="s">
        <v>5</v>
      </c>
      <c r="I5" t="s">
        <v>479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825</v>
      </c>
      <c r="T5" t="s">
        <v>826</v>
      </c>
      <c r="U5" t="s">
        <v>827</v>
      </c>
    </row>
    <row r="6" spans="1:21" x14ac:dyDescent="0.2">
      <c r="A6">
        <v>754</v>
      </c>
      <c r="B6">
        <v>1</v>
      </c>
      <c r="C6" t="s">
        <v>5</v>
      </c>
      <c r="D6" t="s">
        <v>5</v>
      </c>
      <c r="E6" t="s">
        <v>5</v>
      </c>
      <c r="F6" t="s">
        <v>5</v>
      </c>
      <c r="G6" t="s">
        <v>479</v>
      </c>
      <c r="H6" t="s">
        <v>5</v>
      </c>
      <c r="I6" t="s">
        <v>479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825</v>
      </c>
      <c r="T6" t="s">
        <v>826</v>
      </c>
      <c r="U6" t="s">
        <v>827</v>
      </c>
    </row>
    <row r="7" spans="1:21" x14ac:dyDescent="0.2">
      <c r="A7">
        <v>755</v>
      </c>
      <c r="B7">
        <v>1</v>
      </c>
      <c r="C7" t="s">
        <v>5</v>
      </c>
      <c r="D7" t="s">
        <v>5</v>
      </c>
      <c r="E7" t="s">
        <v>5</v>
      </c>
      <c r="F7" t="s">
        <v>5</v>
      </c>
      <c r="G7" t="s">
        <v>479</v>
      </c>
      <c r="H7" t="s">
        <v>5</v>
      </c>
      <c r="I7" t="s">
        <v>479</v>
      </c>
      <c r="J7" t="s">
        <v>5</v>
      </c>
      <c r="K7" t="s">
        <v>5</v>
      </c>
      <c r="L7" t="s">
        <v>5</v>
      </c>
      <c r="M7" t="s">
        <v>5</v>
      </c>
      <c r="N7" t="s">
        <v>5</v>
      </c>
      <c r="O7" t="s">
        <v>5</v>
      </c>
      <c r="P7" t="s">
        <v>5</v>
      </c>
      <c r="Q7" t="s">
        <v>5</v>
      </c>
      <c r="R7" t="s">
        <v>5</v>
      </c>
      <c r="S7" t="s">
        <v>825</v>
      </c>
      <c r="T7" t="s">
        <v>826</v>
      </c>
      <c r="U7" t="s">
        <v>827</v>
      </c>
    </row>
    <row r="8" spans="1:21" x14ac:dyDescent="0.2">
      <c r="A8">
        <v>756</v>
      </c>
      <c r="B8">
        <v>1</v>
      </c>
      <c r="C8" t="s">
        <v>5</v>
      </c>
      <c r="D8" t="s">
        <v>5</v>
      </c>
      <c r="E8" t="s">
        <v>5</v>
      </c>
      <c r="F8" t="s">
        <v>5</v>
      </c>
      <c r="G8" t="s">
        <v>479</v>
      </c>
      <c r="H8" t="s">
        <v>5</v>
      </c>
      <c r="I8" t="s">
        <v>479</v>
      </c>
      <c r="J8" t="s">
        <v>5</v>
      </c>
      <c r="K8" t="s">
        <v>5</v>
      </c>
      <c r="L8" t="s">
        <v>5</v>
      </c>
      <c r="M8" t="s">
        <v>5</v>
      </c>
      <c r="N8" t="s">
        <v>5</v>
      </c>
      <c r="O8" t="s">
        <v>5</v>
      </c>
      <c r="P8" t="s">
        <v>5</v>
      </c>
      <c r="Q8" t="s">
        <v>5</v>
      </c>
      <c r="R8" t="s">
        <v>5</v>
      </c>
      <c r="S8" t="s">
        <v>825</v>
      </c>
      <c r="T8" t="s">
        <v>826</v>
      </c>
      <c r="U8" t="s">
        <v>827</v>
      </c>
    </row>
    <row r="9" spans="1:21" x14ac:dyDescent="0.2">
      <c r="A9">
        <v>757</v>
      </c>
      <c r="B9">
        <v>1</v>
      </c>
      <c r="C9" t="s">
        <v>5</v>
      </c>
      <c r="D9" t="s">
        <v>5</v>
      </c>
      <c r="E9" t="s">
        <v>5</v>
      </c>
      <c r="F9" t="s">
        <v>5</v>
      </c>
      <c r="G9" t="s">
        <v>479</v>
      </c>
      <c r="H9" t="s">
        <v>5</v>
      </c>
      <c r="I9" t="s">
        <v>479</v>
      </c>
      <c r="J9" t="s">
        <v>5</v>
      </c>
      <c r="K9" t="s">
        <v>5</v>
      </c>
      <c r="L9" t="s">
        <v>5</v>
      </c>
      <c r="M9" t="s">
        <v>5</v>
      </c>
      <c r="N9" t="s">
        <v>5</v>
      </c>
      <c r="O9" t="s">
        <v>5</v>
      </c>
      <c r="P9" t="s">
        <v>5</v>
      </c>
      <c r="Q9" t="s">
        <v>5</v>
      </c>
      <c r="R9" t="s">
        <v>5</v>
      </c>
      <c r="S9" t="s">
        <v>825</v>
      </c>
      <c r="T9" t="s">
        <v>826</v>
      </c>
      <c r="U9" t="s">
        <v>827</v>
      </c>
    </row>
    <row r="10" spans="1:21" x14ac:dyDescent="0.2">
      <c r="A10">
        <v>758</v>
      </c>
      <c r="B10">
        <v>1</v>
      </c>
      <c r="C10" t="s">
        <v>5</v>
      </c>
      <c r="D10" t="s">
        <v>5</v>
      </c>
      <c r="E10" t="s">
        <v>5</v>
      </c>
      <c r="F10" t="s">
        <v>5</v>
      </c>
      <c r="G10" t="s">
        <v>479</v>
      </c>
      <c r="H10" t="s">
        <v>5</v>
      </c>
      <c r="I10" t="s">
        <v>479</v>
      </c>
      <c r="J10" t="s">
        <v>5</v>
      </c>
      <c r="K10" t="s">
        <v>5</v>
      </c>
      <c r="L10" t="s">
        <v>5</v>
      </c>
      <c r="M10" t="s">
        <v>5</v>
      </c>
      <c r="N10" t="s">
        <v>5</v>
      </c>
      <c r="O10" t="s">
        <v>5</v>
      </c>
      <c r="P10" t="s">
        <v>5</v>
      </c>
      <c r="Q10" t="s">
        <v>5</v>
      </c>
      <c r="R10" t="s">
        <v>5</v>
      </c>
      <c r="S10" t="s">
        <v>825</v>
      </c>
      <c r="T10" t="s">
        <v>826</v>
      </c>
      <c r="U10" t="s">
        <v>827</v>
      </c>
    </row>
    <row r="11" spans="1:21" x14ac:dyDescent="0.2">
      <c r="A11">
        <v>759</v>
      </c>
      <c r="B11">
        <v>1</v>
      </c>
      <c r="C11" t="s">
        <v>5</v>
      </c>
      <c r="D11" t="s">
        <v>5</v>
      </c>
      <c r="E11" t="s">
        <v>5</v>
      </c>
      <c r="F11" t="s">
        <v>5</v>
      </c>
      <c r="G11" t="s">
        <v>479</v>
      </c>
      <c r="H11" t="s">
        <v>5</v>
      </c>
      <c r="I11" t="s">
        <v>479</v>
      </c>
      <c r="J11" t="s">
        <v>5</v>
      </c>
      <c r="K11" t="s">
        <v>5</v>
      </c>
      <c r="L11" t="s">
        <v>5</v>
      </c>
      <c r="M11" t="s">
        <v>5</v>
      </c>
      <c r="N11" t="s">
        <v>5</v>
      </c>
      <c r="O11" t="s">
        <v>5</v>
      </c>
      <c r="P11" t="s">
        <v>5</v>
      </c>
      <c r="Q11" t="s">
        <v>5</v>
      </c>
      <c r="R11" t="s">
        <v>5</v>
      </c>
      <c r="S11" t="s">
        <v>825</v>
      </c>
      <c r="T11" t="s">
        <v>826</v>
      </c>
      <c r="U11" t="s">
        <v>827</v>
      </c>
    </row>
    <row r="12" spans="1:21" x14ac:dyDescent="0.2">
      <c r="A12">
        <v>760</v>
      </c>
      <c r="B12">
        <v>1</v>
      </c>
      <c r="C12" t="s">
        <v>5</v>
      </c>
      <c r="D12" t="s">
        <v>5</v>
      </c>
      <c r="E12" t="s">
        <v>5</v>
      </c>
      <c r="F12" t="s">
        <v>5</v>
      </c>
      <c r="G12" t="s">
        <v>479</v>
      </c>
      <c r="H12" t="s">
        <v>5</v>
      </c>
      <c r="I12" t="s">
        <v>479</v>
      </c>
      <c r="J12" t="s">
        <v>5</v>
      </c>
      <c r="K12" t="s">
        <v>5</v>
      </c>
      <c r="L12" t="s">
        <v>5</v>
      </c>
      <c r="M12" t="s">
        <v>5</v>
      </c>
      <c r="N12" t="s">
        <v>5</v>
      </c>
      <c r="O12" t="s">
        <v>5</v>
      </c>
      <c r="P12" t="s">
        <v>5</v>
      </c>
      <c r="Q12" t="s">
        <v>5</v>
      </c>
      <c r="R12" t="s">
        <v>5</v>
      </c>
      <c r="S12" t="s">
        <v>825</v>
      </c>
      <c r="T12" t="s">
        <v>826</v>
      </c>
      <c r="U12" t="s">
        <v>827</v>
      </c>
    </row>
    <row r="13" spans="1:21" x14ac:dyDescent="0.2">
      <c r="A13">
        <v>761</v>
      </c>
      <c r="B13">
        <v>1</v>
      </c>
      <c r="C13" t="s">
        <v>5</v>
      </c>
      <c r="D13" t="s">
        <v>5</v>
      </c>
      <c r="E13" t="s">
        <v>5</v>
      </c>
      <c r="F13" t="s">
        <v>5</v>
      </c>
      <c r="G13" t="s">
        <v>479</v>
      </c>
      <c r="H13" t="s">
        <v>5</v>
      </c>
      <c r="I13" t="s">
        <v>479</v>
      </c>
      <c r="J13" t="s">
        <v>5</v>
      </c>
      <c r="K13" t="s">
        <v>5</v>
      </c>
      <c r="L13" t="s">
        <v>5</v>
      </c>
      <c r="M13" t="s">
        <v>5</v>
      </c>
      <c r="N13" t="s">
        <v>5</v>
      </c>
      <c r="O13" t="s">
        <v>5</v>
      </c>
      <c r="P13" t="s">
        <v>5</v>
      </c>
      <c r="Q13" t="s">
        <v>5</v>
      </c>
      <c r="R13" t="s">
        <v>5</v>
      </c>
      <c r="S13" t="s">
        <v>825</v>
      </c>
      <c r="T13" t="s">
        <v>826</v>
      </c>
      <c r="U13" t="s">
        <v>827</v>
      </c>
    </row>
    <row r="14" spans="1:21" x14ac:dyDescent="0.2">
      <c r="A14">
        <v>762</v>
      </c>
      <c r="B14">
        <v>1</v>
      </c>
      <c r="C14" t="s">
        <v>5</v>
      </c>
      <c r="D14" t="s">
        <v>5</v>
      </c>
      <c r="E14" t="s">
        <v>5</v>
      </c>
      <c r="F14" t="s">
        <v>5</v>
      </c>
      <c r="G14" t="s">
        <v>479</v>
      </c>
      <c r="H14" t="s">
        <v>5</v>
      </c>
      <c r="I14" t="s">
        <v>479</v>
      </c>
      <c r="J14" t="s">
        <v>5</v>
      </c>
      <c r="K14" t="s">
        <v>5</v>
      </c>
      <c r="L14" t="s">
        <v>5</v>
      </c>
      <c r="M14" t="s">
        <v>5</v>
      </c>
      <c r="N14" t="s">
        <v>5</v>
      </c>
      <c r="O14" t="s">
        <v>5</v>
      </c>
      <c r="P14" t="s">
        <v>5</v>
      </c>
      <c r="Q14" t="s">
        <v>5</v>
      </c>
      <c r="R14" t="s">
        <v>5</v>
      </c>
      <c r="S14" t="s">
        <v>825</v>
      </c>
      <c r="T14" t="s">
        <v>826</v>
      </c>
      <c r="U14" t="s">
        <v>827</v>
      </c>
    </row>
    <row r="15" spans="1:21" x14ac:dyDescent="0.2">
      <c r="A15">
        <v>763</v>
      </c>
      <c r="B15">
        <v>1</v>
      </c>
      <c r="C15" t="s">
        <v>5</v>
      </c>
      <c r="D15" t="s">
        <v>5</v>
      </c>
      <c r="E15" t="s">
        <v>5</v>
      </c>
      <c r="F15" t="s">
        <v>5</v>
      </c>
      <c r="G15" t="s">
        <v>479</v>
      </c>
      <c r="H15" t="s">
        <v>5</v>
      </c>
      <c r="I15" t="s">
        <v>479</v>
      </c>
      <c r="J15" t="s">
        <v>5</v>
      </c>
      <c r="K15" t="s">
        <v>5</v>
      </c>
      <c r="L15" t="s">
        <v>5</v>
      </c>
      <c r="M15" t="s">
        <v>5</v>
      </c>
      <c r="N15" t="s">
        <v>5</v>
      </c>
      <c r="O15" t="s">
        <v>5</v>
      </c>
      <c r="P15" t="s">
        <v>5</v>
      </c>
      <c r="Q15" t="s">
        <v>5</v>
      </c>
      <c r="R15" t="s">
        <v>5</v>
      </c>
      <c r="S15" t="s">
        <v>825</v>
      </c>
      <c r="T15" t="s">
        <v>826</v>
      </c>
      <c r="U15" t="s">
        <v>827</v>
      </c>
    </row>
    <row r="16" spans="1:21" x14ac:dyDescent="0.2">
      <c r="A16">
        <v>764</v>
      </c>
      <c r="B16">
        <v>1</v>
      </c>
      <c r="C16" t="s">
        <v>5</v>
      </c>
      <c r="D16" t="s">
        <v>5</v>
      </c>
      <c r="E16" t="s">
        <v>5</v>
      </c>
      <c r="F16" t="s">
        <v>5</v>
      </c>
      <c r="G16" t="s">
        <v>479</v>
      </c>
      <c r="H16" t="s">
        <v>5</v>
      </c>
      <c r="I16" t="s">
        <v>479</v>
      </c>
      <c r="J16" t="s">
        <v>5</v>
      </c>
      <c r="K16" t="s">
        <v>5</v>
      </c>
      <c r="L16" t="s">
        <v>5</v>
      </c>
      <c r="M16" t="s">
        <v>5</v>
      </c>
      <c r="N16" t="s">
        <v>5</v>
      </c>
      <c r="O16" t="s">
        <v>5</v>
      </c>
      <c r="P16" t="s">
        <v>5</v>
      </c>
      <c r="Q16" t="s">
        <v>5</v>
      </c>
      <c r="R16" t="s">
        <v>5</v>
      </c>
      <c r="S16" t="s">
        <v>825</v>
      </c>
      <c r="T16" t="s">
        <v>826</v>
      </c>
      <c r="U16" t="s">
        <v>827</v>
      </c>
    </row>
    <row r="17" spans="1:21" x14ac:dyDescent="0.2">
      <c r="A17">
        <v>765</v>
      </c>
      <c r="B17">
        <v>1</v>
      </c>
      <c r="C17" t="s">
        <v>5</v>
      </c>
      <c r="D17" t="s">
        <v>5</v>
      </c>
      <c r="E17" t="s">
        <v>5</v>
      </c>
      <c r="F17" t="s">
        <v>5</v>
      </c>
      <c r="G17" t="s">
        <v>479</v>
      </c>
      <c r="H17" t="s">
        <v>5</v>
      </c>
      <c r="I17" t="s">
        <v>479</v>
      </c>
      <c r="J17" t="s">
        <v>5</v>
      </c>
      <c r="K17" t="s">
        <v>5</v>
      </c>
      <c r="L17" t="s">
        <v>5</v>
      </c>
      <c r="M17" t="s">
        <v>5</v>
      </c>
      <c r="N17" t="s">
        <v>5</v>
      </c>
      <c r="O17" t="s">
        <v>5</v>
      </c>
      <c r="P17" t="s">
        <v>5</v>
      </c>
      <c r="Q17" t="s">
        <v>5</v>
      </c>
      <c r="R17" t="s">
        <v>5</v>
      </c>
      <c r="S17" t="s">
        <v>825</v>
      </c>
      <c r="T17" t="s">
        <v>826</v>
      </c>
      <c r="U17" t="s">
        <v>827</v>
      </c>
    </row>
    <row r="18" spans="1:21" x14ac:dyDescent="0.2">
      <c r="A18">
        <v>766</v>
      </c>
      <c r="B18">
        <v>1</v>
      </c>
      <c r="C18" t="s">
        <v>5</v>
      </c>
      <c r="D18" t="s">
        <v>5</v>
      </c>
      <c r="E18" t="s">
        <v>5</v>
      </c>
      <c r="F18" t="s">
        <v>5</v>
      </c>
      <c r="G18" t="s">
        <v>479</v>
      </c>
      <c r="H18" t="s">
        <v>5</v>
      </c>
      <c r="I18" t="s">
        <v>479</v>
      </c>
      <c r="J18" t="s">
        <v>5</v>
      </c>
      <c r="K18" t="s">
        <v>5</v>
      </c>
      <c r="L18" t="s">
        <v>5</v>
      </c>
      <c r="M18" t="s">
        <v>5</v>
      </c>
      <c r="N18" t="s">
        <v>5</v>
      </c>
      <c r="O18" t="s">
        <v>5</v>
      </c>
      <c r="P18" t="s">
        <v>5</v>
      </c>
      <c r="Q18" t="s">
        <v>5</v>
      </c>
      <c r="R18" t="s">
        <v>5</v>
      </c>
      <c r="S18" t="s">
        <v>825</v>
      </c>
      <c r="T18" t="s">
        <v>826</v>
      </c>
      <c r="U18" t="s">
        <v>827</v>
      </c>
    </row>
    <row r="19" spans="1:21" x14ac:dyDescent="0.2">
      <c r="A19">
        <v>767</v>
      </c>
      <c r="B19">
        <v>1</v>
      </c>
      <c r="C19" t="s">
        <v>5</v>
      </c>
      <c r="D19" t="s">
        <v>5</v>
      </c>
      <c r="E19" t="s">
        <v>5</v>
      </c>
      <c r="F19" t="s">
        <v>5</v>
      </c>
      <c r="G19" t="s">
        <v>479</v>
      </c>
      <c r="H19" t="s">
        <v>5</v>
      </c>
      <c r="I19" t="s">
        <v>479</v>
      </c>
      <c r="J19" t="s">
        <v>5</v>
      </c>
      <c r="K19" t="s">
        <v>5</v>
      </c>
      <c r="L19" t="s">
        <v>5</v>
      </c>
      <c r="M19" t="s">
        <v>5</v>
      </c>
      <c r="N19" t="s">
        <v>5</v>
      </c>
      <c r="O19" t="s">
        <v>5</v>
      </c>
      <c r="P19" t="s">
        <v>5</v>
      </c>
      <c r="Q19" t="s">
        <v>5</v>
      </c>
      <c r="R19" t="s">
        <v>5</v>
      </c>
      <c r="S19" t="s">
        <v>825</v>
      </c>
      <c r="T19" t="s">
        <v>826</v>
      </c>
      <c r="U19" t="s">
        <v>827</v>
      </c>
    </row>
    <row r="20" spans="1:21" x14ac:dyDescent="0.2">
      <c r="A20">
        <v>768</v>
      </c>
      <c r="B20">
        <v>1</v>
      </c>
      <c r="C20" t="s">
        <v>5</v>
      </c>
      <c r="D20" t="s">
        <v>5</v>
      </c>
      <c r="E20" t="s">
        <v>5</v>
      </c>
      <c r="F20" t="s">
        <v>5</v>
      </c>
      <c r="G20" t="s">
        <v>479</v>
      </c>
      <c r="H20" t="s">
        <v>5</v>
      </c>
      <c r="I20" t="s">
        <v>479</v>
      </c>
      <c r="J20" t="s">
        <v>5</v>
      </c>
      <c r="K20" t="s">
        <v>5</v>
      </c>
      <c r="L20" t="s">
        <v>5</v>
      </c>
      <c r="M20" t="s">
        <v>5</v>
      </c>
      <c r="N20" t="s">
        <v>5</v>
      </c>
      <c r="O20" t="s">
        <v>5</v>
      </c>
      <c r="P20" t="s">
        <v>5</v>
      </c>
      <c r="Q20" t="s">
        <v>5</v>
      </c>
      <c r="R20" t="s">
        <v>5</v>
      </c>
      <c r="S20" t="s">
        <v>825</v>
      </c>
      <c r="T20" t="s">
        <v>826</v>
      </c>
      <c r="U20" t="s">
        <v>827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C104-DC0C-4C3F-87D8-D6E215692AEF}">
  <dimension ref="A1:CY12"/>
  <sheetViews>
    <sheetView workbookViewId="0">
      <selection activeCell="P13" sqref="P13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K1">
        <v>1</v>
      </c>
      <c r="L1">
        <v>29258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">
      <c r="F12" t="str">
        <f>Source!F12</f>
        <v>Новый объект_(Копия)_(Копия)</v>
      </c>
      <c r="G12" t="str">
        <f>Source!G12</f>
        <v>Кондиционирование ТСН январь 2025_доп.75_(Копия)</v>
      </c>
      <c r="AB12" t="s">
        <v>5</v>
      </c>
      <c r="AC12" t="s">
        <v>5</v>
      </c>
      <c r="AD12" t="s">
        <v>5</v>
      </c>
      <c r="AE12" t="s">
        <v>5</v>
      </c>
      <c r="AH12" t="s">
        <v>5</v>
      </c>
      <c r="AI12" t="s">
        <v>5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02-01-01</vt:lpstr>
      <vt:lpstr>02-02-01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'02-02-01'!Заголовки_для_печати</vt:lpstr>
      <vt:lpstr>'09-01-01'!Заголовки_для_печати</vt:lpstr>
      <vt:lpstr>'02-01-01'!Область_печати</vt:lpstr>
      <vt:lpstr>'02-02-01'!Область_печати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 А</cp:lastModifiedBy>
  <dcterms:created xsi:type="dcterms:W3CDTF">2025-05-21T08:40:36Z</dcterms:created>
  <dcterms:modified xsi:type="dcterms:W3CDTF">2025-05-21T09:10:32Z</dcterms:modified>
</cp:coreProperties>
</file>